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7-2020_Тарифные соглашения\2020_Тарифное соглашение\Доп. согл №8 к ТС на 2020 год\"/>
    </mc:Choice>
  </mc:AlternateContent>
  <bookViews>
    <workbookView xWindow="120" yWindow="285" windowWidth="25320" windowHeight="11325" tabRatio="897" activeTab="1"/>
  </bookViews>
  <sheets>
    <sheet name="1 ур" sheetId="20" r:id="rId1"/>
    <sheet name="СПК_2 ур_1под " sheetId="21" r:id="rId2"/>
    <sheet name="СПК_2 ур_2 под" sheetId="22" r:id="rId3"/>
    <sheet name="СПК_2 ур_3 под" sheetId="23" r:id="rId4"/>
    <sheet name="СПК_3 ур_1 под" sheetId="24" r:id="rId5"/>
    <sheet name="СПК_3 ур_3 под" sheetId="26" r:id="rId6"/>
    <sheet name="СПК_3 ур_2 под " sheetId="25" r:id="rId7"/>
  </sheets>
  <externalReferences>
    <externalReference r:id="rId8"/>
    <externalReference r:id="rId9"/>
  </externalReferences>
  <definedNames>
    <definedName name="_xlnm._FilterDatabase" localSheetId="0" hidden="1">'1 ур'!$B$5:$J$381</definedName>
    <definedName name="_xlnm._FilterDatabase" localSheetId="1" hidden="1">'СПК_2 ур_1под '!$B$5:$J$380</definedName>
    <definedName name="_xlnm._FilterDatabase" localSheetId="2" hidden="1">'СПК_2 ур_2 под'!$B$5:$J$380</definedName>
    <definedName name="_xlnm._FilterDatabase" localSheetId="3" hidden="1">'СПК_2 ур_3 под'!$B$5:$J$380</definedName>
    <definedName name="_xlnm._FilterDatabase" localSheetId="4" hidden="1">'СПК_3 ур_1 под'!$B$5:$J$380</definedName>
    <definedName name="_xlnm._FilterDatabase" localSheetId="6" hidden="1">'СПК_3 ур_2 под '!$B$5:$J$380</definedName>
    <definedName name="_xlnm._FilterDatabase" localSheetId="5" hidden="1">'СПК_3 ур_3 под'!$B$5:$J$380</definedName>
    <definedName name="Database" localSheetId="3">#REF!</definedName>
    <definedName name="Database">#REF!</definedName>
    <definedName name="Kbcn" localSheetId="3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6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0">'1 ур'!$5:$6</definedName>
    <definedName name="_xlnm.Print_Titles" localSheetId="1">'СПК_2 ур_1под '!$5:$6</definedName>
    <definedName name="_xlnm.Print_Titles" localSheetId="2">'СПК_2 ур_2 под'!$5:$6</definedName>
    <definedName name="_xlnm.Print_Titles" localSheetId="3">'СПК_2 ур_3 под'!$5:$6</definedName>
    <definedName name="_xlnm.Print_Titles" localSheetId="4">'СПК_3 ур_1 под'!$5:$6</definedName>
    <definedName name="_xlnm.Print_Titles" localSheetId="6">'СПК_3 ур_2 под '!$5:$6</definedName>
    <definedName name="_xlnm.Print_Titles" localSheetId="5">'СПК_3 ур_3 под'!$5:$6</definedName>
    <definedName name="_xlnm.Print_Area" localSheetId="0">'1 ур'!$A$1:$K$384</definedName>
    <definedName name="_xlnm.Print_Area" localSheetId="1">'СПК_2 ур_1под '!$A$1:$L$385</definedName>
    <definedName name="_xlnm.Print_Area" localSheetId="2">'СПК_2 ур_2 под'!$A$1:$L$384</definedName>
    <definedName name="_xlnm.Print_Area" localSheetId="3">'СПК_2 ур_3 под'!$A$1:$K$384</definedName>
    <definedName name="_xlnm.Print_Area" localSheetId="4">'СПК_3 ур_1 под'!$A$1:$K$384</definedName>
    <definedName name="_xlnm.Print_Area" localSheetId="6">'СПК_3 ур_2 под '!$A$1:$K$384</definedName>
    <definedName name="_xlnm.Print_Area" localSheetId="5">'СПК_3 ур_3 под'!$A$1:$K$385</definedName>
    <definedName name="соимость" localSheetId="3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6">#REF!</definedName>
    <definedName name="ЭКО" localSheetId="5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79" i="25" l="1"/>
  <c r="F80" i="21" l="1"/>
  <c r="F80" i="22"/>
  <c r="F80" i="23"/>
  <c r="F80" i="24"/>
  <c r="F80" i="26"/>
  <c r="F80" i="25"/>
  <c r="F80" i="20"/>
  <c r="F225" i="21"/>
  <c r="F225" i="22"/>
  <c r="F225" i="23"/>
  <c r="F225" i="24"/>
  <c r="F225" i="26"/>
  <c r="F225" i="25"/>
  <c r="F225" i="20"/>
  <c r="F224" i="21"/>
  <c r="F224" i="22"/>
  <c r="F224" i="23"/>
  <c r="F224" i="24"/>
  <c r="F224" i="26"/>
  <c r="F224" i="25"/>
  <c r="F224" i="20"/>
  <c r="F223" i="21"/>
  <c r="F223" i="22"/>
  <c r="F223" i="23"/>
  <c r="F223" i="24"/>
  <c r="F223" i="26"/>
  <c r="F223" i="25"/>
  <c r="F223" i="20"/>
  <c r="I225" i="21"/>
  <c r="H225" i="21"/>
  <c r="I224" i="21"/>
  <c r="H224" i="21"/>
  <c r="J224" i="21" s="1"/>
  <c r="I223" i="21"/>
  <c r="H223" i="21"/>
  <c r="I225" i="22"/>
  <c r="H225" i="22"/>
  <c r="J225" i="22" s="1"/>
  <c r="I224" i="22"/>
  <c r="H224" i="22"/>
  <c r="I223" i="22"/>
  <c r="H223" i="22"/>
  <c r="J223" i="22" s="1"/>
  <c r="I225" i="23"/>
  <c r="H225" i="23"/>
  <c r="I224" i="23"/>
  <c r="H224" i="23"/>
  <c r="J224" i="23" s="1"/>
  <c r="I223" i="23"/>
  <c r="H223" i="23"/>
  <c r="I225" i="24"/>
  <c r="H225" i="24"/>
  <c r="J225" i="24" s="1"/>
  <c r="I224" i="24"/>
  <c r="H224" i="24"/>
  <c r="I223" i="24"/>
  <c r="H223" i="24"/>
  <c r="J223" i="24" s="1"/>
  <c r="I225" i="26"/>
  <c r="H225" i="26"/>
  <c r="I224" i="26"/>
  <c r="H224" i="26"/>
  <c r="J224" i="26" s="1"/>
  <c r="I223" i="26"/>
  <c r="H223" i="26"/>
  <c r="I225" i="25"/>
  <c r="H225" i="25"/>
  <c r="J225" i="25" s="1"/>
  <c r="I224" i="25"/>
  <c r="H224" i="25"/>
  <c r="I223" i="25"/>
  <c r="H223" i="25"/>
  <c r="J223" i="25" s="1"/>
  <c r="I225" i="20"/>
  <c r="H225" i="20"/>
  <c r="I224" i="20"/>
  <c r="H224" i="20"/>
  <c r="J224" i="20" s="1"/>
  <c r="I223" i="20"/>
  <c r="H223" i="20"/>
  <c r="E225" i="21"/>
  <c r="E224" i="21"/>
  <c r="E223" i="21"/>
  <c r="E225" i="22"/>
  <c r="E224" i="22"/>
  <c r="E223" i="22"/>
  <c r="E225" i="23"/>
  <c r="E224" i="23"/>
  <c r="E223" i="23"/>
  <c r="E225" i="24"/>
  <c r="E224" i="24"/>
  <c r="E223" i="24"/>
  <c r="E225" i="26"/>
  <c r="E224" i="26"/>
  <c r="E223" i="26"/>
  <c r="E225" i="25"/>
  <c r="E224" i="25"/>
  <c r="E223" i="25"/>
  <c r="E225" i="20"/>
  <c r="E224" i="20"/>
  <c r="E223" i="20"/>
  <c r="G80" i="21"/>
  <c r="J80" i="21" s="1"/>
  <c r="H80" i="21"/>
  <c r="I80" i="21"/>
  <c r="G80" i="22"/>
  <c r="H80" i="22"/>
  <c r="I80" i="22"/>
  <c r="G80" i="23"/>
  <c r="H80" i="23"/>
  <c r="I80" i="23"/>
  <c r="G80" i="24"/>
  <c r="H80" i="24"/>
  <c r="I80" i="24"/>
  <c r="G80" i="26"/>
  <c r="H80" i="26"/>
  <c r="I80" i="26"/>
  <c r="G80" i="25"/>
  <c r="H80" i="25"/>
  <c r="I80" i="25"/>
  <c r="G80" i="20"/>
  <c r="H80" i="20"/>
  <c r="I80" i="20"/>
  <c r="E80" i="21"/>
  <c r="E80" i="22"/>
  <c r="E80" i="23"/>
  <c r="E80" i="24"/>
  <c r="E80" i="26"/>
  <c r="E80" i="25"/>
  <c r="E80" i="20"/>
  <c r="J80" i="25" l="1"/>
  <c r="K80" i="25" s="1"/>
  <c r="J80" i="26"/>
  <c r="J80" i="23"/>
  <c r="K80" i="23" s="1"/>
  <c r="K80" i="21"/>
  <c r="J80" i="24"/>
  <c r="K80" i="24" s="1"/>
  <c r="K224" i="20"/>
  <c r="K223" i="25"/>
  <c r="K224" i="26"/>
  <c r="K224" i="23"/>
  <c r="K223" i="22"/>
  <c r="K224" i="21"/>
  <c r="J80" i="20"/>
  <c r="K80" i="20" s="1"/>
  <c r="J80" i="22"/>
  <c r="K80" i="22" s="1"/>
  <c r="J223" i="20"/>
  <c r="K223" i="20" s="1"/>
  <c r="J225" i="20"/>
  <c r="K225" i="20" s="1"/>
  <c r="J224" i="25"/>
  <c r="K224" i="25" s="1"/>
  <c r="J223" i="26"/>
  <c r="K223" i="26" s="1"/>
  <c r="J225" i="26"/>
  <c r="K225" i="26" s="1"/>
  <c r="J224" i="24"/>
  <c r="K224" i="24" s="1"/>
  <c r="J223" i="23"/>
  <c r="K223" i="23" s="1"/>
  <c r="J225" i="23"/>
  <c r="K225" i="23" s="1"/>
  <c r="J224" i="22"/>
  <c r="K224" i="22" s="1"/>
  <c r="J223" i="21"/>
  <c r="K223" i="21" s="1"/>
  <c r="J225" i="21"/>
  <c r="K225" i="21" s="1"/>
  <c r="K80" i="26"/>
  <c r="K225" i="24"/>
  <c r="K225" i="22"/>
  <c r="K225" i="25"/>
  <c r="K223" i="24"/>
  <c r="I82" i="21"/>
  <c r="H82" i="21"/>
  <c r="G82" i="21"/>
  <c r="I81" i="21"/>
  <c r="H81" i="21"/>
  <c r="G81" i="21"/>
  <c r="I79" i="21"/>
  <c r="H79" i="21"/>
  <c r="G79" i="21"/>
  <c r="J79" i="21" s="1"/>
  <c r="K79" i="21" s="1"/>
  <c r="I82" i="22"/>
  <c r="H82" i="22"/>
  <c r="G82" i="22"/>
  <c r="I81" i="22"/>
  <c r="H81" i="22"/>
  <c r="J81" i="22" s="1"/>
  <c r="G81" i="22"/>
  <c r="I79" i="22"/>
  <c r="H79" i="22"/>
  <c r="J79" i="22" s="1"/>
  <c r="K79" i="22" s="1"/>
  <c r="G79" i="22"/>
  <c r="I82" i="23"/>
  <c r="H82" i="23"/>
  <c r="G82" i="23"/>
  <c r="I81" i="23"/>
  <c r="H81" i="23"/>
  <c r="G81" i="23"/>
  <c r="J81" i="23" s="1"/>
  <c r="I79" i="23"/>
  <c r="H79" i="23"/>
  <c r="G79" i="23"/>
  <c r="I82" i="24"/>
  <c r="H82" i="24"/>
  <c r="G82" i="24"/>
  <c r="I81" i="24"/>
  <c r="H81" i="24"/>
  <c r="G81" i="24"/>
  <c r="I79" i="24"/>
  <c r="H79" i="24"/>
  <c r="G79" i="24"/>
  <c r="I82" i="26"/>
  <c r="H82" i="26"/>
  <c r="G82" i="26"/>
  <c r="I81" i="26"/>
  <c r="H81" i="26"/>
  <c r="G81" i="26"/>
  <c r="I79" i="26"/>
  <c r="H79" i="26"/>
  <c r="G79" i="26"/>
  <c r="J79" i="26" s="1"/>
  <c r="K79" i="26" s="1"/>
  <c r="I82" i="25"/>
  <c r="H82" i="25"/>
  <c r="G82" i="25"/>
  <c r="J82" i="25" s="1"/>
  <c r="I81" i="25"/>
  <c r="H81" i="25"/>
  <c r="G81" i="25"/>
  <c r="I79" i="25"/>
  <c r="J79" i="25" s="1"/>
  <c r="H79" i="25"/>
  <c r="G79" i="25"/>
  <c r="I82" i="20"/>
  <c r="H82" i="20"/>
  <c r="G82" i="20"/>
  <c r="I81" i="20"/>
  <c r="H81" i="20"/>
  <c r="G81" i="20"/>
  <c r="J81" i="20" s="1"/>
  <c r="K81" i="20" s="1"/>
  <c r="I79" i="20"/>
  <c r="H79" i="20"/>
  <c r="G79" i="20"/>
  <c r="J79" i="20" s="1"/>
  <c r="E82" i="21"/>
  <c r="E81" i="21"/>
  <c r="E79" i="21"/>
  <c r="E82" i="22"/>
  <c r="E81" i="22"/>
  <c r="E79" i="22"/>
  <c r="E82" i="23"/>
  <c r="E81" i="23"/>
  <c r="E79" i="23"/>
  <c r="E82" i="24"/>
  <c r="E81" i="24"/>
  <c r="E79" i="24"/>
  <c r="E82" i="26"/>
  <c r="E81" i="26"/>
  <c r="E79" i="26"/>
  <c r="E82" i="25"/>
  <c r="E81" i="25"/>
  <c r="E79" i="25"/>
  <c r="E82" i="20"/>
  <c r="E81" i="20"/>
  <c r="E79" i="20"/>
  <c r="K81" i="23" l="1"/>
  <c r="J79" i="24"/>
  <c r="K79" i="24" s="1"/>
  <c r="J79" i="23"/>
  <c r="K79" i="23" s="1"/>
  <c r="J82" i="22"/>
  <c r="J81" i="21"/>
  <c r="K81" i="21" s="1"/>
  <c r="K79" i="20"/>
  <c r="J81" i="25"/>
  <c r="K81" i="25" s="1"/>
  <c r="J82" i="26"/>
  <c r="K82" i="26" s="1"/>
  <c r="J82" i="21"/>
  <c r="K82" i="21" s="1"/>
  <c r="K82" i="22"/>
  <c r="J81" i="26"/>
  <c r="K81" i="26" s="1"/>
  <c r="J82" i="24"/>
  <c r="K82" i="24" s="1"/>
  <c r="K81" i="22"/>
  <c r="K82" i="25"/>
  <c r="J82" i="20"/>
  <c r="K82" i="20" s="1"/>
  <c r="J81" i="24"/>
  <c r="K81" i="24" s="1"/>
  <c r="J82" i="23"/>
  <c r="K82" i="23" s="1"/>
  <c r="E78" i="21"/>
  <c r="G78" i="21"/>
  <c r="H78" i="21"/>
  <c r="I78" i="21"/>
  <c r="E78" i="22"/>
  <c r="G78" i="22"/>
  <c r="H78" i="22"/>
  <c r="I78" i="22"/>
  <c r="E78" i="23"/>
  <c r="G78" i="23"/>
  <c r="H78" i="23"/>
  <c r="I78" i="23"/>
  <c r="E78" i="24"/>
  <c r="G78" i="24"/>
  <c r="H78" i="24"/>
  <c r="I78" i="24"/>
  <c r="E78" i="26"/>
  <c r="G78" i="26"/>
  <c r="H78" i="26"/>
  <c r="I78" i="26"/>
  <c r="E78" i="25"/>
  <c r="G78" i="25"/>
  <c r="H78" i="25"/>
  <c r="I78" i="25"/>
  <c r="E78" i="20"/>
  <c r="G78" i="20"/>
  <c r="H78" i="20"/>
  <c r="I78" i="20"/>
  <c r="J78" i="20" l="1"/>
  <c r="K78" i="20" s="1"/>
  <c r="J78" i="25"/>
  <c r="K78" i="25" s="1"/>
  <c r="L80" i="25" s="1"/>
  <c r="J78" i="26"/>
  <c r="K78" i="26" s="1"/>
  <c r="L80" i="26" s="1"/>
  <c r="J78" i="24"/>
  <c r="K78" i="24" s="1"/>
  <c r="L80" i="24" s="1"/>
  <c r="J78" i="23"/>
  <c r="K78" i="23" s="1"/>
  <c r="J78" i="22"/>
  <c r="K78" i="22" s="1"/>
  <c r="L80" i="22" s="1"/>
  <c r="J78" i="21"/>
  <c r="K78" i="21" s="1"/>
  <c r="L82" i="21" s="1"/>
  <c r="I222" i="20"/>
  <c r="H222" i="20"/>
  <c r="J222" i="20" s="1"/>
  <c r="E222" i="20"/>
  <c r="I222" i="21"/>
  <c r="J222" i="21" s="1"/>
  <c r="H222" i="21"/>
  <c r="E222" i="21"/>
  <c r="I222" i="22"/>
  <c r="H222" i="22"/>
  <c r="E222" i="22"/>
  <c r="I222" i="23"/>
  <c r="H222" i="23"/>
  <c r="E222" i="23"/>
  <c r="I222" i="24"/>
  <c r="H222" i="24"/>
  <c r="J222" i="24" s="1"/>
  <c r="E222" i="24"/>
  <c r="I222" i="26"/>
  <c r="J222" i="26" s="1"/>
  <c r="H222" i="26"/>
  <c r="E222" i="26"/>
  <c r="K222" i="26" s="1"/>
  <c r="I222" i="25"/>
  <c r="J222" i="25" s="1"/>
  <c r="H222" i="25"/>
  <c r="E222" i="25"/>
  <c r="I77" i="20"/>
  <c r="H77" i="20"/>
  <c r="G77" i="20"/>
  <c r="E77" i="20"/>
  <c r="I77" i="21"/>
  <c r="H77" i="21"/>
  <c r="G77" i="21"/>
  <c r="E77" i="21"/>
  <c r="I77" i="22"/>
  <c r="H77" i="22"/>
  <c r="G77" i="22"/>
  <c r="E77" i="22"/>
  <c r="I77" i="23"/>
  <c r="H77" i="23"/>
  <c r="G77" i="23"/>
  <c r="E77" i="23"/>
  <c r="I77" i="24"/>
  <c r="H77" i="24"/>
  <c r="G77" i="24"/>
  <c r="E77" i="24"/>
  <c r="I77" i="26"/>
  <c r="H77" i="26"/>
  <c r="G77" i="26"/>
  <c r="E77" i="26"/>
  <c r="I77" i="25"/>
  <c r="H77" i="25"/>
  <c r="G77" i="25"/>
  <c r="E77" i="25"/>
  <c r="L82" i="22" l="1"/>
  <c r="J77" i="26"/>
  <c r="J77" i="24"/>
  <c r="K77" i="24" s="1"/>
  <c r="J77" i="23"/>
  <c r="K77" i="23" s="1"/>
  <c r="J77" i="22"/>
  <c r="J77" i="21"/>
  <c r="L81" i="24"/>
  <c r="L81" i="20"/>
  <c r="L80" i="20"/>
  <c r="L82" i="20"/>
  <c r="L82" i="26"/>
  <c r="L224" i="26"/>
  <c r="L223" i="26"/>
  <c r="L225" i="26"/>
  <c r="K222" i="21"/>
  <c r="L80" i="21"/>
  <c r="L81" i="21"/>
  <c r="L81" i="22"/>
  <c r="L81" i="25"/>
  <c r="L82" i="24"/>
  <c r="L80" i="23"/>
  <c r="L81" i="23"/>
  <c r="K77" i="22"/>
  <c r="K77" i="21"/>
  <c r="K222" i="24"/>
  <c r="J222" i="23"/>
  <c r="K222" i="23" s="1"/>
  <c r="J222" i="22"/>
  <c r="K222" i="22" s="1"/>
  <c r="L82" i="25"/>
  <c r="L81" i="26"/>
  <c r="L82" i="23"/>
  <c r="J77" i="20"/>
  <c r="K77" i="20" s="1"/>
  <c r="K222" i="25"/>
  <c r="K222" i="20"/>
  <c r="K77" i="26"/>
  <c r="J77" i="25"/>
  <c r="K77" i="25" s="1"/>
  <c r="E8" i="26"/>
  <c r="G8" i="26"/>
  <c r="H8" i="26"/>
  <c r="I8" i="26"/>
  <c r="E9" i="26"/>
  <c r="G9" i="26"/>
  <c r="H9" i="26"/>
  <c r="I9" i="26"/>
  <c r="E10" i="26"/>
  <c r="G10" i="26"/>
  <c r="H10" i="26"/>
  <c r="I10" i="26"/>
  <c r="E11" i="26"/>
  <c r="G11" i="26"/>
  <c r="H11" i="26"/>
  <c r="I11" i="26"/>
  <c r="E12" i="26"/>
  <c r="G12" i="26"/>
  <c r="H12" i="26"/>
  <c r="I12" i="26"/>
  <c r="E13" i="26"/>
  <c r="G13" i="26"/>
  <c r="H13" i="26"/>
  <c r="I13" i="26"/>
  <c r="E14" i="26"/>
  <c r="G14" i="26"/>
  <c r="H14" i="26"/>
  <c r="I14" i="26"/>
  <c r="E15" i="26"/>
  <c r="G15" i="26"/>
  <c r="H15" i="26"/>
  <c r="I15" i="26"/>
  <c r="E16" i="26"/>
  <c r="G16" i="26"/>
  <c r="H16" i="26"/>
  <c r="I16" i="26"/>
  <c r="E17" i="26"/>
  <c r="G17" i="26"/>
  <c r="H17" i="26"/>
  <c r="I17" i="26"/>
  <c r="E18" i="26"/>
  <c r="G18" i="26"/>
  <c r="H18" i="26"/>
  <c r="I18" i="26"/>
  <c r="E19" i="26"/>
  <c r="G19" i="26"/>
  <c r="H19" i="26"/>
  <c r="I19" i="26"/>
  <c r="E20" i="26"/>
  <c r="G20" i="26"/>
  <c r="H20" i="26"/>
  <c r="I20" i="26"/>
  <c r="E21" i="26"/>
  <c r="G21" i="26"/>
  <c r="H21" i="26"/>
  <c r="I21" i="26"/>
  <c r="E22" i="26"/>
  <c r="G22" i="26"/>
  <c r="H22" i="26"/>
  <c r="I22" i="26"/>
  <c r="E23" i="26"/>
  <c r="G23" i="26"/>
  <c r="H23" i="26"/>
  <c r="I23" i="26"/>
  <c r="E24" i="26"/>
  <c r="G24" i="26"/>
  <c r="H24" i="26"/>
  <c r="I24" i="26"/>
  <c r="E25" i="26"/>
  <c r="G25" i="26"/>
  <c r="H25" i="26"/>
  <c r="I25" i="26"/>
  <c r="E26" i="26"/>
  <c r="G26" i="26"/>
  <c r="H26" i="26"/>
  <c r="I26" i="26"/>
  <c r="E27" i="26"/>
  <c r="G27" i="26"/>
  <c r="H27" i="26"/>
  <c r="I27" i="26"/>
  <c r="E28" i="26"/>
  <c r="H28" i="26"/>
  <c r="I28" i="26"/>
  <c r="E29" i="26"/>
  <c r="G29" i="26"/>
  <c r="H29" i="26"/>
  <c r="I29" i="26"/>
  <c r="E30" i="26"/>
  <c r="H30" i="26"/>
  <c r="I30" i="26"/>
  <c r="E31" i="26"/>
  <c r="G31" i="26"/>
  <c r="H31" i="26"/>
  <c r="I31" i="26"/>
  <c r="E32" i="26"/>
  <c r="G32" i="26"/>
  <c r="H32" i="26"/>
  <c r="I32" i="26"/>
  <c r="E33" i="26"/>
  <c r="G33" i="26"/>
  <c r="H33" i="26"/>
  <c r="I33" i="26"/>
  <c r="E34" i="26"/>
  <c r="G34" i="26"/>
  <c r="H34" i="26"/>
  <c r="I34" i="26"/>
  <c r="E35" i="26"/>
  <c r="H35" i="26"/>
  <c r="I35" i="26"/>
  <c r="E36" i="26"/>
  <c r="G36" i="26"/>
  <c r="H36" i="26"/>
  <c r="I36" i="26"/>
  <c r="E37" i="26"/>
  <c r="G37" i="26"/>
  <c r="H37" i="26"/>
  <c r="I37" i="26"/>
  <c r="E38" i="26"/>
  <c r="G38" i="26"/>
  <c r="H38" i="26"/>
  <c r="I38" i="26"/>
  <c r="E39" i="26"/>
  <c r="G39" i="26"/>
  <c r="H39" i="26"/>
  <c r="I39" i="26"/>
  <c r="E40" i="26"/>
  <c r="H40" i="26"/>
  <c r="I40" i="26"/>
  <c r="E41" i="26"/>
  <c r="H41" i="26"/>
  <c r="I41" i="26"/>
  <c r="E42" i="26"/>
  <c r="H42" i="26"/>
  <c r="I42" i="26"/>
  <c r="E43" i="26"/>
  <c r="G43" i="26"/>
  <c r="H43" i="26"/>
  <c r="I43" i="26"/>
  <c r="E44" i="26"/>
  <c r="G44" i="26"/>
  <c r="H44" i="26"/>
  <c r="I44" i="26"/>
  <c r="E45" i="26"/>
  <c r="G45" i="26"/>
  <c r="H45" i="26"/>
  <c r="I45" i="26"/>
  <c r="E46" i="26"/>
  <c r="G46" i="26"/>
  <c r="H46" i="26"/>
  <c r="I46" i="26"/>
  <c r="E47" i="26"/>
  <c r="G47" i="26"/>
  <c r="H47" i="26"/>
  <c r="I47" i="26"/>
  <c r="E48" i="26"/>
  <c r="G48" i="26"/>
  <c r="H48" i="26"/>
  <c r="I48" i="26"/>
  <c r="E49" i="26"/>
  <c r="G49" i="26"/>
  <c r="H49" i="26"/>
  <c r="I49" i="26"/>
  <c r="E50" i="26"/>
  <c r="G50" i="26"/>
  <c r="H50" i="26"/>
  <c r="I50" i="26"/>
  <c r="E51" i="26"/>
  <c r="G51" i="26"/>
  <c r="H51" i="26"/>
  <c r="I51" i="26"/>
  <c r="E52" i="26"/>
  <c r="G52" i="26"/>
  <c r="H52" i="26"/>
  <c r="I52" i="26"/>
  <c r="E53" i="26"/>
  <c r="G53" i="26"/>
  <c r="H53" i="26"/>
  <c r="I53" i="26"/>
  <c r="E54" i="26"/>
  <c r="G54" i="26"/>
  <c r="H54" i="26"/>
  <c r="I54" i="26"/>
  <c r="E55" i="26"/>
  <c r="G55" i="26"/>
  <c r="H55" i="26"/>
  <c r="I55" i="26"/>
  <c r="E56" i="26"/>
  <c r="G56" i="26"/>
  <c r="H56" i="26"/>
  <c r="I56" i="26"/>
  <c r="E57" i="26"/>
  <c r="G57" i="26"/>
  <c r="H57" i="26"/>
  <c r="I57" i="26"/>
  <c r="E58" i="26"/>
  <c r="G58" i="26"/>
  <c r="H58" i="26"/>
  <c r="I58" i="26"/>
  <c r="E59" i="26"/>
  <c r="G59" i="26"/>
  <c r="H59" i="26"/>
  <c r="I59" i="26"/>
  <c r="E60" i="26"/>
  <c r="G60" i="26"/>
  <c r="H60" i="26"/>
  <c r="I60" i="26"/>
  <c r="E61" i="26"/>
  <c r="G61" i="26"/>
  <c r="H61" i="26"/>
  <c r="I61" i="26"/>
  <c r="E62" i="26"/>
  <c r="G62" i="26"/>
  <c r="H62" i="26"/>
  <c r="I62" i="26"/>
  <c r="E63" i="26"/>
  <c r="G63" i="26"/>
  <c r="H63" i="26"/>
  <c r="I63" i="26"/>
  <c r="E64" i="26"/>
  <c r="G64" i="26"/>
  <c r="H64" i="26"/>
  <c r="I64" i="26"/>
  <c r="E65" i="26"/>
  <c r="G65" i="26"/>
  <c r="H65" i="26"/>
  <c r="I65" i="26"/>
  <c r="E66" i="26"/>
  <c r="G66" i="26"/>
  <c r="H66" i="26"/>
  <c r="I66" i="26"/>
  <c r="E67" i="26"/>
  <c r="G67" i="26"/>
  <c r="H67" i="26"/>
  <c r="I67" i="26"/>
  <c r="E68" i="26"/>
  <c r="G68" i="26"/>
  <c r="H68" i="26"/>
  <c r="I68" i="26"/>
  <c r="E69" i="26"/>
  <c r="G69" i="26"/>
  <c r="H69" i="26"/>
  <c r="I69" i="26"/>
  <c r="E70" i="26"/>
  <c r="G70" i="26"/>
  <c r="H70" i="26"/>
  <c r="I70" i="26"/>
  <c r="E71" i="26"/>
  <c r="G71" i="26"/>
  <c r="H71" i="26"/>
  <c r="I71" i="26"/>
  <c r="E72" i="26"/>
  <c r="G72" i="26"/>
  <c r="H72" i="26"/>
  <c r="I72" i="26"/>
  <c r="E73" i="26"/>
  <c r="G73" i="26"/>
  <c r="H73" i="26"/>
  <c r="I73" i="26"/>
  <c r="E74" i="26"/>
  <c r="H74" i="26"/>
  <c r="I74" i="26"/>
  <c r="E75" i="26"/>
  <c r="G75" i="26"/>
  <c r="H75" i="26"/>
  <c r="I75" i="26"/>
  <c r="E76" i="26"/>
  <c r="G76" i="26"/>
  <c r="H76" i="26"/>
  <c r="I76" i="26"/>
  <c r="E83" i="26"/>
  <c r="G83" i="26"/>
  <c r="H83" i="26"/>
  <c r="I83" i="26"/>
  <c r="E84" i="26"/>
  <c r="G84" i="26"/>
  <c r="H84" i="26"/>
  <c r="I84" i="26"/>
  <c r="E85" i="26"/>
  <c r="H85" i="26"/>
  <c r="I85" i="26"/>
  <c r="E86" i="26"/>
  <c r="H86" i="26"/>
  <c r="I86" i="26"/>
  <c r="E87" i="26"/>
  <c r="G87" i="26"/>
  <c r="H87" i="26"/>
  <c r="I87" i="26"/>
  <c r="E88" i="26"/>
  <c r="H88" i="26"/>
  <c r="I88" i="26"/>
  <c r="E89" i="26"/>
  <c r="G89" i="26"/>
  <c r="H89" i="26"/>
  <c r="I89" i="26"/>
  <c r="E90" i="26"/>
  <c r="H90" i="26"/>
  <c r="I90" i="26"/>
  <c r="E91" i="26"/>
  <c r="G91" i="26"/>
  <c r="H91" i="26"/>
  <c r="I91" i="26"/>
  <c r="E92" i="26"/>
  <c r="G92" i="26"/>
  <c r="H92" i="26"/>
  <c r="I92" i="26"/>
  <c r="E93" i="26"/>
  <c r="G93" i="26"/>
  <c r="H93" i="26"/>
  <c r="I93" i="26"/>
  <c r="E94" i="26"/>
  <c r="G94" i="26"/>
  <c r="H94" i="26"/>
  <c r="I94" i="26"/>
  <c r="E95" i="26"/>
  <c r="G95" i="26"/>
  <c r="H95" i="26"/>
  <c r="I95" i="26"/>
  <c r="E96" i="26"/>
  <c r="G96" i="26"/>
  <c r="H96" i="26"/>
  <c r="I96" i="26"/>
  <c r="E97" i="26"/>
  <c r="G97" i="26"/>
  <c r="H97" i="26"/>
  <c r="I97" i="26"/>
  <c r="E98" i="26"/>
  <c r="G98" i="26"/>
  <c r="H98" i="26"/>
  <c r="I98" i="26"/>
  <c r="E99" i="26"/>
  <c r="G99" i="26"/>
  <c r="H99" i="26"/>
  <c r="I99" i="26"/>
  <c r="E100" i="26"/>
  <c r="G100" i="26"/>
  <c r="H100" i="26"/>
  <c r="I100" i="26"/>
  <c r="E101" i="26"/>
  <c r="G101" i="26"/>
  <c r="H101" i="26"/>
  <c r="I101" i="26"/>
  <c r="E102" i="26"/>
  <c r="G102" i="26"/>
  <c r="H102" i="26"/>
  <c r="I102" i="26"/>
  <c r="E103" i="26"/>
  <c r="G103" i="26"/>
  <c r="H103" i="26"/>
  <c r="I103" i="26"/>
  <c r="E104" i="26"/>
  <c r="G104" i="26"/>
  <c r="H104" i="26"/>
  <c r="I104" i="26"/>
  <c r="E105" i="26"/>
  <c r="H105" i="26"/>
  <c r="I105" i="26"/>
  <c r="E106" i="26"/>
  <c r="G106" i="26"/>
  <c r="H106" i="26"/>
  <c r="I106" i="26"/>
  <c r="E107" i="26"/>
  <c r="H107" i="26"/>
  <c r="I107" i="26"/>
  <c r="E108" i="26"/>
  <c r="G108" i="26"/>
  <c r="H108" i="26"/>
  <c r="I108" i="26"/>
  <c r="E109" i="26"/>
  <c r="H109" i="26"/>
  <c r="I109" i="26"/>
  <c r="E110" i="26"/>
  <c r="H110" i="26"/>
  <c r="I110" i="26"/>
  <c r="E111" i="26"/>
  <c r="H111" i="26"/>
  <c r="I111" i="26"/>
  <c r="E112" i="26"/>
  <c r="H112" i="26"/>
  <c r="I112" i="26"/>
  <c r="E113" i="26"/>
  <c r="G113" i="26"/>
  <c r="H113" i="26"/>
  <c r="I113" i="26"/>
  <c r="E114" i="26"/>
  <c r="G114" i="26"/>
  <c r="H114" i="26"/>
  <c r="I114" i="26"/>
  <c r="E115" i="26"/>
  <c r="G115" i="26"/>
  <c r="H115" i="26"/>
  <c r="I115" i="26"/>
  <c r="E116" i="26"/>
  <c r="G116" i="26"/>
  <c r="H116" i="26"/>
  <c r="I116" i="26"/>
  <c r="E117" i="26"/>
  <c r="G117" i="26"/>
  <c r="H117" i="26"/>
  <c r="I117" i="26"/>
  <c r="E118" i="26"/>
  <c r="G118" i="26"/>
  <c r="H118" i="26"/>
  <c r="I118" i="26"/>
  <c r="E119" i="26"/>
  <c r="G119" i="26"/>
  <c r="H119" i="26"/>
  <c r="I119" i="26"/>
  <c r="E120" i="26"/>
  <c r="G120" i="26"/>
  <c r="H120" i="26"/>
  <c r="I120" i="26"/>
  <c r="E121" i="26"/>
  <c r="G121" i="26"/>
  <c r="H121" i="26"/>
  <c r="I121" i="26"/>
  <c r="E122" i="26"/>
  <c r="G122" i="26"/>
  <c r="H122" i="26"/>
  <c r="I122" i="26"/>
  <c r="E123" i="26"/>
  <c r="G123" i="26"/>
  <c r="H123" i="26"/>
  <c r="I123" i="26"/>
  <c r="E124" i="26"/>
  <c r="G124" i="26"/>
  <c r="H124" i="26"/>
  <c r="I124" i="26"/>
  <c r="E125" i="26"/>
  <c r="H125" i="26"/>
  <c r="I125" i="26"/>
  <c r="E126" i="26"/>
  <c r="H126" i="26"/>
  <c r="I126" i="26"/>
  <c r="E127" i="26"/>
  <c r="H127" i="26"/>
  <c r="I127" i="26"/>
  <c r="E128" i="26"/>
  <c r="G128" i="26"/>
  <c r="H128" i="26"/>
  <c r="I128" i="26"/>
  <c r="E129" i="26"/>
  <c r="G129" i="26"/>
  <c r="H129" i="26"/>
  <c r="I129" i="26"/>
  <c r="E130" i="26"/>
  <c r="G130" i="26"/>
  <c r="H130" i="26"/>
  <c r="I130" i="26"/>
  <c r="E131" i="26"/>
  <c r="G131" i="26"/>
  <c r="H131" i="26"/>
  <c r="I131" i="26"/>
  <c r="E132" i="26"/>
  <c r="G132" i="26"/>
  <c r="H132" i="26"/>
  <c r="I132" i="26"/>
  <c r="E133" i="26"/>
  <c r="G133" i="26"/>
  <c r="H133" i="26"/>
  <c r="I133" i="26"/>
  <c r="E134" i="26"/>
  <c r="G134" i="26"/>
  <c r="H134" i="26"/>
  <c r="I134" i="26"/>
  <c r="E135" i="26"/>
  <c r="H135" i="26"/>
  <c r="I135" i="26"/>
  <c r="E136" i="26"/>
  <c r="G136" i="26"/>
  <c r="H136" i="26"/>
  <c r="I136" i="26"/>
  <c r="E137" i="26"/>
  <c r="G137" i="26"/>
  <c r="H137" i="26"/>
  <c r="I137" i="26"/>
  <c r="E138" i="26"/>
  <c r="G138" i="26"/>
  <c r="H138" i="26"/>
  <c r="I138" i="26"/>
  <c r="E139" i="26"/>
  <c r="G139" i="26"/>
  <c r="H139" i="26"/>
  <c r="I139" i="26"/>
  <c r="E140" i="26"/>
  <c r="G140" i="26"/>
  <c r="H140" i="26"/>
  <c r="I140" i="26"/>
  <c r="E141" i="26"/>
  <c r="G141" i="26"/>
  <c r="H141" i="26"/>
  <c r="I141" i="26"/>
  <c r="E142" i="26"/>
  <c r="G142" i="26"/>
  <c r="H142" i="26"/>
  <c r="I142" i="26"/>
  <c r="E143" i="26"/>
  <c r="G143" i="26"/>
  <c r="H143" i="26"/>
  <c r="I143" i="26"/>
  <c r="E144" i="26"/>
  <c r="G144" i="26"/>
  <c r="H144" i="26"/>
  <c r="I144" i="26"/>
  <c r="E145" i="26"/>
  <c r="G145" i="26"/>
  <c r="H145" i="26"/>
  <c r="I145" i="26"/>
  <c r="E146" i="26"/>
  <c r="G146" i="26"/>
  <c r="H146" i="26"/>
  <c r="I146" i="26"/>
  <c r="E147" i="26"/>
  <c r="G147" i="26"/>
  <c r="H147" i="26"/>
  <c r="I147" i="26"/>
  <c r="E148" i="26"/>
  <c r="G148" i="26"/>
  <c r="H148" i="26"/>
  <c r="I148" i="26"/>
  <c r="E149" i="26"/>
  <c r="G149" i="26"/>
  <c r="H149" i="26"/>
  <c r="I149" i="26"/>
  <c r="E150" i="26"/>
  <c r="G150" i="26"/>
  <c r="H150" i="26"/>
  <c r="I150" i="26"/>
  <c r="E151" i="26"/>
  <c r="G151" i="26"/>
  <c r="H151" i="26"/>
  <c r="I151" i="26"/>
  <c r="E152" i="26"/>
  <c r="G152" i="26"/>
  <c r="H152" i="26"/>
  <c r="I152" i="26"/>
  <c r="E153" i="26"/>
  <c r="G153" i="26"/>
  <c r="H153" i="26"/>
  <c r="I153" i="26"/>
  <c r="E154" i="26"/>
  <c r="G154" i="26"/>
  <c r="H154" i="26"/>
  <c r="I154" i="26"/>
  <c r="E155" i="26"/>
  <c r="G155" i="26"/>
  <c r="H155" i="26"/>
  <c r="I155" i="26"/>
  <c r="E156" i="26"/>
  <c r="G156" i="26"/>
  <c r="H156" i="26"/>
  <c r="I156" i="26"/>
  <c r="E157" i="26"/>
  <c r="G157" i="26"/>
  <c r="H157" i="26"/>
  <c r="I157" i="26"/>
  <c r="E158" i="26"/>
  <c r="G158" i="26"/>
  <c r="H158" i="26"/>
  <c r="I158" i="26"/>
  <c r="E159" i="26"/>
  <c r="G159" i="26"/>
  <c r="H159" i="26"/>
  <c r="I159" i="26"/>
  <c r="E160" i="26"/>
  <c r="G160" i="26"/>
  <c r="H160" i="26"/>
  <c r="I160" i="26"/>
  <c r="E161" i="26"/>
  <c r="G161" i="26"/>
  <c r="H161" i="26"/>
  <c r="I161" i="26"/>
  <c r="E162" i="26"/>
  <c r="G162" i="26"/>
  <c r="H162" i="26"/>
  <c r="I162" i="26"/>
  <c r="E163" i="26"/>
  <c r="G163" i="26"/>
  <c r="H163" i="26"/>
  <c r="I163" i="26"/>
  <c r="E164" i="26"/>
  <c r="G164" i="26"/>
  <c r="H164" i="26"/>
  <c r="I164" i="26"/>
  <c r="E165" i="26"/>
  <c r="G165" i="26"/>
  <c r="H165" i="26"/>
  <c r="I165" i="26"/>
  <c r="E166" i="26"/>
  <c r="G166" i="26"/>
  <c r="H166" i="26"/>
  <c r="I166" i="26"/>
  <c r="E167" i="26"/>
  <c r="G167" i="26"/>
  <c r="H167" i="26"/>
  <c r="I167" i="26"/>
  <c r="E168" i="26"/>
  <c r="G168" i="26"/>
  <c r="H168" i="26"/>
  <c r="I168" i="26"/>
  <c r="E169" i="26"/>
  <c r="G169" i="26"/>
  <c r="H169" i="26"/>
  <c r="I169" i="26"/>
  <c r="E170" i="26"/>
  <c r="G170" i="26"/>
  <c r="H170" i="26"/>
  <c r="I170" i="26"/>
  <c r="E171" i="26"/>
  <c r="G171" i="26"/>
  <c r="H171" i="26"/>
  <c r="I171" i="26"/>
  <c r="E172" i="26"/>
  <c r="G172" i="26"/>
  <c r="H172" i="26"/>
  <c r="I172" i="26"/>
  <c r="E173" i="26"/>
  <c r="G173" i="26"/>
  <c r="H173" i="26"/>
  <c r="I173" i="26"/>
  <c r="E174" i="26"/>
  <c r="G174" i="26"/>
  <c r="H174" i="26"/>
  <c r="I174" i="26"/>
  <c r="E175" i="26"/>
  <c r="G175" i="26"/>
  <c r="H175" i="26"/>
  <c r="I175" i="26"/>
  <c r="E176" i="26"/>
  <c r="G176" i="26"/>
  <c r="H176" i="26"/>
  <c r="I176" i="26"/>
  <c r="E177" i="26"/>
  <c r="G177" i="26"/>
  <c r="H177" i="26"/>
  <c r="I177" i="26"/>
  <c r="E178" i="26"/>
  <c r="G178" i="26"/>
  <c r="H178" i="26"/>
  <c r="I178" i="26"/>
  <c r="E179" i="26"/>
  <c r="G179" i="26"/>
  <c r="H179" i="26"/>
  <c r="I179" i="26"/>
  <c r="E180" i="26"/>
  <c r="G180" i="26"/>
  <c r="H180" i="26"/>
  <c r="I180" i="26"/>
  <c r="E181" i="26"/>
  <c r="G181" i="26"/>
  <c r="H181" i="26"/>
  <c r="I181" i="26"/>
  <c r="E182" i="26"/>
  <c r="G182" i="26"/>
  <c r="H182" i="26"/>
  <c r="I182" i="26"/>
  <c r="E183" i="26"/>
  <c r="G183" i="26"/>
  <c r="H183" i="26"/>
  <c r="I183" i="26"/>
  <c r="E184" i="26"/>
  <c r="G184" i="26"/>
  <c r="H184" i="26"/>
  <c r="I184" i="26"/>
  <c r="E185" i="26"/>
  <c r="G185" i="26"/>
  <c r="H185" i="26"/>
  <c r="I185" i="26"/>
  <c r="E186" i="26"/>
  <c r="G186" i="26"/>
  <c r="H186" i="26"/>
  <c r="I186" i="26"/>
  <c r="E187" i="26"/>
  <c r="G187" i="26"/>
  <c r="H187" i="26"/>
  <c r="I187" i="26"/>
  <c r="E188" i="26"/>
  <c r="G188" i="26"/>
  <c r="H188" i="26"/>
  <c r="I188" i="26"/>
  <c r="E189" i="26"/>
  <c r="G189" i="26"/>
  <c r="H189" i="26"/>
  <c r="I189" i="26"/>
  <c r="E190" i="26"/>
  <c r="G190" i="26"/>
  <c r="H190" i="26"/>
  <c r="I190" i="26"/>
  <c r="E191" i="26"/>
  <c r="G191" i="26"/>
  <c r="H191" i="26"/>
  <c r="I191" i="26"/>
  <c r="E192" i="26"/>
  <c r="G192" i="26"/>
  <c r="H192" i="26"/>
  <c r="I192" i="26"/>
  <c r="E193" i="26"/>
  <c r="G193" i="26"/>
  <c r="H193" i="26"/>
  <c r="I193" i="26"/>
  <c r="E194" i="26"/>
  <c r="G194" i="26"/>
  <c r="H194" i="26"/>
  <c r="I194" i="26"/>
  <c r="E195" i="26"/>
  <c r="G195" i="26"/>
  <c r="H195" i="26"/>
  <c r="I195" i="26"/>
  <c r="E196" i="26"/>
  <c r="G196" i="26"/>
  <c r="H196" i="26"/>
  <c r="I196" i="26"/>
  <c r="E197" i="26"/>
  <c r="G197" i="26"/>
  <c r="H197" i="26"/>
  <c r="I197" i="26"/>
  <c r="E198" i="26"/>
  <c r="G198" i="26"/>
  <c r="H198" i="26"/>
  <c r="I198" i="26"/>
  <c r="E199" i="26"/>
  <c r="G199" i="26"/>
  <c r="H199" i="26"/>
  <c r="I199" i="26"/>
  <c r="E200" i="26"/>
  <c r="G200" i="26"/>
  <c r="H200" i="26"/>
  <c r="I200" i="26"/>
  <c r="E201" i="26"/>
  <c r="G201" i="26"/>
  <c r="H201" i="26"/>
  <c r="I201" i="26"/>
  <c r="E202" i="26"/>
  <c r="G202" i="26"/>
  <c r="H202" i="26"/>
  <c r="I202" i="26"/>
  <c r="E203" i="26"/>
  <c r="G203" i="26"/>
  <c r="H203" i="26"/>
  <c r="I203" i="26"/>
  <c r="E204" i="26"/>
  <c r="G204" i="26"/>
  <c r="H204" i="26"/>
  <c r="I204" i="26"/>
  <c r="E205" i="26"/>
  <c r="G205" i="26"/>
  <c r="H205" i="26"/>
  <c r="I205" i="26"/>
  <c r="E206" i="26"/>
  <c r="G206" i="26"/>
  <c r="H206" i="26"/>
  <c r="I206" i="26"/>
  <c r="E207" i="26"/>
  <c r="G207" i="26"/>
  <c r="H207" i="26"/>
  <c r="I207" i="26"/>
  <c r="E208" i="26"/>
  <c r="G208" i="26"/>
  <c r="H208" i="26"/>
  <c r="I208" i="26"/>
  <c r="E209" i="26"/>
  <c r="G209" i="26"/>
  <c r="H209" i="26"/>
  <c r="I209" i="26"/>
  <c r="E210" i="26"/>
  <c r="G210" i="26"/>
  <c r="H210" i="26"/>
  <c r="I210" i="26"/>
  <c r="E211" i="26"/>
  <c r="G211" i="26"/>
  <c r="H211" i="26"/>
  <c r="I211" i="26"/>
  <c r="E212" i="26"/>
  <c r="G212" i="26"/>
  <c r="H212" i="26"/>
  <c r="I212" i="26"/>
  <c r="E213" i="26"/>
  <c r="G213" i="26"/>
  <c r="H213" i="26"/>
  <c r="I213" i="26"/>
  <c r="E214" i="26"/>
  <c r="G214" i="26"/>
  <c r="H214" i="26"/>
  <c r="I214" i="26"/>
  <c r="E215" i="26"/>
  <c r="G215" i="26"/>
  <c r="H215" i="26"/>
  <c r="I215" i="26"/>
  <c r="E216" i="26"/>
  <c r="G216" i="26"/>
  <c r="H216" i="26"/>
  <c r="I216" i="26"/>
  <c r="E217" i="26"/>
  <c r="G217" i="26"/>
  <c r="H217" i="26"/>
  <c r="I217" i="26"/>
  <c r="E218" i="26"/>
  <c r="G218" i="26"/>
  <c r="H218" i="26"/>
  <c r="I218" i="26"/>
  <c r="E219" i="26"/>
  <c r="G219" i="26"/>
  <c r="H219" i="26"/>
  <c r="I219" i="26"/>
  <c r="E220" i="26"/>
  <c r="G220" i="26"/>
  <c r="H220" i="26"/>
  <c r="I220" i="26"/>
  <c r="E221" i="26"/>
  <c r="H221" i="26"/>
  <c r="I221" i="26"/>
  <c r="E226" i="26"/>
  <c r="G226" i="26"/>
  <c r="H226" i="26"/>
  <c r="I226" i="26"/>
  <c r="E227" i="26"/>
  <c r="G227" i="26"/>
  <c r="H227" i="26"/>
  <c r="I227" i="26"/>
  <c r="E228" i="26"/>
  <c r="G228" i="26"/>
  <c r="H228" i="26"/>
  <c r="I228" i="26"/>
  <c r="E229" i="26"/>
  <c r="G229" i="26"/>
  <c r="H229" i="26"/>
  <c r="I229" i="26"/>
  <c r="E230" i="26"/>
  <c r="G230" i="26"/>
  <c r="H230" i="26"/>
  <c r="I230" i="26"/>
  <c r="E231" i="26"/>
  <c r="G231" i="26"/>
  <c r="H231" i="26"/>
  <c r="I231" i="26"/>
  <c r="E232" i="26"/>
  <c r="H232" i="26"/>
  <c r="I232" i="26"/>
  <c r="E233" i="26"/>
  <c r="G233" i="26"/>
  <c r="H233" i="26"/>
  <c r="I233" i="26"/>
  <c r="E234" i="26"/>
  <c r="H234" i="26"/>
  <c r="I234" i="26"/>
  <c r="E235" i="26"/>
  <c r="G235" i="26"/>
  <c r="H235" i="26"/>
  <c r="I235" i="26"/>
  <c r="E236" i="26"/>
  <c r="G236" i="26"/>
  <c r="H236" i="26"/>
  <c r="I236" i="26"/>
  <c r="E237" i="26"/>
  <c r="G237" i="26"/>
  <c r="H237" i="26"/>
  <c r="I237" i="26"/>
  <c r="E238" i="26"/>
  <c r="G238" i="26"/>
  <c r="H238" i="26"/>
  <c r="I238" i="26"/>
  <c r="E239" i="26"/>
  <c r="G239" i="26"/>
  <c r="H239" i="26"/>
  <c r="I239" i="26"/>
  <c r="E240" i="26"/>
  <c r="G240" i="26"/>
  <c r="H240" i="26"/>
  <c r="I240" i="26"/>
  <c r="E241" i="26"/>
  <c r="G241" i="26"/>
  <c r="H241" i="26"/>
  <c r="I241" i="26"/>
  <c r="E242" i="26"/>
  <c r="G242" i="26"/>
  <c r="H242" i="26"/>
  <c r="I242" i="26"/>
  <c r="E243" i="26"/>
  <c r="G243" i="26"/>
  <c r="H243" i="26"/>
  <c r="I243" i="26"/>
  <c r="E244" i="26"/>
  <c r="G244" i="26"/>
  <c r="H244" i="26"/>
  <c r="I244" i="26"/>
  <c r="E245" i="26"/>
  <c r="G245" i="26"/>
  <c r="H245" i="26"/>
  <c r="I245" i="26"/>
  <c r="E246" i="26"/>
  <c r="G246" i="26"/>
  <c r="H246" i="26"/>
  <c r="I246" i="26"/>
  <c r="E247" i="26"/>
  <c r="G247" i="26"/>
  <c r="H247" i="26"/>
  <c r="I247" i="26"/>
  <c r="E248" i="26"/>
  <c r="G248" i="26"/>
  <c r="H248" i="26"/>
  <c r="I248" i="26"/>
  <c r="E249" i="26"/>
  <c r="G249" i="26"/>
  <c r="H249" i="26"/>
  <c r="I249" i="26"/>
  <c r="E250" i="26"/>
  <c r="G250" i="26"/>
  <c r="H250" i="26"/>
  <c r="I250" i="26"/>
  <c r="E251" i="26"/>
  <c r="G251" i="26"/>
  <c r="H251" i="26"/>
  <c r="I251" i="26"/>
  <c r="E252" i="26"/>
  <c r="G252" i="26"/>
  <c r="H252" i="26"/>
  <c r="I252" i="26"/>
  <c r="E253" i="26"/>
  <c r="G253" i="26"/>
  <c r="H253" i="26"/>
  <c r="I253" i="26"/>
  <c r="E254" i="26"/>
  <c r="G254" i="26"/>
  <c r="H254" i="26"/>
  <c r="I254" i="26"/>
  <c r="E255" i="26"/>
  <c r="H255" i="26"/>
  <c r="I255" i="26"/>
  <c r="E256" i="26"/>
  <c r="G256" i="26"/>
  <c r="H256" i="26"/>
  <c r="I256" i="26"/>
  <c r="E257" i="26"/>
  <c r="G257" i="26"/>
  <c r="H257" i="26"/>
  <c r="I257" i="26"/>
  <c r="E258" i="26"/>
  <c r="G258" i="26"/>
  <c r="H258" i="26"/>
  <c r="I258" i="26"/>
  <c r="E259" i="26"/>
  <c r="G259" i="26"/>
  <c r="H259" i="26"/>
  <c r="I259" i="26"/>
  <c r="E260" i="26"/>
  <c r="G260" i="26"/>
  <c r="H260" i="26"/>
  <c r="I260" i="26"/>
  <c r="E261" i="26"/>
  <c r="G261" i="26"/>
  <c r="H261" i="26"/>
  <c r="I261" i="26"/>
  <c r="E262" i="26"/>
  <c r="G262" i="26"/>
  <c r="H262" i="26"/>
  <c r="I262" i="26"/>
  <c r="E263" i="26"/>
  <c r="G263" i="26"/>
  <c r="H263" i="26"/>
  <c r="I263" i="26"/>
  <c r="E264" i="26"/>
  <c r="G264" i="26"/>
  <c r="H264" i="26"/>
  <c r="I264" i="26"/>
  <c r="E265" i="26"/>
  <c r="G265" i="26"/>
  <c r="H265" i="26"/>
  <c r="I265" i="26"/>
  <c r="E266" i="26"/>
  <c r="G266" i="26"/>
  <c r="H266" i="26"/>
  <c r="I266" i="26"/>
  <c r="E267" i="26"/>
  <c r="G267" i="26"/>
  <c r="H267" i="26"/>
  <c r="I267" i="26"/>
  <c r="E268" i="26"/>
  <c r="G268" i="26"/>
  <c r="H268" i="26"/>
  <c r="I268" i="26"/>
  <c r="E269" i="26"/>
  <c r="H269" i="26"/>
  <c r="I269" i="26"/>
  <c r="E270" i="26"/>
  <c r="G270" i="26"/>
  <c r="H270" i="26"/>
  <c r="I270" i="26"/>
  <c r="E271" i="26"/>
  <c r="G271" i="26"/>
  <c r="H271" i="26"/>
  <c r="I271" i="26"/>
  <c r="E272" i="26"/>
  <c r="G272" i="26"/>
  <c r="H272" i="26"/>
  <c r="I272" i="26"/>
  <c r="E273" i="26"/>
  <c r="G273" i="26"/>
  <c r="H273" i="26"/>
  <c r="I273" i="26"/>
  <c r="E274" i="26"/>
  <c r="G274" i="26"/>
  <c r="H274" i="26"/>
  <c r="I274" i="26"/>
  <c r="E275" i="26"/>
  <c r="G275" i="26"/>
  <c r="H275" i="26"/>
  <c r="I275" i="26"/>
  <c r="E276" i="26"/>
  <c r="G276" i="26"/>
  <c r="H276" i="26"/>
  <c r="I276" i="26"/>
  <c r="E277" i="26"/>
  <c r="H277" i="26"/>
  <c r="I277" i="26"/>
  <c r="E278" i="26"/>
  <c r="H278" i="26"/>
  <c r="I278" i="26"/>
  <c r="E279" i="26"/>
  <c r="G279" i="26"/>
  <c r="H279" i="26"/>
  <c r="I279" i="26"/>
  <c r="E280" i="26"/>
  <c r="G280" i="26"/>
  <c r="H280" i="26"/>
  <c r="I280" i="26"/>
  <c r="E281" i="26"/>
  <c r="H281" i="26"/>
  <c r="I281" i="26"/>
  <c r="E282" i="26"/>
  <c r="G282" i="26"/>
  <c r="H282" i="26"/>
  <c r="I282" i="26"/>
  <c r="E283" i="26"/>
  <c r="G283" i="26"/>
  <c r="H283" i="26"/>
  <c r="I283" i="26"/>
  <c r="E284" i="26"/>
  <c r="G284" i="26"/>
  <c r="H284" i="26"/>
  <c r="I284" i="26"/>
  <c r="E285" i="26"/>
  <c r="G285" i="26"/>
  <c r="H285" i="26"/>
  <c r="I285" i="26"/>
  <c r="E286" i="26"/>
  <c r="G286" i="26"/>
  <c r="H286" i="26"/>
  <c r="I286" i="26"/>
  <c r="E287" i="26"/>
  <c r="G287" i="26"/>
  <c r="H287" i="26"/>
  <c r="I287" i="26"/>
  <c r="E288" i="26"/>
  <c r="G288" i="26"/>
  <c r="H288" i="26"/>
  <c r="I288" i="26"/>
  <c r="E289" i="26"/>
  <c r="G289" i="26"/>
  <c r="H289" i="26"/>
  <c r="I289" i="26"/>
  <c r="E290" i="26"/>
  <c r="G290" i="26"/>
  <c r="H290" i="26"/>
  <c r="I290" i="26"/>
  <c r="E291" i="26"/>
  <c r="G291" i="26"/>
  <c r="H291" i="26"/>
  <c r="I291" i="26"/>
  <c r="E292" i="26"/>
  <c r="G292" i="26"/>
  <c r="H292" i="26"/>
  <c r="I292" i="26"/>
  <c r="E293" i="26"/>
  <c r="G293" i="26"/>
  <c r="H293" i="26"/>
  <c r="I293" i="26"/>
  <c r="E294" i="26"/>
  <c r="G294" i="26"/>
  <c r="H294" i="26"/>
  <c r="I294" i="26"/>
  <c r="E295" i="26"/>
  <c r="G295" i="26"/>
  <c r="H295" i="26"/>
  <c r="I295" i="26"/>
  <c r="E296" i="26"/>
  <c r="G296" i="26"/>
  <c r="H296" i="26"/>
  <c r="I296" i="26"/>
  <c r="E297" i="26"/>
  <c r="G297" i="26"/>
  <c r="H297" i="26"/>
  <c r="I297" i="26"/>
  <c r="E298" i="26"/>
  <c r="G298" i="26"/>
  <c r="H298" i="26"/>
  <c r="I298" i="26"/>
  <c r="E299" i="26"/>
  <c r="G299" i="26"/>
  <c r="H299" i="26"/>
  <c r="I299" i="26"/>
  <c r="E300" i="26"/>
  <c r="G300" i="26"/>
  <c r="H300" i="26"/>
  <c r="I300" i="26"/>
  <c r="E301" i="26"/>
  <c r="G301" i="26"/>
  <c r="H301" i="26"/>
  <c r="I301" i="26"/>
  <c r="E302" i="26"/>
  <c r="G302" i="26"/>
  <c r="H302" i="26"/>
  <c r="I302" i="26"/>
  <c r="E303" i="26"/>
  <c r="G303" i="26"/>
  <c r="H303" i="26"/>
  <c r="I303" i="26"/>
  <c r="E304" i="26"/>
  <c r="G304" i="26"/>
  <c r="H304" i="26"/>
  <c r="I304" i="26"/>
  <c r="E305" i="26"/>
  <c r="G305" i="26"/>
  <c r="H305" i="26"/>
  <c r="I305" i="26"/>
  <c r="E306" i="26"/>
  <c r="G306" i="26"/>
  <c r="H306" i="26"/>
  <c r="I306" i="26"/>
  <c r="E307" i="26"/>
  <c r="G307" i="26"/>
  <c r="H307" i="26"/>
  <c r="I307" i="26"/>
  <c r="E308" i="26"/>
  <c r="G308" i="26"/>
  <c r="H308" i="26"/>
  <c r="I308" i="26"/>
  <c r="E309" i="26"/>
  <c r="G309" i="26"/>
  <c r="H309" i="26"/>
  <c r="I309" i="26"/>
  <c r="E310" i="26"/>
  <c r="G310" i="26"/>
  <c r="H310" i="26"/>
  <c r="I310" i="26"/>
  <c r="E311" i="26"/>
  <c r="G311" i="26"/>
  <c r="H311" i="26"/>
  <c r="I311" i="26"/>
  <c r="E312" i="26"/>
  <c r="G312" i="26"/>
  <c r="H312" i="26"/>
  <c r="I312" i="26"/>
  <c r="E313" i="26"/>
  <c r="G313" i="26"/>
  <c r="H313" i="26"/>
  <c r="I313" i="26"/>
  <c r="E314" i="26"/>
  <c r="G314" i="26"/>
  <c r="H314" i="26"/>
  <c r="I314" i="26"/>
  <c r="E315" i="26"/>
  <c r="G315" i="26"/>
  <c r="H315" i="26"/>
  <c r="I315" i="26"/>
  <c r="E316" i="26"/>
  <c r="G316" i="26"/>
  <c r="H316" i="26"/>
  <c r="I316" i="26"/>
  <c r="E317" i="26"/>
  <c r="G317" i="26"/>
  <c r="H317" i="26"/>
  <c r="I317" i="26"/>
  <c r="E318" i="26"/>
  <c r="G318" i="26"/>
  <c r="H318" i="26"/>
  <c r="I318" i="26"/>
  <c r="E319" i="26"/>
  <c r="G319" i="26"/>
  <c r="H319" i="26"/>
  <c r="I319" i="26"/>
  <c r="E320" i="26"/>
  <c r="G320" i="26"/>
  <c r="H320" i="26"/>
  <c r="I320" i="26"/>
  <c r="E321" i="26"/>
  <c r="G321" i="26"/>
  <c r="H321" i="26"/>
  <c r="I321" i="26"/>
  <c r="E322" i="26"/>
  <c r="G322" i="26"/>
  <c r="H322" i="26"/>
  <c r="I322" i="26"/>
  <c r="E323" i="26"/>
  <c r="G323" i="26"/>
  <c r="H323" i="26"/>
  <c r="I323" i="26"/>
  <c r="E324" i="26"/>
  <c r="G324" i="26"/>
  <c r="H324" i="26"/>
  <c r="I324" i="26"/>
  <c r="E325" i="26"/>
  <c r="G325" i="26"/>
  <c r="H325" i="26"/>
  <c r="I325" i="26"/>
  <c r="E326" i="26"/>
  <c r="G326" i="26"/>
  <c r="H326" i="26"/>
  <c r="I326" i="26"/>
  <c r="E327" i="26"/>
  <c r="G327" i="26"/>
  <c r="H327" i="26"/>
  <c r="I327" i="26"/>
  <c r="E328" i="26"/>
  <c r="G328" i="26"/>
  <c r="H328" i="26"/>
  <c r="I328" i="26"/>
  <c r="E329" i="26"/>
  <c r="G329" i="26"/>
  <c r="H329" i="26"/>
  <c r="I329" i="26"/>
  <c r="E330" i="26"/>
  <c r="G330" i="26"/>
  <c r="H330" i="26"/>
  <c r="I330" i="26"/>
  <c r="E331" i="26"/>
  <c r="G331" i="26"/>
  <c r="H331" i="26"/>
  <c r="I331" i="26"/>
  <c r="E332" i="26"/>
  <c r="G332" i="26"/>
  <c r="H332" i="26"/>
  <c r="I332" i="26"/>
  <c r="E333" i="26"/>
  <c r="G333" i="26"/>
  <c r="H333" i="26"/>
  <c r="I333" i="26"/>
  <c r="E334" i="26"/>
  <c r="G334" i="26"/>
  <c r="H334" i="26"/>
  <c r="I334" i="26"/>
  <c r="E335" i="26"/>
  <c r="G335" i="26"/>
  <c r="H335" i="26"/>
  <c r="I335" i="26"/>
  <c r="E336" i="26"/>
  <c r="G336" i="26"/>
  <c r="H336" i="26"/>
  <c r="I336" i="26"/>
  <c r="E337" i="26"/>
  <c r="G337" i="26"/>
  <c r="H337" i="26"/>
  <c r="I337" i="26"/>
  <c r="E338" i="26"/>
  <c r="G338" i="26"/>
  <c r="H338" i="26"/>
  <c r="I338" i="26"/>
  <c r="E339" i="26"/>
  <c r="G339" i="26"/>
  <c r="H339" i="26"/>
  <c r="I339" i="26"/>
  <c r="E340" i="26"/>
  <c r="G340" i="26"/>
  <c r="H340" i="26"/>
  <c r="I340" i="26"/>
  <c r="E341" i="26"/>
  <c r="G341" i="26"/>
  <c r="H341" i="26"/>
  <c r="I341" i="26"/>
  <c r="E342" i="26"/>
  <c r="G342" i="26"/>
  <c r="H342" i="26"/>
  <c r="I342" i="26"/>
  <c r="E343" i="26"/>
  <c r="H343" i="26"/>
  <c r="I343" i="26"/>
  <c r="E344" i="26"/>
  <c r="G344" i="26"/>
  <c r="H344" i="26"/>
  <c r="I344" i="26"/>
  <c r="E345" i="26"/>
  <c r="G345" i="26"/>
  <c r="H345" i="26"/>
  <c r="I345" i="26"/>
  <c r="E346" i="26"/>
  <c r="G346" i="26"/>
  <c r="H346" i="26"/>
  <c r="I346" i="26"/>
  <c r="E347" i="26"/>
  <c r="G347" i="26"/>
  <c r="H347" i="26"/>
  <c r="I347" i="26"/>
  <c r="E348" i="26"/>
  <c r="G348" i="26"/>
  <c r="H348" i="26"/>
  <c r="I348" i="26"/>
  <c r="E349" i="26"/>
  <c r="G349" i="26"/>
  <c r="H349" i="26"/>
  <c r="I349" i="26"/>
  <c r="E350" i="26"/>
  <c r="G350" i="26"/>
  <c r="H350" i="26"/>
  <c r="I350" i="26"/>
  <c r="E351" i="26"/>
  <c r="G351" i="26"/>
  <c r="H351" i="26"/>
  <c r="I351" i="26"/>
  <c r="E352" i="26"/>
  <c r="G352" i="26"/>
  <c r="H352" i="26"/>
  <c r="I352" i="26"/>
  <c r="E353" i="26"/>
  <c r="G353" i="26"/>
  <c r="H353" i="26"/>
  <c r="I353" i="26"/>
  <c r="E354" i="26"/>
  <c r="G354" i="26"/>
  <c r="H354" i="26"/>
  <c r="I354" i="26"/>
  <c r="E355" i="26"/>
  <c r="G355" i="26"/>
  <c r="H355" i="26"/>
  <c r="I355" i="26"/>
  <c r="E356" i="26"/>
  <c r="G356" i="26"/>
  <c r="H356" i="26"/>
  <c r="I356" i="26"/>
  <c r="E357" i="26"/>
  <c r="G357" i="26"/>
  <c r="H357" i="26"/>
  <c r="I357" i="26"/>
  <c r="E358" i="26"/>
  <c r="G358" i="26"/>
  <c r="H358" i="26"/>
  <c r="I358" i="26"/>
  <c r="E359" i="26"/>
  <c r="G359" i="26"/>
  <c r="H359" i="26"/>
  <c r="I359" i="26"/>
  <c r="E360" i="26"/>
  <c r="G360" i="26"/>
  <c r="H360" i="26"/>
  <c r="I360" i="26"/>
  <c r="E361" i="26"/>
  <c r="G361" i="26"/>
  <c r="H361" i="26"/>
  <c r="I361" i="26"/>
  <c r="E362" i="26"/>
  <c r="G362" i="26"/>
  <c r="H362" i="26"/>
  <c r="I362" i="26"/>
  <c r="E363" i="26"/>
  <c r="G363" i="26"/>
  <c r="H363" i="26"/>
  <c r="I363" i="26"/>
  <c r="E364" i="26"/>
  <c r="H364" i="26"/>
  <c r="I364" i="26"/>
  <c r="E365" i="26"/>
  <c r="H365" i="26"/>
  <c r="I365" i="26"/>
  <c r="E366" i="26"/>
  <c r="H366" i="26"/>
  <c r="I366" i="26"/>
  <c r="E367" i="26"/>
  <c r="H367" i="26"/>
  <c r="I367" i="26"/>
  <c r="E368" i="26"/>
  <c r="H368" i="26"/>
  <c r="I368" i="26"/>
  <c r="E369" i="26"/>
  <c r="H369" i="26"/>
  <c r="I369" i="26"/>
  <c r="E370" i="26"/>
  <c r="H370" i="26"/>
  <c r="I370" i="26"/>
  <c r="E371" i="26"/>
  <c r="H371" i="26"/>
  <c r="I371" i="26"/>
  <c r="E372" i="26"/>
  <c r="H372" i="26"/>
  <c r="I372" i="26"/>
  <c r="E373" i="26"/>
  <c r="H373" i="26"/>
  <c r="I373" i="26"/>
  <c r="E374" i="26"/>
  <c r="H374" i="26"/>
  <c r="I374" i="26"/>
  <c r="E375" i="26"/>
  <c r="H375" i="26"/>
  <c r="I375" i="26"/>
  <c r="E376" i="26"/>
  <c r="H376" i="26"/>
  <c r="I376" i="26"/>
  <c r="E377" i="26"/>
  <c r="H377" i="26"/>
  <c r="I377" i="26"/>
  <c r="E378" i="26"/>
  <c r="H378" i="26"/>
  <c r="I378" i="26"/>
  <c r="E379" i="26"/>
  <c r="H379" i="26"/>
  <c r="I379" i="26"/>
  <c r="E380" i="26"/>
  <c r="H380" i="26"/>
  <c r="I380" i="26"/>
  <c r="E381" i="26"/>
  <c r="G381" i="26"/>
  <c r="H381" i="26"/>
  <c r="I381" i="26"/>
  <c r="E8" i="25"/>
  <c r="G8" i="25"/>
  <c r="I8" i="25"/>
  <c r="E9" i="25"/>
  <c r="G9" i="25"/>
  <c r="H9" i="25"/>
  <c r="I9" i="25"/>
  <c r="E10" i="25"/>
  <c r="G10" i="25"/>
  <c r="I10" i="25"/>
  <c r="E11" i="25"/>
  <c r="G11" i="25"/>
  <c r="H11" i="25"/>
  <c r="I11" i="25"/>
  <c r="E12" i="25"/>
  <c r="G12" i="25"/>
  <c r="H12" i="25"/>
  <c r="I12" i="25"/>
  <c r="E13" i="25"/>
  <c r="G13" i="25"/>
  <c r="H13" i="25"/>
  <c r="I13" i="25"/>
  <c r="E14" i="25"/>
  <c r="G14" i="25"/>
  <c r="I14" i="25"/>
  <c r="E15" i="25"/>
  <c r="G15" i="25"/>
  <c r="H15" i="25"/>
  <c r="I15" i="25"/>
  <c r="E16" i="25"/>
  <c r="G16" i="25"/>
  <c r="H16" i="25"/>
  <c r="I16" i="25"/>
  <c r="E17" i="25"/>
  <c r="G17" i="25"/>
  <c r="H17" i="25"/>
  <c r="I17" i="25"/>
  <c r="E18" i="25"/>
  <c r="G18" i="25"/>
  <c r="H18" i="25"/>
  <c r="I18" i="25"/>
  <c r="E19" i="25"/>
  <c r="G19" i="25"/>
  <c r="H19" i="25"/>
  <c r="I19" i="25"/>
  <c r="E20" i="25"/>
  <c r="G20" i="25"/>
  <c r="I20" i="25"/>
  <c r="E21" i="25"/>
  <c r="G21" i="25"/>
  <c r="H21" i="25"/>
  <c r="I21" i="25"/>
  <c r="E22" i="25"/>
  <c r="G22" i="25"/>
  <c r="H22" i="25"/>
  <c r="I22" i="25"/>
  <c r="E23" i="25"/>
  <c r="G23" i="25"/>
  <c r="I23" i="25"/>
  <c r="E24" i="25"/>
  <c r="G24" i="25"/>
  <c r="I24" i="25"/>
  <c r="E25" i="25"/>
  <c r="G25" i="25"/>
  <c r="H25" i="25"/>
  <c r="I25" i="25"/>
  <c r="E26" i="25"/>
  <c r="G26" i="25"/>
  <c r="H26" i="25"/>
  <c r="I26" i="25"/>
  <c r="E27" i="25"/>
  <c r="G27" i="25"/>
  <c r="H27" i="25"/>
  <c r="I27" i="25"/>
  <c r="E28" i="25"/>
  <c r="H28" i="25"/>
  <c r="I28" i="25"/>
  <c r="J28" i="25" s="1"/>
  <c r="E29" i="25"/>
  <c r="G29" i="25"/>
  <c r="H29" i="25"/>
  <c r="I29" i="25"/>
  <c r="E30" i="25"/>
  <c r="H30" i="25"/>
  <c r="I30" i="25"/>
  <c r="E31" i="25"/>
  <c r="G31" i="25"/>
  <c r="H31" i="25"/>
  <c r="I31" i="25"/>
  <c r="E32" i="25"/>
  <c r="G32" i="25"/>
  <c r="H32" i="25"/>
  <c r="I32" i="25"/>
  <c r="E33" i="25"/>
  <c r="G33" i="25"/>
  <c r="H33" i="25"/>
  <c r="I33" i="25"/>
  <c r="E34" i="25"/>
  <c r="G34" i="25"/>
  <c r="H34" i="25"/>
  <c r="I34" i="25"/>
  <c r="E35" i="25"/>
  <c r="H35" i="25"/>
  <c r="I35" i="25"/>
  <c r="E36" i="25"/>
  <c r="G36" i="25"/>
  <c r="H36" i="25"/>
  <c r="I36" i="25"/>
  <c r="E37" i="25"/>
  <c r="G37" i="25"/>
  <c r="H37" i="25"/>
  <c r="I37" i="25"/>
  <c r="E38" i="25"/>
  <c r="G38" i="25"/>
  <c r="I38" i="25"/>
  <c r="E39" i="25"/>
  <c r="G39" i="25"/>
  <c r="H39" i="25"/>
  <c r="I39" i="25"/>
  <c r="E40" i="25"/>
  <c r="H40" i="25"/>
  <c r="I40" i="25"/>
  <c r="E41" i="25"/>
  <c r="H41" i="25"/>
  <c r="I41" i="25"/>
  <c r="J41" i="25"/>
  <c r="E42" i="25"/>
  <c r="H42" i="25"/>
  <c r="I42" i="25"/>
  <c r="E43" i="25"/>
  <c r="G43" i="25"/>
  <c r="J43" i="25" s="1"/>
  <c r="H43" i="25"/>
  <c r="I43" i="25"/>
  <c r="E44" i="25"/>
  <c r="G44" i="25"/>
  <c r="J44" i="25" s="1"/>
  <c r="H44" i="25"/>
  <c r="I44" i="25"/>
  <c r="E45" i="25"/>
  <c r="G45" i="25"/>
  <c r="J45" i="25" s="1"/>
  <c r="I45" i="25"/>
  <c r="E46" i="25"/>
  <c r="G46" i="25"/>
  <c r="I46" i="25"/>
  <c r="E47" i="25"/>
  <c r="G47" i="25"/>
  <c r="H47" i="25"/>
  <c r="I47" i="25"/>
  <c r="E48" i="25"/>
  <c r="G48" i="25"/>
  <c r="H48" i="25"/>
  <c r="I48" i="25"/>
  <c r="E49" i="25"/>
  <c r="G49" i="25"/>
  <c r="H49" i="25"/>
  <c r="I49" i="25"/>
  <c r="E50" i="25"/>
  <c r="G50" i="25"/>
  <c r="I50" i="25"/>
  <c r="E51" i="25"/>
  <c r="G51" i="25"/>
  <c r="I51" i="25"/>
  <c r="E52" i="25"/>
  <c r="G52" i="25"/>
  <c r="I52" i="25"/>
  <c r="E53" i="25"/>
  <c r="G53" i="25"/>
  <c r="H53" i="25"/>
  <c r="I53" i="25"/>
  <c r="E54" i="25"/>
  <c r="G54" i="25"/>
  <c r="H54" i="25"/>
  <c r="I54" i="25"/>
  <c r="E55" i="25"/>
  <c r="G55" i="25"/>
  <c r="I55" i="25"/>
  <c r="E56" i="25"/>
  <c r="G56" i="25"/>
  <c r="H56" i="25"/>
  <c r="I56" i="25"/>
  <c r="E57" i="25"/>
  <c r="G57" i="25"/>
  <c r="I57" i="25"/>
  <c r="E58" i="25"/>
  <c r="G58" i="25"/>
  <c r="H58" i="25"/>
  <c r="I58" i="25"/>
  <c r="E59" i="25"/>
  <c r="G59" i="25"/>
  <c r="H59" i="25"/>
  <c r="I59" i="25"/>
  <c r="E60" i="25"/>
  <c r="G60" i="25"/>
  <c r="H60" i="25"/>
  <c r="I60" i="25"/>
  <c r="E61" i="25"/>
  <c r="G61" i="25"/>
  <c r="H61" i="25"/>
  <c r="I61" i="25"/>
  <c r="E62" i="25"/>
  <c r="G62" i="25"/>
  <c r="H62" i="25"/>
  <c r="I62" i="25"/>
  <c r="E63" i="25"/>
  <c r="G63" i="25"/>
  <c r="H63" i="25"/>
  <c r="I63" i="25"/>
  <c r="E64" i="25"/>
  <c r="G64" i="25"/>
  <c r="H64" i="25"/>
  <c r="I64" i="25"/>
  <c r="E65" i="25"/>
  <c r="G65" i="25"/>
  <c r="H65" i="25"/>
  <c r="I65" i="25"/>
  <c r="E66" i="25"/>
  <c r="G66" i="25"/>
  <c r="H66" i="25"/>
  <c r="I66" i="25"/>
  <c r="E67" i="25"/>
  <c r="G67" i="25"/>
  <c r="H67" i="25"/>
  <c r="I67" i="25"/>
  <c r="E68" i="25"/>
  <c r="G68" i="25"/>
  <c r="H68" i="25"/>
  <c r="I68" i="25"/>
  <c r="E69" i="25"/>
  <c r="G69" i="25"/>
  <c r="H69" i="25"/>
  <c r="I69" i="25"/>
  <c r="E70" i="25"/>
  <c r="G70" i="25"/>
  <c r="H70" i="25"/>
  <c r="I70" i="25"/>
  <c r="E71" i="25"/>
  <c r="G71" i="25"/>
  <c r="H71" i="25"/>
  <c r="I71" i="25"/>
  <c r="E72" i="25"/>
  <c r="G72" i="25"/>
  <c r="H72" i="25"/>
  <c r="I72" i="25"/>
  <c r="E73" i="25"/>
  <c r="G73" i="25"/>
  <c r="H73" i="25"/>
  <c r="I73" i="25"/>
  <c r="E74" i="25"/>
  <c r="H74" i="25"/>
  <c r="I74" i="25"/>
  <c r="E75" i="25"/>
  <c r="G75" i="25"/>
  <c r="H75" i="25"/>
  <c r="I75" i="25"/>
  <c r="E76" i="25"/>
  <c r="G76" i="25"/>
  <c r="J76" i="25" s="1"/>
  <c r="H76" i="25"/>
  <c r="I76" i="25"/>
  <c r="E83" i="25"/>
  <c r="G83" i="25"/>
  <c r="H83" i="25"/>
  <c r="I83" i="25"/>
  <c r="E84" i="25"/>
  <c r="G84" i="25"/>
  <c r="J84" i="25" s="1"/>
  <c r="H84" i="25"/>
  <c r="I84" i="25"/>
  <c r="E85" i="25"/>
  <c r="H85" i="25"/>
  <c r="I85" i="25"/>
  <c r="E86" i="25"/>
  <c r="H86" i="25"/>
  <c r="I86" i="25"/>
  <c r="E87" i="25"/>
  <c r="G87" i="25"/>
  <c r="H87" i="25"/>
  <c r="I87" i="25"/>
  <c r="E88" i="25"/>
  <c r="H88" i="25"/>
  <c r="I88" i="25"/>
  <c r="E89" i="25"/>
  <c r="G89" i="25"/>
  <c r="H89" i="25"/>
  <c r="I89" i="25"/>
  <c r="E90" i="25"/>
  <c r="H90" i="25"/>
  <c r="I90" i="25"/>
  <c r="E91" i="25"/>
  <c r="G91" i="25"/>
  <c r="I91" i="25"/>
  <c r="E92" i="25"/>
  <c r="G92" i="25"/>
  <c r="H92" i="25"/>
  <c r="I92" i="25"/>
  <c r="E93" i="25"/>
  <c r="G93" i="25"/>
  <c r="H93" i="25"/>
  <c r="I93" i="25"/>
  <c r="E94" i="25"/>
  <c r="G94" i="25"/>
  <c r="H94" i="25"/>
  <c r="I94" i="25"/>
  <c r="E95" i="25"/>
  <c r="G95" i="25"/>
  <c r="H95" i="25"/>
  <c r="I95" i="25"/>
  <c r="E96" i="25"/>
  <c r="G96" i="25"/>
  <c r="H96" i="25"/>
  <c r="I96" i="25"/>
  <c r="E97" i="25"/>
  <c r="G97" i="25"/>
  <c r="H97" i="25"/>
  <c r="I97" i="25"/>
  <c r="E98" i="25"/>
  <c r="G98" i="25"/>
  <c r="I98" i="25"/>
  <c r="E99" i="25"/>
  <c r="G99" i="25"/>
  <c r="H99" i="25"/>
  <c r="I99" i="25"/>
  <c r="E100" i="25"/>
  <c r="G100" i="25"/>
  <c r="H100" i="25"/>
  <c r="I100" i="25"/>
  <c r="E101" i="25"/>
  <c r="G101" i="25"/>
  <c r="H101" i="25"/>
  <c r="I101" i="25"/>
  <c r="E102" i="25"/>
  <c r="G102" i="25"/>
  <c r="H102" i="25"/>
  <c r="I102" i="25"/>
  <c r="E103" i="25"/>
  <c r="G103" i="25"/>
  <c r="I103" i="25"/>
  <c r="E104" i="25"/>
  <c r="G104" i="25"/>
  <c r="I104" i="25"/>
  <c r="E105" i="25"/>
  <c r="H105" i="25"/>
  <c r="I105" i="25"/>
  <c r="E106" i="25"/>
  <c r="G106" i="25"/>
  <c r="H106" i="25"/>
  <c r="I106" i="25"/>
  <c r="E107" i="25"/>
  <c r="H107" i="25"/>
  <c r="I107" i="25"/>
  <c r="E108" i="25"/>
  <c r="G108" i="25"/>
  <c r="H108" i="25"/>
  <c r="I108" i="25"/>
  <c r="E109" i="25"/>
  <c r="H109" i="25"/>
  <c r="I109" i="25"/>
  <c r="E110" i="25"/>
  <c r="H110" i="25"/>
  <c r="I110" i="25"/>
  <c r="E111" i="25"/>
  <c r="H111" i="25"/>
  <c r="I111" i="25"/>
  <c r="E112" i="25"/>
  <c r="H112" i="25"/>
  <c r="I112" i="25"/>
  <c r="E113" i="25"/>
  <c r="G113" i="25"/>
  <c r="H113" i="25"/>
  <c r="I113" i="25"/>
  <c r="E114" i="25"/>
  <c r="G114" i="25"/>
  <c r="H114" i="25"/>
  <c r="I114" i="25"/>
  <c r="E115" i="25"/>
  <c r="G115" i="25"/>
  <c r="I115" i="25"/>
  <c r="E116" i="25"/>
  <c r="G116" i="25"/>
  <c r="H116" i="25"/>
  <c r="I116" i="25"/>
  <c r="E117" i="25"/>
  <c r="G117" i="25"/>
  <c r="I117" i="25"/>
  <c r="E118" i="25"/>
  <c r="G118" i="25"/>
  <c r="H118" i="25"/>
  <c r="I118" i="25"/>
  <c r="E119" i="25"/>
  <c r="G119" i="25"/>
  <c r="H119" i="25"/>
  <c r="I119" i="25"/>
  <c r="E120" i="25"/>
  <c r="G120" i="25"/>
  <c r="H120" i="25"/>
  <c r="I120" i="25"/>
  <c r="E121" i="25"/>
  <c r="G121" i="25"/>
  <c r="J121" i="25" s="1"/>
  <c r="H121" i="25"/>
  <c r="I121" i="25"/>
  <c r="E122" i="25"/>
  <c r="G122" i="25"/>
  <c r="I122" i="25"/>
  <c r="E123" i="25"/>
  <c r="G123" i="25"/>
  <c r="I123" i="25"/>
  <c r="E124" i="25"/>
  <c r="G124" i="25"/>
  <c r="H124" i="25"/>
  <c r="I124" i="25"/>
  <c r="E125" i="25"/>
  <c r="H125" i="25"/>
  <c r="I125" i="25"/>
  <c r="E126" i="25"/>
  <c r="H126" i="25"/>
  <c r="I126" i="25"/>
  <c r="E127" i="25"/>
  <c r="H127" i="25"/>
  <c r="I127" i="25"/>
  <c r="E128" i="25"/>
  <c r="G128" i="25"/>
  <c r="H128" i="25"/>
  <c r="I128" i="25"/>
  <c r="E129" i="25"/>
  <c r="G129" i="25"/>
  <c r="H129" i="25"/>
  <c r="I129" i="25"/>
  <c r="E130" i="25"/>
  <c r="G130" i="25"/>
  <c r="H130" i="25"/>
  <c r="I130" i="25"/>
  <c r="E131" i="25"/>
  <c r="G131" i="25"/>
  <c r="H131" i="25"/>
  <c r="I131" i="25"/>
  <c r="E132" i="25"/>
  <c r="G132" i="25"/>
  <c r="H132" i="25"/>
  <c r="I132" i="25"/>
  <c r="E133" i="25"/>
  <c r="G133" i="25"/>
  <c r="H133" i="25"/>
  <c r="I133" i="25"/>
  <c r="E134" i="25"/>
  <c r="G134" i="25"/>
  <c r="H134" i="25"/>
  <c r="I134" i="25"/>
  <c r="E135" i="25"/>
  <c r="H135" i="25"/>
  <c r="I135" i="25"/>
  <c r="E136" i="25"/>
  <c r="G136" i="25"/>
  <c r="H136" i="25"/>
  <c r="I136" i="25"/>
  <c r="E137" i="25"/>
  <c r="G137" i="25"/>
  <c r="H137" i="25"/>
  <c r="I137" i="25"/>
  <c r="E138" i="25"/>
  <c r="G138" i="25"/>
  <c r="H138" i="25"/>
  <c r="I138" i="25"/>
  <c r="E139" i="25"/>
  <c r="G139" i="25"/>
  <c r="H139" i="25"/>
  <c r="I139" i="25"/>
  <c r="E140" i="25"/>
  <c r="G140" i="25"/>
  <c r="H140" i="25"/>
  <c r="I140" i="25"/>
  <c r="E141" i="25"/>
  <c r="G141" i="25"/>
  <c r="H141" i="25"/>
  <c r="I141" i="25"/>
  <c r="E142" i="25"/>
  <c r="G142" i="25"/>
  <c r="H142" i="25"/>
  <c r="I142" i="25"/>
  <c r="E143" i="25"/>
  <c r="G143" i="25"/>
  <c r="H143" i="25"/>
  <c r="I143" i="25"/>
  <c r="E144" i="25"/>
  <c r="G144" i="25"/>
  <c r="H144" i="25"/>
  <c r="I144" i="25"/>
  <c r="E145" i="25"/>
  <c r="G145" i="25"/>
  <c r="H145" i="25"/>
  <c r="I145" i="25"/>
  <c r="E146" i="25"/>
  <c r="G146" i="25"/>
  <c r="H146" i="25"/>
  <c r="I146" i="25"/>
  <c r="E147" i="25"/>
  <c r="G147" i="25"/>
  <c r="H147" i="25"/>
  <c r="I147" i="25"/>
  <c r="E148" i="25"/>
  <c r="G148" i="25"/>
  <c r="H148" i="25"/>
  <c r="I148" i="25"/>
  <c r="E149" i="25"/>
  <c r="G149" i="25"/>
  <c r="H149" i="25"/>
  <c r="I149" i="25"/>
  <c r="E150" i="25"/>
  <c r="G150" i="25"/>
  <c r="H150" i="25"/>
  <c r="I150" i="25"/>
  <c r="E151" i="25"/>
  <c r="G151" i="25"/>
  <c r="H151" i="25"/>
  <c r="I151" i="25"/>
  <c r="E152" i="25"/>
  <c r="G152" i="25"/>
  <c r="H152" i="25"/>
  <c r="I152" i="25"/>
  <c r="E153" i="25"/>
  <c r="G153" i="25"/>
  <c r="H153" i="25"/>
  <c r="I153" i="25"/>
  <c r="E154" i="25"/>
  <c r="G154" i="25"/>
  <c r="H154" i="25"/>
  <c r="I154" i="25"/>
  <c r="E155" i="25"/>
  <c r="G155" i="25"/>
  <c r="H155" i="25"/>
  <c r="I155" i="25"/>
  <c r="E156" i="25"/>
  <c r="G156" i="25"/>
  <c r="H156" i="25"/>
  <c r="I156" i="25"/>
  <c r="E157" i="25"/>
  <c r="G157" i="25"/>
  <c r="H157" i="25"/>
  <c r="I157" i="25"/>
  <c r="E158" i="25"/>
  <c r="G158" i="25"/>
  <c r="H158" i="25"/>
  <c r="I158" i="25"/>
  <c r="E159" i="25"/>
  <c r="G159" i="25"/>
  <c r="H159" i="25"/>
  <c r="I159" i="25"/>
  <c r="E160" i="25"/>
  <c r="G160" i="25"/>
  <c r="H160" i="25"/>
  <c r="I160" i="25"/>
  <c r="E161" i="25"/>
  <c r="G161" i="25"/>
  <c r="H161" i="25"/>
  <c r="I161" i="25"/>
  <c r="E162" i="25"/>
  <c r="G162" i="25"/>
  <c r="H162" i="25"/>
  <c r="I162" i="25"/>
  <c r="E163" i="25"/>
  <c r="G163" i="25"/>
  <c r="H163" i="25"/>
  <c r="I163" i="25"/>
  <c r="E164" i="25"/>
  <c r="G164" i="25"/>
  <c r="H164" i="25"/>
  <c r="I164" i="25"/>
  <c r="E165" i="25"/>
  <c r="G165" i="25"/>
  <c r="H165" i="25"/>
  <c r="I165" i="25"/>
  <c r="E166" i="25"/>
  <c r="G166" i="25"/>
  <c r="H166" i="25"/>
  <c r="I166" i="25"/>
  <c r="E167" i="25"/>
  <c r="G167" i="25"/>
  <c r="H167" i="25"/>
  <c r="I167" i="25"/>
  <c r="E168" i="25"/>
  <c r="G168" i="25"/>
  <c r="H168" i="25"/>
  <c r="I168" i="25"/>
  <c r="E169" i="25"/>
  <c r="G169" i="25"/>
  <c r="H169" i="25"/>
  <c r="I169" i="25"/>
  <c r="E170" i="25"/>
  <c r="G170" i="25"/>
  <c r="H170" i="25"/>
  <c r="I170" i="25"/>
  <c r="E171" i="25"/>
  <c r="G171" i="25"/>
  <c r="H171" i="25"/>
  <c r="I171" i="25"/>
  <c r="E172" i="25"/>
  <c r="G172" i="25"/>
  <c r="H172" i="25"/>
  <c r="I172" i="25"/>
  <c r="E173" i="25"/>
  <c r="G173" i="25"/>
  <c r="H173" i="25"/>
  <c r="I173" i="25"/>
  <c r="E174" i="25"/>
  <c r="G174" i="25"/>
  <c r="H174" i="25"/>
  <c r="I174" i="25"/>
  <c r="E175" i="25"/>
  <c r="G175" i="25"/>
  <c r="H175" i="25"/>
  <c r="I175" i="25"/>
  <c r="E176" i="25"/>
  <c r="G176" i="25"/>
  <c r="H176" i="25"/>
  <c r="I176" i="25"/>
  <c r="E177" i="25"/>
  <c r="G177" i="25"/>
  <c r="H177" i="25"/>
  <c r="I177" i="25"/>
  <c r="E178" i="25"/>
  <c r="G178" i="25"/>
  <c r="H178" i="25"/>
  <c r="I178" i="25"/>
  <c r="E179" i="25"/>
  <c r="G179" i="25"/>
  <c r="H179" i="25"/>
  <c r="I179" i="25"/>
  <c r="E180" i="25"/>
  <c r="G180" i="25"/>
  <c r="H180" i="25"/>
  <c r="I180" i="25"/>
  <c r="E181" i="25"/>
  <c r="G181" i="25"/>
  <c r="H181" i="25"/>
  <c r="I181" i="25"/>
  <c r="E182" i="25"/>
  <c r="G182" i="25"/>
  <c r="H182" i="25"/>
  <c r="I182" i="25"/>
  <c r="E183" i="25"/>
  <c r="G183" i="25"/>
  <c r="H183" i="25"/>
  <c r="I183" i="25"/>
  <c r="E184" i="25"/>
  <c r="G184" i="25"/>
  <c r="H184" i="25"/>
  <c r="I184" i="25"/>
  <c r="E185" i="25"/>
  <c r="G185" i="25"/>
  <c r="H185" i="25"/>
  <c r="I185" i="25"/>
  <c r="E186" i="25"/>
  <c r="G186" i="25"/>
  <c r="H186" i="25"/>
  <c r="I186" i="25"/>
  <c r="E187" i="25"/>
  <c r="G187" i="25"/>
  <c r="H187" i="25"/>
  <c r="I187" i="25"/>
  <c r="E188" i="25"/>
  <c r="G188" i="25"/>
  <c r="H188" i="25"/>
  <c r="I188" i="25"/>
  <c r="E189" i="25"/>
  <c r="G189" i="25"/>
  <c r="H189" i="25"/>
  <c r="I189" i="25"/>
  <c r="E190" i="25"/>
  <c r="G190" i="25"/>
  <c r="H190" i="25"/>
  <c r="I190" i="25"/>
  <c r="E191" i="25"/>
  <c r="G191" i="25"/>
  <c r="H191" i="25"/>
  <c r="I191" i="25"/>
  <c r="E192" i="25"/>
  <c r="G192" i="25"/>
  <c r="H192" i="25"/>
  <c r="I192" i="25"/>
  <c r="E193" i="25"/>
  <c r="G193" i="25"/>
  <c r="H193" i="25"/>
  <c r="I193" i="25"/>
  <c r="E194" i="25"/>
  <c r="G194" i="25"/>
  <c r="H194" i="25"/>
  <c r="I194" i="25"/>
  <c r="E195" i="25"/>
  <c r="G195" i="25"/>
  <c r="H195" i="25"/>
  <c r="I195" i="25"/>
  <c r="E196" i="25"/>
  <c r="G196" i="25"/>
  <c r="H196" i="25"/>
  <c r="I196" i="25"/>
  <c r="E197" i="25"/>
  <c r="G197" i="25"/>
  <c r="H197" i="25"/>
  <c r="I197" i="25"/>
  <c r="E198" i="25"/>
  <c r="G198" i="25"/>
  <c r="H198" i="25"/>
  <c r="I198" i="25"/>
  <c r="E199" i="25"/>
  <c r="G199" i="25"/>
  <c r="H199" i="25"/>
  <c r="I199" i="25"/>
  <c r="E200" i="25"/>
  <c r="G200" i="25"/>
  <c r="H200" i="25"/>
  <c r="I200" i="25"/>
  <c r="E201" i="25"/>
  <c r="G201" i="25"/>
  <c r="H201" i="25"/>
  <c r="I201" i="25"/>
  <c r="E202" i="25"/>
  <c r="G202" i="25"/>
  <c r="H202" i="25"/>
  <c r="I202" i="25"/>
  <c r="E203" i="25"/>
  <c r="G203" i="25"/>
  <c r="I203" i="25"/>
  <c r="J203" i="25" s="1"/>
  <c r="E204" i="25"/>
  <c r="G204" i="25"/>
  <c r="I204" i="25"/>
  <c r="E205" i="25"/>
  <c r="G205" i="25"/>
  <c r="I205" i="25"/>
  <c r="E206" i="25"/>
  <c r="G206" i="25"/>
  <c r="H206" i="25"/>
  <c r="I206" i="25"/>
  <c r="E207" i="25"/>
  <c r="G207" i="25"/>
  <c r="H207" i="25"/>
  <c r="I207" i="25"/>
  <c r="E208" i="25"/>
  <c r="G208" i="25"/>
  <c r="H208" i="25"/>
  <c r="I208" i="25"/>
  <c r="E209" i="25"/>
  <c r="G209" i="25"/>
  <c r="I209" i="25"/>
  <c r="E210" i="25"/>
  <c r="G210" i="25"/>
  <c r="J210" i="25"/>
  <c r="I210" i="25"/>
  <c r="E211" i="25"/>
  <c r="G211" i="25"/>
  <c r="J211" i="25"/>
  <c r="I211" i="25"/>
  <c r="E212" i="25"/>
  <c r="G212" i="25"/>
  <c r="H212" i="25"/>
  <c r="I212" i="25"/>
  <c r="E213" i="25"/>
  <c r="G213" i="25"/>
  <c r="H213" i="25"/>
  <c r="I213" i="25"/>
  <c r="E214" i="25"/>
  <c r="G214" i="25"/>
  <c r="H214" i="25"/>
  <c r="I214" i="25"/>
  <c r="E215" i="25"/>
  <c r="G215" i="25"/>
  <c r="H215" i="25"/>
  <c r="I215" i="25"/>
  <c r="E216" i="25"/>
  <c r="G216" i="25"/>
  <c r="H216" i="25"/>
  <c r="I216" i="25"/>
  <c r="E217" i="25"/>
  <c r="G217" i="25"/>
  <c r="H217" i="25"/>
  <c r="I217" i="25"/>
  <c r="E218" i="25"/>
  <c r="G218" i="25"/>
  <c r="H218" i="25"/>
  <c r="I218" i="25"/>
  <c r="E219" i="25"/>
  <c r="G219" i="25"/>
  <c r="H219" i="25"/>
  <c r="I219" i="25"/>
  <c r="E220" i="25"/>
  <c r="G220" i="25"/>
  <c r="H220" i="25"/>
  <c r="I220" i="25"/>
  <c r="E221" i="25"/>
  <c r="H221" i="25"/>
  <c r="I221" i="25"/>
  <c r="E226" i="25"/>
  <c r="G226" i="25"/>
  <c r="H226" i="25"/>
  <c r="I226" i="25"/>
  <c r="E227" i="25"/>
  <c r="G227" i="25"/>
  <c r="H227" i="25"/>
  <c r="I227" i="25"/>
  <c r="E228" i="25"/>
  <c r="G228" i="25"/>
  <c r="H228" i="25"/>
  <c r="I228" i="25"/>
  <c r="E229" i="25"/>
  <c r="G229" i="25"/>
  <c r="H229" i="25"/>
  <c r="I229" i="25"/>
  <c r="E230" i="25"/>
  <c r="G230" i="25"/>
  <c r="H230" i="25"/>
  <c r="I230" i="25"/>
  <c r="E231" i="25"/>
  <c r="G231" i="25"/>
  <c r="H231" i="25"/>
  <c r="I231" i="25"/>
  <c r="E232" i="25"/>
  <c r="H232" i="25"/>
  <c r="I232" i="25"/>
  <c r="E233" i="25"/>
  <c r="G233" i="25"/>
  <c r="H233" i="25"/>
  <c r="I233" i="25"/>
  <c r="E234" i="25"/>
  <c r="H234" i="25"/>
  <c r="I234" i="25"/>
  <c r="E235" i="25"/>
  <c r="G235" i="25"/>
  <c r="H235" i="25"/>
  <c r="I235" i="25"/>
  <c r="E236" i="25"/>
  <c r="G236" i="25"/>
  <c r="H236" i="25"/>
  <c r="I236" i="25"/>
  <c r="E237" i="25"/>
  <c r="G237" i="25"/>
  <c r="H237" i="25"/>
  <c r="I237" i="25"/>
  <c r="E238" i="25"/>
  <c r="G238" i="25"/>
  <c r="H238" i="25"/>
  <c r="I238" i="25"/>
  <c r="E239" i="25"/>
  <c r="G239" i="25"/>
  <c r="H239" i="25"/>
  <c r="I239" i="25"/>
  <c r="E240" i="25"/>
  <c r="G240" i="25"/>
  <c r="H240" i="25"/>
  <c r="I240" i="25"/>
  <c r="E241" i="25"/>
  <c r="G241" i="25"/>
  <c r="H241" i="25"/>
  <c r="I241" i="25"/>
  <c r="E242" i="25"/>
  <c r="G242" i="25"/>
  <c r="H242" i="25"/>
  <c r="I242" i="25"/>
  <c r="E243" i="25"/>
  <c r="G243" i="25"/>
  <c r="H243" i="25"/>
  <c r="I243" i="25"/>
  <c r="E244" i="25"/>
  <c r="G244" i="25"/>
  <c r="H244" i="25"/>
  <c r="I244" i="25"/>
  <c r="E245" i="25"/>
  <c r="G245" i="25"/>
  <c r="I245" i="25"/>
  <c r="E246" i="25"/>
  <c r="G246" i="25"/>
  <c r="H246" i="25"/>
  <c r="I246" i="25"/>
  <c r="E247" i="25"/>
  <c r="G247" i="25"/>
  <c r="I247" i="25"/>
  <c r="E248" i="25"/>
  <c r="G248" i="25"/>
  <c r="H248" i="25"/>
  <c r="I248" i="25"/>
  <c r="E249" i="25"/>
  <c r="G249" i="25"/>
  <c r="I249" i="25"/>
  <c r="E250" i="25"/>
  <c r="G250" i="25"/>
  <c r="I250" i="25"/>
  <c r="E251" i="25"/>
  <c r="G251" i="25"/>
  <c r="H251" i="25"/>
  <c r="I251" i="25"/>
  <c r="E252" i="25"/>
  <c r="G252" i="25"/>
  <c r="H252" i="25"/>
  <c r="I252" i="25"/>
  <c r="E253" i="25"/>
  <c r="G253" i="25"/>
  <c r="H253" i="25"/>
  <c r="I253" i="25"/>
  <c r="E254" i="25"/>
  <c r="G254" i="25"/>
  <c r="I254" i="25"/>
  <c r="E255" i="25"/>
  <c r="H255" i="25"/>
  <c r="I255" i="25"/>
  <c r="E256" i="25"/>
  <c r="G256" i="25"/>
  <c r="H256" i="25"/>
  <c r="I256" i="25"/>
  <c r="E257" i="25"/>
  <c r="G257" i="25"/>
  <c r="H257" i="25"/>
  <c r="I257" i="25"/>
  <c r="E258" i="25"/>
  <c r="G258" i="25"/>
  <c r="H258" i="25"/>
  <c r="I258" i="25"/>
  <c r="E259" i="25"/>
  <c r="G259" i="25"/>
  <c r="H259" i="25"/>
  <c r="I259" i="25"/>
  <c r="E260" i="25"/>
  <c r="G260" i="25"/>
  <c r="H260" i="25"/>
  <c r="I260" i="25"/>
  <c r="E261" i="25"/>
  <c r="G261" i="25"/>
  <c r="H261" i="25"/>
  <c r="I261" i="25"/>
  <c r="E262" i="25"/>
  <c r="G262" i="25"/>
  <c r="I262" i="25"/>
  <c r="E263" i="25"/>
  <c r="G263" i="25"/>
  <c r="I263" i="25"/>
  <c r="E264" i="25"/>
  <c r="G264" i="25"/>
  <c r="H264" i="25"/>
  <c r="I264" i="25"/>
  <c r="E265" i="25"/>
  <c r="G265" i="25"/>
  <c r="I265" i="25"/>
  <c r="E266" i="25"/>
  <c r="G266" i="25"/>
  <c r="I266" i="25"/>
  <c r="E267" i="25"/>
  <c r="G267" i="25"/>
  <c r="I267" i="25"/>
  <c r="E268" i="25"/>
  <c r="G268" i="25"/>
  <c r="I268" i="25"/>
  <c r="E269" i="25"/>
  <c r="H269" i="25"/>
  <c r="I269" i="25"/>
  <c r="E270" i="25"/>
  <c r="G270" i="25"/>
  <c r="H270" i="25"/>
  <c r="I270" i="25"/>
  <c r="E271" i="25"/>
  <c r="G271" i="25"/>
  <c r="H271" i="25"/>
  <c r="I271" i="25"/>
  <c r="E272" i="25"/>
  <c r="G272" i="25"/>
  <c r="H272" i="25"/>
  <c r="I272" i="25"/>
  <c r="E273" i="25"/>
  <c r="G273" i="25"/>
  <c r="H273" i="25"/>
  <c r="I273" i="25"/>
  <c r="E274" i="25"/>
  <c r="G274" i="25"/>
  <c r="H274" i="25"/>
  <c r="I274" i="25"/>
  <c r="E275" i="25"/>
  <c r="G275" i="25"/>
  <c r="I275" i="25"/>
  <c r="E276" i="25"/>
  <c r="G276" i="25"/>
  <c r="I276" i="25"/>
  <c r="E277" i="25"/>
  <c r="H277" i="25"/>
  <c r="I277" i="25"/>
  <c r="E278" i="25"/>
  <c r="H278" i="25"/>
  <c r="I278" i="25"/>
  <c r="E279" i="25"/>
  <c r="G279" i="25"/>
  <c r="H279" i="25"/>
  <c r="I279" i="25"/>
  <c r="E280" i="25"/>
  <c r="G280" i="25"/>
  <c r="I280" i="25"/>
  <c r="E281" i="25"/>
  <c r="H281" i="25"/>
  <c r="I281" i="25"/>
  <c r="E282" i="25"/>
  <c r="G282" i="25"/>
  <c r="H282" i="25"/>
  <c r="I282" i="25"/>
  <c r="E283" i="25"/>
  <c r="G283" i="25"/>
  <c r="H283" i="25"/>
  <c r="I283" i="25"/>
  <c r="E284" i="25"/>
  <c r="G284" i="25"/>
  <c r="I284" i="25"/>
  <c r="E285" i="25"/>
  <c r="G285" i="25"/>
  <c r="I285" i="25"/>
  <c r="E286" i="25"/>
  <c r="G286" i="25"/>
  <c r="H286" i="25"/>
  <c r="I286" i="25"/>
  <c r="E287" i="25"/>
  <c r="G287" i="25"/>
  <c r="H287" i="25"/>
  <c r="I287" i="25"/>
  <c r="E288" i="25"/>
  <c r="G288" i="25"/>
  <c r="H288" i="25"/>
  <c r="I288" i="25"/>
  <c r="E289" i="25"/>
  <c r="G289" i="25"/>
  <c r="H289" i="25"/>
  <c r="I289" i="25"/>
  <c r="E290" i="25"/>
  <c r="G290" i="25"/>
  <c r="H290" i="25"/>
  <c r="I290" i="25"/>
  <c r="E291" i="25"/>
  <c r="G291" i="25"/>
  <c r="I291" i="25"/>
  <c r="E292" i="25"/>
  <c r="G292" i="25"/>
  <c r="H292" i="25"/>
  <c r="I292" i="25"/>
  <c r="E293" i="25"/>
  <c r="G293" i="25"/>
  <c r="I293" i="25"/>
  <c r="E294" i="25"/>
  <c r="G294" i="25"/>
  <c r="H294" i="25"/>
  <c r="I294" i="25"/>
  <c r="E295" i="25"/>
  <c r="G295" i="25"/>
  <c r="H295" i="25"/>
  <c r="I295" i="25"/>
  <c r="E296" i="25"/>
  <c r="G296" i="25"/>
  <c r="H296" i="25"/>
  <c r="I296" i="25"/>
  <c r="E297" i="25"/>
  <c r="G297" i="25"/>
  <c r="H297" i="25"/>
  <c r="I297" i="25"/>
  <c r="E298" i="25"/>
  <c r="G298" i="25"/>
  <c r="H298" i="25"/>
  <c r="I298" i="25"/>
  <c r="E299" i="25"/>
  <c r="G299" i="25"/>
  <c r="H299" i="25"/>
  <c r="I299" i="25"/>
  <c r="E300" i="25"/>
  <c r="G300" i="25"/>
  <c r="I300" i="25"/>
  <c r="E301" i="25"/>
  <c r="G301" i="25"/>
  <c r="I301" i="25"/>
  <c r="E302" i="25"/>
  <c r="G302" i="25"/>
  <c r="H302" i="25"/>
  <c r="I302" i="25"/>
  <c r="E303" i="25"/>
  <c r="G303" i="25"/>
  <c r="I303" i="25"/>
  <c r="E304" i="25"/>
  <c r="G304" i="25"/>
  <c r="H304" i="25"/>
  <c r="I304" i="25"/>
  <c r="E305" i="25"/>
  <c r="G305" i="25"/>
  <c r="H305" i="25"/>
  <c r="I305" i="25"/>
  <c r="E306" i="25"/>
  <c r="G306" i="25"/>
  <c r="H306" i="25"/>
  <c r="I306" i="25"/>
  <c r="E307" i="25"/>
  <c r="G307" i="25"/>
  <c r="H307" i="25"/>
  <c r="I307" i="25"/>
  <c r="E308" i="25"/>
  <c r="G308" i="25"/>
  <c r="H308" i="25"/>
  <c r="I308" i="25"/>
  <c r="E309" i="25"/>
  <c r="G309" i="25"/>
  <c r="I309" i="25"/>
  <c r="E310" i="25"/>
  <c r="G310" i="25"/>
  <c r="H310" i="25"/>
  <c r="I310" i="25"/>
  <c r="E311" i="25"/>
  <c r="G311" i="25"/>
  <c r="H311" i="25"/>
  <c r="I311" i="25"/>
  <c r="E312" i="25"/>
  <c r="G312" i="25"/>
  <c r="H312" i="25"/>
  <c r="I312" i="25"/>
  <c r="E313" i="25"/>
  <c r="G313" i="25"/>
  <c r="H313" i="25"/>
  <c r="I313" i="25"/>
  <c r="E314" i="25"/>
  <c r="G314" i="25"/>
  <c r="I314" i="25"/>
  <c r="E315" i="25"/>
  <c r="G315" i="25"/>
  <c r="H315" i="25"/>
  <c r="I315" i="25"/>
  <c r="E316" i="25"/>
  <c r="G316" i="25"/>
  <c r="H316" i="25"/>
  <c r="I316" i="25"/>
  <c r="E317" i="25"/>
  <c r="G317" i="25"/>
  <c r="H317" i="25"/>
  <c r="I317" i="25"/>
  <c r="E318" i="25"/>
  <c r="G318" i="25"/>
  <c r="H318" i="25"/>
  <c r="I318" i="25"/>
  <c r="E319" i="25"/>
  <c r="G319" i="25"/>
  <c r="H319" i="25"/>
  <c r="I319" i="25"/>
  <c r="E320" i="25"/>
  <c r="G320" i="25"/>
  <c r="I320" i="25"/>
  <c r="E321" i="25"/>
  <c r="G321" i="25"/>
  <c r="I321" i="25"/>
  <c r="E322" i="25"/>
  <c r="G322" i="25"/>
  <c r="I322" i="25"/>
  <c r="E323" i="25"/>
  <c r="G323" i="25"/>
  <c r="I323" i="25"/>
  <c r="E324" i="25"/>
  <c r="G324" i="25"/>
  <c r="J324" i="25" s="1"/>
  <c r="K324" i="25" s="1"/>
  <c r="I324" i="25"/>
  <c r="E325" i="25"/>
  <c r="G325" i="25"/>
  <c r="I325" i="25"/>
  <c r="E326" i="25"/>
  <c r="G326" i="25"/>
  <c r="H326" i="25"/>
  <c r="I326" i="25"/>
  <c r="E327" i="25"/>
  <c r="G327" i="25"/>
  <c r="H327" i="25"/>
  <c r="I327" i="25"/>
  <c r="E328" i="25"/>
  <c r="G328" i="25"/>
  <c r="H328" i="25"/>
  <c r="I328" i="25"/>
  <c r="E329" i="25"/>
  <c r="G329" i="25"/>
  <c r="H329" i="25"/>
  <c r="I329" i="25"/>
  <c r="E330" i="25"/>
  <c r="G330" i="25"/>
  <c r="H330" i="25"/>
  <c r="I330" i="25"/>
  <c r="E331" i="25"/>
  <c r="G331" i="25"/>
  <c r="H331" i="25"/>
  <c r="I331" i="25"/>
  <c r="E332" i="25"/>
  <c r="G332" i="25"/>
  <c r="H332" i="25"/>
  <c r="I332" i="25"/>
  <c r="E333" i="25"/>
  <c r="G333" i="25"/>
  <c r="H333" i="25"/>
  <c r="I333" i="25"/>
  <c r="E334" i="25"/>
  <c r="G334" i="25"/>
  <c r="H334" i="25"/>
  <c r="I334" i="25"/>
  <c r="E335" i="25"/>
  <c r="G335" i="25"/>
  <c r="H335" i="25"/>
  <c r="I335" i="25"/>
  <c r="E336" i="25"/>
  <c r="G336" i="25"/>
  <c r="H336" i="25"/>
  <c r="I336" i="25"/>
  <c r="E337" i="25"/>
  <c r="G337" i="25"/>
  <c r="H337" i="25"/>
  <c r="I337" i="25"/>
  <c r="E338" i="25"/>
  <c r="G338" i="25"/>
  <c r="H338" i="25"/>
  <c r="I338" i="25"/>
  <c r="E339" i="25"/>
  <c r="G339" i="25"/>
  <c r="H339" i="25"/>
  <c r="I339" i="25"/>
  <c r="E340" i="25"/>
  <c r="G340" i="25"/>
  <c r="H340" i="25"/>
  <c r="I340" i="25"/>
  <c r="E341" i="25"/>
  <c r="G341" i="25"/>
  <c r="H341" i="25"/>
  <c r="I341" i="25"/>
  <c r="E342" i="25"/>
  <c r="G342" i="25"/>
  <c r="H342" i="25"/>
  <c r="I342" i="25"/>
  <c r="E343" i="25"/>
  <c r="H343" i="25"/>
  <c r="I343" i="25"/>
  <c r="E344" i="25"/>
  <c r="G344" i="25"/>
  <c r="H344" i="25"/>
  <c r="I344" i="25"/>
  <c r="E345" i="25"/>
  <c r="G345" i="25"/>
  <c r="H345" i="25"/>
  <c r="I345" i="25"/>
  <c r="E346" i="25"/>
  <c r="G346" i="25"/>
  <c r="H346" i="25"/>
  <c r="I346" i="25"/>
  <c r="E347" i="25"/>
  <c r="G347" i="25"/>
  <c r="H347" i="25"/>
  <c r="I347" i="25"/>
  <c r="E348" i="25"/>
  <c r="G348" i="25"/>
  <c r="H348" i="25"/>
  <c r="I348" i="25"/>
  <c r="E349" i="25"/>
  <c r="G349" i="25"/>
  <c r="H349" i="25"/>
  <c r="I349" i="25"/>
  <c r="E350" i="25"/>
  <c r="G350" i="25"/>
  <c r="H350" i="25"/>
  <c r="I350" i="25"/>
  <c r="E351" i="25"/>
  <c r="G351" i="25"/>
  <c r="I351" i="25"/>
  <c r="E352" i="25"/>
  <c r="G352" i="25"/>
  <c r="H352" i="25"/>
  <c r="I352" i="25"/>
  <c r="E353" i="25"/>
  <c r="G353" i="25"/>
  <c r="I353" i="25"/>
  <c r="E354" i="25"/>
  <c r="G354" i="25"/>
  <c r="H354" i="25"/>
  <c r="I354" i="25"/>
  <c r="E355" i="25"/>
  <c r="G355" i="25"/>
  <c r="H355" i="25"/>
  <c r="I355" i="25"/>
  <c r="E356" i="25"/>
  <c r="G356" i="25"/>
  <c r="H356" i="25"/>
  <c r="I356" i="25"/>
  <c r="E357" i="25"/>
  <c r="G357" i="25"/>
  <c r="I357" i="25"/>
  <c r="E358" i="25"/>
  <c r="G358" i="25"/>
  <c r="H358" i="25"/>
  <c r="I358" i="25"/>
  <c r="E359" i="25"/>
  <c r="G359" i="25"/>
  <c r="I359" i="25"/>
  <c r="E360" i="25"/>
  <c r="G360" i="25"/>
  <c r="I360" i="25"/>
  <c r="E361" i="25"/>
  <c r="G361" i="25"/>
  <c r="I361" i="25"/>
  <c r="E362" i="25"/>
  <c r="G362" i="25"/>
  <c r="H362" i="25"/>
  <c r="I362" i="25"/>
  <c r="E363" i="25"/>
  <c r="G363" i="25"/>
  <c r="G375" i="25" s="1"/>
  <c r="H363" i="25"/>
  <c r="I363" i="25"/>
  <c r="E364" i="25"/>
  <c r="H364" i="25"/>
  <c r="I364" i="25"/>
  <c r="E365" i="25"/>
  <c r="H365" i="25"/>
  <c r="I365" i="25"/>
  <c r="E366" i="25"/>
  <c r="I366" i="25"/>
  <c r="E367" i="25"/>
  <c r="H367" i="25"/>
  <c r="I367" i="25"/>
  <c r="E368" i="25"/>
  <c r="H368" i="25"/>
  <c r="I368" i="25"/>
  <c r="E369" i="25"/>
  <c r="H369" i="25"/>
  <c r="I369" i="25"/>
  <c r="E370" i="25"/>
  <c r="H370" i="25"/>
  <c r="I370" i="25"/>
  <c r="E371" i="25"/>
  <c r="H371" i="25"/>
  <c r="I371" i="25"/>
  <c r="E372" i="25"/>
  <c r="H372" i="25"/>
  <c r="I372" i="25"/>
  <c r="E373" i="25"/>
  <c r="H373" i="25"/>
  <c r="I373" i="25"/>
  <c r="E374" i="25"/>
  <c r="H374" i="25"/>
  <c r="I374" i="25"/>
  <c r="E375" i="25"/>
  <c r="H375" i="25"/>
  <c r="I375" i="25"/>
  <c r="E376" i="25"/>
  <c r="H376" i="25"/>
  <c r="I376" i="25"/>
  <c r="E377" i="25"/>
  <c r="H377" i="25"/>
  <c r="I377" i="25"/>
  <c r="E378" i="25"/>
  <c r="H378" i="25"/>
  <c r="I378" i="25"/>
  <c r="E379" i="25"/>
  <c r="H379" i="25"/>
  <c r="I379" i="25"/>
  <c r="E380" i="25"/>
  <c r="H380" i="25"/>
  <c r="I380" i="25"/>
  <c r="E381" i="25"/>
  <c r="G381" i="25"/>
  <c r="H381" i="25"/>
  <c r="I381" i="25"/>
  <c r="E8" i="24"/>
  <c r="G8" i="24"/>
  <c r="I8" i="24"/>
  <c r="E9" i="24"/>
  <c r="G9" i="24"/>
  <c r="H9" i="24"/>
  <c r="I9" i="24"/>
  <c r="E10" i="24"/>
  <c r="G10" i="24"/>
  <c r="I10" i="24"/>
  <c r="E11" i="24"/>
  <c r="G11" i="24"/>
  <c r="H11" i="24"/>
  <c r="I11" i="24"/>
  <c r="E12" i="24"/>
  <c r="G12" i="24"/>
  <c r="H12" i="24"/>
  <c r="I12" i="24"/>
  <c r="E13" i="24"/>
  <c r="G13" i="24"/>
  <c r="H13" i="24"/>
  <c r="I13" i="24"/>
  <c r="E14" i="24"/>
  <c r="G14" i="24"/>
  <c r="I14" i="24"/>
  <c r="E15" i="24"/>
  <c r="G15" i="24"/>
  <c r="H15" i="24"/>
  <c r="I15" i="24"/>
  <c r="E16" i="24"/>
  <c r="G16" i="24"/>
  <c r="H16" i="24"/>
  <c r="I16" i="24"/>
  <c r="E17" i="24"/>
  <c r="G17" i="24"/>
  <c r="H17" i="24"/>
  <c r="I17" i="24"/>
  <c r="E18" i="24"/>
  <c r="G18" i="24"/>
  <c r="H18" i="24"/>
  <c r="I18" i="24"/>
  <c r="E19" i="24"/>
  <c r="G19" i="24"/>
  <c r="H19" i="24"/>
  <c r="I19" i="24"/>
  <c r="E20" i="24"/>
  <c r="G20" i="24"/>
  <c r="I20" i="24"/>
  <c r="E21" i="24"/>
  <c r="G21" i="24"/>
  <c r="H21" i="24"/>
  <c r="I21" i="24"/>
  <c r="E22" i="24"/>
  <c r="G22" i="24"/>
  <c r="H22" i="24"/>
  <c r="I22" i="24"/>
  <c r="E23" i="24"/>
  <c r="G23" i="24"/>
  <c r="I23" i="24"/>
  <c r="E24" i="24"/>
  <c r="G24" i="24"/>
  <c r="I24" i="24"/>
  <c r="E25" i="24"/>
  <c r="G25" i="24"/>
  <c r="H25" i="24"/>
  <c r="I25" i="24"/>
  <c r="E26" i="24"/>
  <c r="G26" i="24"/>
  <c r="H26" i="24"/>
  <c r="I26" i="24"/>
  <c r="E27" i="24"/>
  <c r="G27" i="24"/>
  <c r="H27" i="24"/>
  <c r="I27" i="24"/>
  <c r="E28" i="24"/>
  <c r="H28" i="24"/>
  <c r="I28" i="24"/>
  <c r="E29" i="24"/>
  <c r="G29" i="24"/>
  <c r="H29" i="24"/>
  <c r="I29" i="24"/>
  <c r="E30" i="24"/>
  <c r="H30" i="24"/>
  <c r="I30" i="24"/>
  <c r="E31" i="24"/>
  <c r="G31" i="24"/>
  <c r="H31" i="24"/>
  <c r="I31" i="24"/>
  <c r="E32" i="24"/>
  <c r="G32" i="24"/>
  <c r="H32" i="24"/>
  <c r="I32" i="24"/>
  <c r="E33" i="24"/>
  <c r="G33" i="24"/>
  <c r="H33" i="24"/>
  <c r="I33" i="24"/>
  <c r="E34" i="24"/>
  <c r="G34" i="24"/>
  <c r="H34" i="24"/>
  <c r="I34" i="24"/>
  <c r="E35" i="24"/>
  <c r="H35" i="24"/>
  <c r="I35" i="24"/>
  <c r="E36" i="24"/>
  <c r="G36" i="24"/>
  <c r="H36" i="24"/>
  <c r="I36" i="24"/>
  <c r="E37" i="24"/>
  <c r="G37" i="24"/>
  <c r="H37" i="24"/>
  <c r="I37" i="24"/>
  <c r="E38" i="24"/>
  <c r="G38" i="24"/>
  <c r="I38" i="24"/>
  <c r="E39" i="24"/>
  <c r="G39" i="24"/>
  <c r="H39" i="24"/>
  <c r="I39" i="24"/>
  <c r="E40" i="24"/>
  <c r="H40" i="24"/>
  <c r="I40" i="24"/>
  <c r="E41" i="24"/>
  <c r="H41" i="24"/>
  <c r="I41" i="24"/>
  <c r="E42" i="24"/>
  <c r="H42" i="24"/>
  <c r="I42" i="24"/>
  <c r="E43" i="24"/>
  <c r="G43" i="24"/>
  <c r="H43" i="24"/>
  <c r="I43" i="24"/>
  <c r="E44" i="24"/>
  <c r="G44" i="24"/>
  <c r="H44" i="24"/>
  <c r="I44" i="24"/>
  <c r="E45" i="24"/>
  <c r="G45" i="24"/>
  <c r="I45" i="24"/>
  <c r="E46" i="24"/>
  <c r="G46" i="24"/>
  <c r="I46" i="24"/>
  <c r="E47" i="24"/>
  <c r="G47" i="24"/>
  <c r="H47" i="24"/>
  <c r="I47" i="24"/>
  <c r="E48" i="24"/>
  <c r="G48" i="24"/>
  <c r="H48" i="24"/>
  <c r="I48" i="24"/>
  <c r="E49" i="24"/>
  <c r="G49" i="24"/>
  <c r="H49" i="24"/>
  <c r="I49" i="24"/>
  <c r="E50" i="24"/>
  <c r="G50" i="24"/>
  <c r="I50" i="24"/>
  <c r="E51" i="24"/>
  <c r="G51" i="24"/>
  <c r="I51" i="24"/>
  <c r="E52" i="24"/>
  <c r="G52" i="24"/>
  <c r="I52" i="24"/>
  <c r="E53" i="24"/>
  <c r="G53" i="24"/>
  <c r="H53" i="24"/>
  <c r="I53" i="24"/>
  <c r="E54" i="24"/>
  <c r="G54" i="24"/>
  <c r="H54" i="24"/>
  <c r="I54" i="24"/>
  <c r="E55" i="24"/>
  <c r="G55" i="24"/>
  <c r="I55" i="24"/>
  <c r="E56" i="24"/>
  <c r="G56" i="24"/>
  <c r="H56" i="24"/>
  <c r="I56" i="24"/>
  <c r="E57" i="24"/>
  <c r="G57" i="24"/>
  <c r="I57" i="24"/>
  <c r="E58" i="24"/>
  <c r="G58" i="24"/>
  <c r="H58" i="24"/>
  <c r="I58" i="24"/>
  <c r="E59" i="24"/>
  <c r="G59" i="24"/>
  <c r="H59" i="24"/>
  <c r="I59" i="24"/>
  <c r="E60" i="24"/>
  <c r="G60" i="24"/>
  <c r="H60" i="24"/>
  <c r="I60" i="24"/>
  <c r="E61" i="24"/>
  <c r="G61" i="24"/>
  <c r="H61" i="24"/>
  <c r="I61" i="24"/>
  <c r="E62" i="24"/>
  <c r="G62" i="24"/>
  <c r="H62" i="24"/>
  <c r="I62" i="24"/>
  <c r="E63" i="24"/>
  <c r="G63" i="24"/>
  <c r="H63" i="24"/>
  <c r="I63" i="24"/>
  <c r="E64" i="24"/>
  <c r="G64" i="24"/>
  <c r="H64" i="24"/>
  <c r="I64" i="24"/>
  <c r="E65" i="24"/>
  <c r="G65" i="24"/>
  <c r="H65" i="24"/>
  <c r="I65" i="24"/>
  <c r="E66" i="24"/>
  <c r="G66" i="24"/>
  <c r="H66" i="24"/>
  <c r="I66" i="24"/>
  <c r="E67" i="24"/>
  <c r="G67" i="24"/>
  <c r="H67" i="24"/>
  <c r="I67" i="24"/>
  <c r="E68" i="24"/>
  <c r="G68" i="24"/>
  <c r="H68" i="24"/>
  <c r="I68" i="24"/>
  <c r="E69" i="24"/>
  <c r="G69" i="24"/>
  <c r="H69" i="24"/>
  <c r="I69" i="24"/>
  <c r="E70" i="24"/>
  <c r="G70" i="24"/>
  <c r="H70" i="24"/>
  <c r="I70" i="24"/>
  <c r="E71" i="24"/>
  <c r="G71" i="24"/>
  <c r="H71" i="24"/>
  <c r="I71" i="24"/>
  <c r="E72" i="24"/>
  <c r="G72" i="24"/>
  <c r="H72" i="24"/>
  <c r="I72" i="24"/>
  <c r="E73" i="24"/>
  <c r="G73" i="24"/>
  <c r="H73" i="24"/>
  <c r="I73" i="24"/>
  <c r="E74" i="24"/>
  <c r="H74" i="24"/>
  <c r="I74" i="24"/>
  <c r="E75" i="24"/>
  <c r="G75" i="24"/>
  <c r="H75" i="24"/>
  <c r="I75" i="24"/>
  <c r="E76" i="24"/>
  <c r="G76" i="24"/>
  <c r="H76" i="24"/>
  <c r="I76" i="24"/>
  <c r="E83" i="24"/>
  <c r="G83" i="24"/>
  <c r="H83" i="24"/>
  <c r="I83" i="24"/>
  <c r="E84" i="24"/>
  <c r="G84" i="24"/>
  <c r="H84" i="24"/>
  <c r="I84" i="24"/>
  <c r="E85" i="24"/>
  <c r="H85" i="24"/>
  <c r="I85" i="24"/>
  <c r="E86" i="24"/>
  <c r="H86" i="24"/>
  <c r="I86" i="24"/>
  <c r="E87" i="24"/>
  <c r="G87" i="24"/>
  <c r="H87" i="24"/>
  <c r="I87" i="24"/>
  <c r="E88" i="24"/>
  <c r="H88" i="24"/>
  <c r="I88" i="24"/>
  <c r="E89" i="24"/>
  <c r="G89" i="24"/>
  <c r="H89" i="24"/>
  <c r="I89" i="24"/>
  <c r="E90" i="24"/>
  <c r="H90" i="24"/>
  <c r="I90" i="24"/>
  <c r="E91" i="24"/>
  <c r="G91" i="24"/>
  <c r="I91" i="24"/>
  <c r="E92" i="24"/>
  <c r="G92" i="24"/>
  <c r="H92" i="24"/>
  <c r="I92" i="24"/>
  <c r="E93" i="24"/>
  <c r="G93" i="24"/>
  <c r="H93" i="24"/>
  <c r="I93" i="24"/>
  <c r="E94" i="24"/>
  <c r="G94" i="24"/>
  <c r="H94" i="24"/>
  <c r="I94" i="24"/>
  <c r="E95" i="24"/>
  <c r="G95" i="24"/>
  <c r="H95" i="24"/>
  <c r="I95" i="24"/>
  <c r="E96" i="24"/>
  <c r="G96" i="24"/>
  <c r="H96" i="24"/>
  <c r="I96" i="24"/>
  <c r="E97" i="24"/>
  <c r="G97" i="24"/>
  <c r="H97" i="24"/>
  <c r="I97" i="24"/>
  <c r="E98" i="24"/>
  <c r="G98" i="24"/>
  <c r="I98" i="24"/>
  <c r="E99" i="24"/>
  <c r="G99" i="24"/>
  <c r="H99" i="24"/>
  <c r="I99" i="24"/>
  <c r="E100" i="24"/>
  <c r="G100" i="24"/>
  <c r="H100" i="24"/>
  <c r="I100" i="24"/>
  <c r="E101" i="24"/>
  <c r="G101" i="24"/>
  <c r="H101" i="24"/>
  <c r="I101" i="24"/>
  <c r="E102" i="24"/>
  <c r="G102" i="24"/>
  <c r="H102" i="24"/>
  <c r="I102" i="24"/>
  <c r="E103" i="24"/>
  <c r="G103" i="24"/>
  <c r="I103" i="24"/>
  <c r="E104" i="24"/>
  <c r="G104" i="24"/>
  <c r="I104" i="24"/>
  <c r="E105" i="24"/>
  <c r="H105" i="24"/>
  <c r="I105" i="24"/>
  <c r="E106" i="24"/>
  <c r="G106" i="24"/>
  <c r="H106" i="24"/>
  <c r="I106" i="24"/>
  <c r="E107" i="24"/>
  <c r="H107" i="24"/>
  <c r="I107" i="24"/>
  <c r="E108" i="24"/>
  <c r="G108" i="24"/>
  <c r="H108" i="24"/>
  <c r="I108" i="24"/>
  <c r="E109" i="24"/>
  <c r="H109" i="24"/>
  <c r="I109" i="24"/>
  <c r="E110" i="24"/>
  <c r="H110" i="24"/>
  <c r="I110" i="24"/>
  <c r="E111" i="24"/>
  <c r="H111" i="24"/>
  <c r="I111" i="24"/>
  <c r="E112" i="24"/>
  <c r="H112" i="24"/>
  <c r="I112" i="24"/>
  <c r="E113" i="24"/>
  <c r="G113" i="24"/>
  <c r="H113" i="24"/>
  <c r="I113" i="24"/>
  <c r="E114" i="24"/>
  <c r="G114" i="24"/>
  <c r="H114" i="24"/>
  <c r="I114" i="24"/>
  <c r="E115" i="24"/>
  <c r="G115" i="24"/>
  <c r="I115" i="24"/>
  <c r="E116" i="24"/>
  <c r="G116" i="24"/>
  <c r="H116" i="24"/>
  <c r="I116" i="24"/>
  <c r="E117" i="24"/>
  <c r="G117" i="24"/>
  <c r="I117" i="24"/>
  <c r="E118" i="24"/>
  <c r="G118" i="24"/>
  <c r="H118" i="24"/>
  <c r="I118" i="24"/>
  <c r="E119" i="24"/>
  <c r="G119" i="24"/>
  <c r="H119" i="24"/>
  <c r="I119" i="24"/>
  <c r="E120" i="24"/>
  <c r="G120" i="24"/>
  <c r="H120" i="24"/>
  <c r="I120" i="24"/>
  <c r="E121" i="24"/>
  <c r="G121" i="24"/>
  <c r="H121" i="24"/>
  <c r="I121" i="24"/>
  <c r="E122" i="24"/>
  <c r="G122" i="24"/>
  <c r="I122" i="24"/>
  <c r="E123" i="24"/>
  <c r="G123" i="24"/>
  <c r="I123" i="24"/>
  <c r="E124" i="24"/>
  <c r="G124" i="24"/>
  <c r="H124" i="24"/>
  <c r="I124" i="24"/>
  <c r="E125" i="24"/>
  <c r="H125" i="24"/>
  <c r="I125" i="24"/>
  <c r="E126" i="24"/>
  <c r="H126" i="24"/>
  <c r="I126" i="24"/>
  <c r="E127" i="24"/>
  <c r="H127" i="24"/>
  <c r="I127" i="24"/>
  <c r="E128" i="24"/>
  <c r="G128" i="24"/>
  <c r="H128" i="24"/>
  <c r="I128" i="24"/>
  <c r="E129" i="24"/>
  <c r="G129" i="24"/>
  <c r="H129" i="24"/>
  <c r="I129" i="24"/>
  <c r="E130" i="24"/>
  <c r="G130" i="24"/>
  <c r="H130" i="24"/>
  <c r="I130" i="24"/>
  <c r="E131" i="24"/>
  <c r="G131" i="24"/>
  <c r="H131" i="24"/>
  <c r="I131" i="24"/>
  <c r="E132" i="24"/>
  <c r="G132" i="24"/>
  <c r="H132" i="24"/>
  <c r="I132" i="24"/>
  <c r="E133" i="24"/>
  <c r="G133" i="24"/>
  <c r="H133" i="24"/>
  <c r="I133" i="24"/>
  <c r="E134" i="24"/>
  <c r="G134" i="24"/>
  <c r="H134" i="24"/>
  <c r="I134" i="24"/>
  <c r="E135" i="24"/>
  <c r="H135" i="24"/>
  <c r="I135" i="24"/>
  <c r="E136" i="24"/>
  <c r="G136" i="24"/>
  <c r="H136" i="24"/>
  <c r="I136" i="24"/>
  <c r="E137" i="24"/>
  <c r="G137" i="24"/>
  <c r="H137" i="24"/>
  <c r="I137" i="24"/>
  <c r="E138" i="24"/>
  <c r="G138" i="24"/>
  <c r="H138" i="24"/>
  <c r="I138" i="24"/>
  <c r="E139" i="24"/>
  <c r="G139" i="24"/>
  <c r="H139" i="24"/>
  <c r="I139" i="24"/>
  <c r="E140" i="24"/>
  <c r="G140" i="24"/>
  <c r="H140" i="24"/>
  <c r="I140" i="24"/>
  <c r="E141" i="24"/>
  <c r="G141" i="24"/>
  <c r="H141" i="24"/>
  <c r="I141" i="24"/>
  <c r="E142" i="24"/>
  <c r="G142" i="24"/>
  <c r="H142" i="24"/>
  <c r="I142" i="24"/>
  <c r="E143" i="24"/>
  <c r="G143" i="24"/>
  <c r="H143" i="24"/>
  <c r="J143" i="24" s="1"/>
  <c r="I143" i="24"/>
  <c r="E144" i="24"/>
  <c r="G144" i="24"/>
  <c r="H144" i="24"/>
  <c r="I144" i="24"/>
  <c r="E145" i="24"/>
  <c r="G145" i="24"/>
  <c r="H145" i="24"/>
  <c r="I145" i="24"/>
  <c r="E146" i="24"/>
  <c r="G146" i="24"/>
  <c r="H146" i="24"/>
  <c r="I146" i="24"/>
  <c r="E147" i="24"/>
  <c r="G147" i="24"/>
  <c r="H147" i="24"/>
  <c r="I147" i="24"/>
  <c r="E148" i="24"/>
  <c r="G148" i="24"/>
  <c r="H148" i="24"/>
  <c r="I148" i="24"/>
  <c r="E149" i="24"/>
  <c r="G149" i="24"/>
  <c r="H149" i="24"/>
  <c r="I149" i="24"/>
  <c r="E150" i="24"/>
  <c r="G150" i="24"/>
  <c r="H150" i="24"/>
  <c r="I150" i="24"/>
  <c r="E151" i="24"/>
  <c r="G151" i="24"/>
  <c r="H151" i="24"/>
  <c r="I151" i="24"/>
  <c r="E152" i="24"/>
  <c r="G152" i="24"/>
  <c r="H152" i="24"/>
  <c r="I152" i="24"/>
  <c r="E153" i="24"/>
  <c r="G153" i="24"/>
  <c r="H153" i="24"/>
  <c r="I153" i="24"/>
  <c r="E154" i="24"/>
  <c r="G154" i="24"/>
  <c r="H154" i="24"/>
  <c r="I154" i="24"/>
  <c r="E155" i="24"/>
  <c r="G155" i="24"/>
  <c r="H155" i="24"/>
  <c r="I155" i="24"/>
  <c r="E156" i="24"/>
  <c r="G156" i="24"/>
  <c r="H156" i="24"/>
  <c r="I156" i="24"/>
  <c r="E157" i="24"/>
  <c r="G157" i="24"/>
  <c r="H157" i="24"/>
  <c r="I157" i="24"/>
  <c r="E158" i="24"/>
  <c r="G158" i="24"/>
  <c r="H158" i="24"/>
  <c r="I158" i="24"/>
  <c r="E159" i="24"/>
  <c r="G159" i="24"/>
  <c r="H159" i="24"/>
  <c r="I159" i="24"/>
  <c r="E160" i="24"/>
  <c r="G160" i="24"/>
  <c r="H160" i="24"/>
  <c r="I160" i="24"/>
  <c r="E161" i="24"/>
  <c r="G161" i="24"/>
  <c r="H161" i="24"/>
  <c r="I161" i="24"/>
  <c r="E162" i="24"/>
  <c r="G162" i="24"/>
  <c r="H162" i="24"/>
  <c r="I162" i="24"/>
  <c r="E163" i="24"/>
  <c r="G163" i="24"/>
  <c r="H163" i="24"/>
  <c r="I163" i="24"/>
  <c r="E164" i="24"/>
  <c r="G164" i="24"/>
  <c r="H164" i="24"/>
  <c r="I164" i="24"/>
  <c r="E165" i="24"/>
  <c r="G165" i="24"/>
  <c r="H165" i="24"/>
  <c r="I165" i="24"/>
  <c r="E166" i="24"/>
  <c r="G166" i="24"/>
  <c r="H166" i="24"/>
  <c r="I166" i="24"/>
  <c r="E167" i="24"/>
  <c r="G167" i="24"/>
  <c r="H167" i="24"/>
  <c r="I167" i="24"/>
  <c r="E168" i="24"/>
  <c r="G168" i="24"/>
  <c r="H168" i="24"/>
  <c r="I168" i="24"/>
  <c r="E169" i="24"/>
  <c r="G169" i="24"/>
  <c r="H169" i="24"/>
  <c r="I169" i="24"/>
  <c r="E170" i="24"/>
  <c r="G170" i="24"/>
  <c r="H170" i="24"/>
  <c r="I170" i="24"/>
  <c r="E171" i="24"/>
  <c r="G171" i="24"/>
  <c r="H171" i="24"/>
  <c r="I171" i="24"/>
  <c r="E172" i="24"/>
  <c r="G172" i="24"/>
  <c r="H172" i="24"/>
  <c r="I172" i="24"/>
  <c r="E173" i="24"/>
  <c r="G173" i="24"/>
  <c r="H173" i="24"/>
  <c r="I173" i="24"/>
  <c r="E174" i="24"/>
  <c r="G174" i="24"/>
  <c r="H174" i="24"/>
  <c r="I174" i="24"/>
  <c r="E175" i="24"/>
  <c r="G175" i="24"/>
  <c r="H175" i="24"/>
  <c r="I175" i="24"/>
  <c r="E176" i="24"/>
  <c r="G176" i="24"/>
  <c r="H176" i="24"/>
  <c r="I176" i="24"/>
  <c r="E177" i="24"/>
  <c r="G177" i="24"/>
  <c r="H177" i="24"/>
  <c r="I177" i="24"/>
  <c r="E178" i="24"/>
  <c r="G178" i="24"/>
  <c r="H178" i="24"/>
  <c r="I178" i="24"/>
  <c r="E179" i="24"/>
  <c r="G179" i="24"/>
  <c r="H179" i="24"/>
  <c r="I179" i="24"/>
  <c r="E180" i="24"/>
  <c r="G180" i="24"/>
  <c r="H180" i="24"/>
  <c r="I180" i="24"/>
  <c r="E181" i="24"/>
  <c r="G181" i="24"/>
  <c r="H181" i="24"/>
  <c r="I181" i="24"/>
  <c r="E182" i="24"/>
  <c r="G182" i="24"/>
  <c r="H182" i="24"/>
  <c r="I182" i="24"/>
  <c r="E183" i="24"/>
  <c r="G183" i="24"/>
  <c r="H183" i="24"/>
  <c r="I183" i="24"/>
  <c r="E184" i="24"/>
  <c r="G184" i="24"/>
  <c r="H184" i="24"/>
  <c r="I184" i="24"/>
  <c r="E185" i="24"/>
  <c r="G185" i="24"/>
  <c r="H185" i="24"/>
  <c r="I185" i="24"/>
  <c r="E186" i="24"/>
  <c r="G186" i="24"/>
  <c r="H186" i="24"/>
  <c r="I186" i="24"/>
  <c r="E187" i="24"/>
  <c r="G187" i="24"/>
  <c r="H187" i="24"/>
  <c r="I187" i="24"/>
  <c r="E188" i="24"/>
  <c r="G188" i="24"/>
  <c r="H188" i="24"/>
  <c r="I188" i="24"/>
  <c r="E189" i="24"/>
  <c r="G189" i="24"/>
  <c r="H189" i="24"/>
  <c r="I189" i="24"/>
  <c r="E190" i="24"/>
  <c r="G190" i="24"/>
  <c r="H190" i="24"/>
  <c r="I190" i="24"/>
  <c r="E191" i="24"/>
  <c r="G191" i="24"/>
  <c r="H191" i="24"/>
  <c r="I191" i="24"/>
  <c r="E192" i="24"/>
  <c r="G192" i="24"/>
  <c r="H192" i="24"/>
  <c r="I192" i="24"/>
  <c r="E193" i="24"/>
  <c r="G193" i="24"/>
  <c r="H193" i="24"/>
  <c r="I193" i="24"/>
  <c r="E194" i="24"/>
  <c r="G194" i="24"/>
  <c r="H194" i="24"/>
  <c r="I194" i="24"/>
  <c r="E195" i="24"/>
  <c r="G195" i="24"/>
  <c r="H195" i="24"/>
  <c r="I195" i="24"/>
  <c r="E196" i="24"/>
  <c r="G196" i="24"/>
  <c r="H196" i="24"/>
  <c r="I196" i="24"/>
  <c r="E197" i="24"/>
  <c r="G197" i="24"/>
  <c r="H197" i="24"/>
  <c r="I197" i="24"/>
  <c r="E198" i="24"/>
  <c r="G198" i="24"/>
  <c r="H198" i="24"/>
  <c r="I198" i="24"/>
  <c r="E199" i="24"/>
  <c r="G199" i="24"/>
  <c r="H199" i="24"/>
  <c r="I199" i="24"/>
  <c r="E200" i="24"/>
  <c r="G200" i="24"/>
  <c r="H200" i="24"/>
  <c r="I200" i="24"/>
  <c r="E201" i="24"/>
  <c r="G201" i="24"/>
  <c r="H201" i="24"/>
  <c r="I201" i="24"/>
  <c r="E202" i="24"/>
  <c r="G202" i="24"/>
  <c r="H202" i="24"/>
  <c r="I202" i="24"/>
  <c r="E203" i="24"/>
  <c r="G203" i="24"/>
  <c r="I203" i="24"/>
  <c r="E204" i="24"/>
  <c r="G204" i="24"/>
  <c r="I204" i="24"/>
  <c r="E205" i="24"/>
  <c r="G205" i="24"/>
  <c r="I205" i="24"/>
  <c r="E206" i="24"/>
  <c r="G206" i="24"/>
  <c r="H206" i="24"/>
  <c r="I206" i="24"/>
  <c r="E207" i="24"/>
  <c r="G207" i="24"/>
  <c r="H207" i="24"/>
  <c r="I207" i="24"/>
  <c r="E208" i="24"/>
  <c r="G208" i="24"/>
  <c r="H208" i="24"/>
  <c r="I208" i="24"/>
  <c r="E209" i="24"/>
  <c r="G209" i="24"/>
  <c r="I209" i="24"/>
  <c r="E210" i="24"/>
  <c r="G210" i="24"/>
  <c r="I210" i="24"/>
  <c r="E211" i="24"/>
  <c r="G211" i="24"/>
  <c r="I211" i="24"/>
  <c r="E212" i="24"/>
  <c r="G212" i="24"/>
  <c r="H212" i="24"/>
  <c r="I212" i="24"/>
  <c r="E213" i="24"/>
  <c r="G213" i="24"/>
  <c r="H213" i="24"/>
  <c r="I213" i="24"/>
  <c r="E214" i="24"/>
  <c r="G214" i="24"/>
  <c r="H214" i="24"/>
  <c r="I214" i="24"/>
  <c r="E215" i="24"/>
  <c r="G215" i="24"/>
  <c r="H215" i="24"/>
  <c r="I215" i="24"/>
  <c r="E216" i="24"/>
  <c r="G216" i="24"/>
  <c r="H216" i="24"/>
  <c r="I216" i="24"/>
  <c r="E217" i="24"/>
  <c r="G217" i="24"/>
  <c r="H217" i="24"/>
  <c r="I217" i="24"/>
  <c r="E218" i="24"/>
  <c r="G218" i="24"/>
  <c r="H218" i="24"/>
  <c r="I218" i="24"/>
  <c r="E219" i="24"/>
  <c r="G219" i="24"/>
  <c r="H219" i="24"/>
  <c r="I219" i="24"/>
  <c r="E220" i="24"/>
  <c r="G220" i="24"/>
  <c r="H220" i="24"/>
  <c r="I220" i="24"/>
  <c r="E221" i="24"/>
  <c r="H221" i="24"/>
  <c r="I221" i="24"/>
  <c r="E226" i="24"/>
  <c r="G226" i="24"/>
  <c r="H226" i="24"/>
  <c r="I226" i="24"/>
  <c r="E227" i="24"/>
  <c r="G227" i="24"/>
  <c r="H227" i="24"/>
  <c r="I227" i="24"/>
  <c r="E228" i="24"/>
  <c r="G228" i="24"/>
  <c r="H228" i="24"/>
  <c r="I228" i="24"/>
  <c r="E229" i="24"/>
  <c r="G229" i="24"/>
  <c r="H229" i="24"/>
  <c r="I229" i="24"/>
  <c r="E230" i="24"/>
  <c r="G230" i="24"/>
  <c r="H230" i="24"/>
  <c r="I230" i="24"/>
  <c r="E231" i="24"/>
  <c r="G231" i="24"/>
  <c r="H231" i="24"/>
  <c r="I231" i="24"/>
  <c r="E232" i="24"/>
  <c r="H232" i="24"/>
  <c r="I232" i="24"/>
  <c r="E233" i="24"/>
  <c r="G233" i="24"/>
  <c r="H233" i="24"/>
  <c r="I233" i="24"/>
  <c r="E234" i="24"/>
  <c r="H234" i="24"/>
  <c r="I234" i="24"/>
  <c r="E235" i="24"/>
  <c r="G235" i="24"/>
  <c r="H235" i="24"/>
  <c r="I235" i="24"/>
  <c r="E236" i="24"/>
  <c r="G236" i="24"/>
  <c r="H236" i="24"/>
  <c r="I236" i="24"/>
  <c r="E237" i="24"/>
  <c r="G237" i="24"/>
  <c r="H237" i="24"/>
  <c r="I237" i="24"/>
  <c r="E238" i="24"/>
  <c r="G238" i="24"/>
  <c r="H238" i="24"/>
  <c r="I238" i="24"/>
  <c r="E239" i="24"/>
  <c r="G239" i="24"/>
  <c r="H239" i="24"/>
  <c r="I239" i="24"/>
  <c r="E240" i="24"/>
  <c r="G240" i="24"/>
  <c r="H240" i="24"/>
  <c r="I240" i="24"/>
  <c r="E241" i="24"/>
  <c r="G241" i="24"/>
  <c r="H241" i="24"/>
  <c r="I241" i="24"/>
  <c r="E242" i="24"/>
  <c r="G242" i="24"/>
  <c r="H242" i="24"/>
  <c r="I242" i="24"/>
  <c r="E243" i="24"/>
  <c r="G243" i="24"/>
  <c r="H243" i="24"/>
  <c r="I243" i="24"/>
  <c r="E244" i="24"/>
  <c r="G244" i="24"/>
  <c r="H244" i="24"/>
  <c r="I244" i="24"/>
  <c r="E245" i="24"/>
  <c r="G245" i="24"/>
  <c r="I245" i="24"/>
  <c r="E246" i="24"/>
  <c r="G246" i="24"/>
  <c r="H246" i="24"/>
  <c r="I246" i="24"/>
  <c r="E247" i="24"/>
  <c r="G247" i="24"/>
  <c r="I247" i="24"/>
  <c r="E248" i="24"/>
  <c r="G248" i="24"/>
  <c r="H248" i="24"/>
  <c r="I248" i="24"/>
  <c r="E249" i="24"/>
  <c r="G249" i="24"/>
  <c r="I249" i="24"/>
  <c r="E250" i="24"/>
  <c r="G250" i="24"/>
  <c r="I250" i="24"/>
  <c r="E251" i="24"/>
  <c r="G251" i="24"/>
  <c r="H251" i="24"/>
  <c r="I251" i="24"/>
  <c r="E252" i="24"/>
  <c r="G252" i="24"/>
  <c r="H252" i="24"/>
  <c r="I252" i="24"/>
  <c r="E253" i="24"/>
  <c r="G253" i="24"/>
  <c r="H253" i="24"/>
  <c r="I253" i="24"/>
  <c r="E254" i="24"/>
  <c r="G254" i="24"/>
  <c r="I254" i="24"/>
  <c r="E255" i="24"/>
  <c r="H255" i="24"/>
  <c r="I255" i="24"/>
  <c r="E256" i="24"/>
  <c r="G256" i="24"/>
  <c r="H256" i="24"/>
  <c r="I256" i="24"/>
  <c r="E257" i="24"/>
  <c r="G257" i="24"/>
  <c r="H257" i="24"/>
  <c r="I257" i="24"/>
  <c r="E258" i="24"/>
  <c r="G258" i="24"/>
  <c r="H258" i="24"/>
  <c r="I258" i="24"/>
  <c r="E259" i="24"/>
  <c r="G259" i="24"/>
  <c r="H259" i="24"/>
  <c r="I259" i="24"/>
  <c r="E260" i="24"/>
  <c r="G260" i="24"/>
  <c r="H260" i="24"/>
  <c r="I260" i="24"/>
  <c r="E261" i="24"/>
  <c r="G261" i="24"/>
  <c r="H261" i="24"/>
  <c r="I261" i="24"/>
  <c r="E262" i="24"/>
  <c r="G262" i="24"/>
  <c r="I262" i="24"/>
  <c r="E263" i="24"/>
  <c r="G263" i="24"/>
  <c r="I263" i="24"/>
  <c r="E264" i="24"/>
  <c r="G264" i="24"/>
  <c r="H264" i="24"/>
  <c r="I264" i="24"/>
  <c r="E265" i="24"/>
  <c r="G265" i="24"/>
  <c r="I265" i="24"/>
  <c r="E266" i="24"/>
  <c r="G266" i="24"/>
  <c r="I266" i="24"/>
  <c r="E267" i="24"/>
  <c r="G267" i="24"/>
  <c r="I267" i="24"/>
  <c r="E268" i="24"/>
  <c r="G268" i="24"/>
  <c r="I268" i="24"/>
  <c r="E269" i="24"/>
  <c r="H269" i="24"/>
  <c r="I269" i="24"/>
  <c r="E270" i="24"/>
  <c r="G270" i="24"/>
  <c r="H270" i="24"/>
  <c r="I270" i="24"/>
  <c r="E271" i="24"/>
  <c r="G271" i="24"/>
  <c r="H271" i="24"/>
  <c r="I271" i="24"/>
  <c r="E272" i="24"/>
  <c r="G272" i="24"/>
  <c r="H272" i="24"/>
  <c r="I272" i="24"/>
  <c r="E273" i="24"/>
  <c r="G273" i="24"/>
  <c r="H273" i="24"/>
  <c r="I273" i="24"/>
  <c r="E274" i="24"/>
  <c r="G274" i="24"/>
  <c r="H274" i="24"/>
  <c r="I274" i="24"/>
  <c r="E275" i="24"/>
  <c r="G275" i="24"/>
  <c r="I275" i="24"/>
  <c r="E276" i="24"/>
  <c r="G276" i="24"/>
  <c r="I276" i="24"/>
  <c r="E277" i="24"/>
  <c r="H277" i="24"/>
  <c r="I277" i="24"/>
  <c r="E278" i="24"/>
  <c r="H278" i="24"/>
  <c r="I278" i="24"/>
  <c r="E279" i="24"/>
  <c r="G279" i="24"/>
  <c r="H279" i="24"/>
  <c r="I279" i="24"/>
  <c r="E280" i="24"/>
  <c r="G280" i="24"/>
  <c r="I280" i="24"/>
  <c r="E281" i="24"/>
  <c r="H281" i="24"/>
  <c r="I281" i="24"/>
  <c r="E282" i="24"/>
  <c r="G282" i="24"/>
  <c r="H282" i="24"/>
  <c r="I282" i="24"/>
  <c r="E283" i="24"/>
  <c r="G283" i="24"/>
  <c r="H283" i="24"/>
  <c r="I283" i="24"/>
  <c r="E284" i="24"/>
  <c r="G284" i="24"/>
  <c r="I284" i="24"/>
  <c r="J284" i="24" s="1"/>
  <c r="E285" i="24"/>
  <c r="G285" i="24"/>
  <c r="I285" i="24"/>
  <c r="E286" i="24"/>
  <c r="G286" i="24"/>
  <c r="H286" i="24"/>
  <c r="I286" i="24"/>
  <c r="E287" i="24"/>
  <c r="G287" i="24"/>
  <c r="H287" i="24"/>
  <c r="I287" i="24"/>
  <c r="E288" i="24"/>
  <c r="G288" i="24"/>
  <c r="H288" i="24"/>
  <c r="I288" i="24"/>
  <c r="E289" i="24"/>
  <c r="G289" i="24"/>
  <c r="H289" i="24"/>
  <c r="I289" i="24"/>
  <c r="E290" i="24"/>
  <c r="G290" i="24"/>
  <c r="H290" i="24"/>
  <c r="I290" i="24"/>
  <c r="E291" i="24"/>
  <c r="G291" i="24"/>
  <c r="I291" i="24"/>
  <c r="E292" i="24"/>
  <c r="G292" i="24"/>
  <c r="H292" i="24"/>
  <c r="I292" i="24"/>
  <c r="E293" i="24"/>
  <c r="G293" i="24"/>
  <c r="I293" i="24"/>
  <c r="E294" i="24"/>
  <c r="G294" i="24"/>
  <c r="H294" i="24"/>
  <c r="I294" i="24"/>
  <c r="E295" i="24"/>
  <c r="G295" i="24"/>
  <c r="H295" i="24"/>
  <c r="I295" i="24"/>
  <c r="E296" i="24"/>
  <c r="G296" i="24"/>
  <c r="H296" i="24"/>
  <c r="I296" i="24"/>
  <c r="E297" i="24"/>
  <c r="G297" i="24"/>
  <c r="H297" i="24"/>
  <c r="I297" i="24"/>
  <c r="E298" i="24"/>
  <c r="G298" i="24"/>
  <c r="H298" i="24"/>
  <c r="I298" i="24"/>
  <c r="E299" i="24"/>
  <c r="G299" i="24"/>
  <c r="H299" i="24"/>
  <c r="I299" i="24"/>
  <c r="E300" i="24"/>
  <c r="G300" i="24"/>
  <c r="I300" i="24"/>
  <c r="E301" i="24"/>
  <c r="G301" i="24"/>
  <c r="I301" i="24"/>
  <c r="E302" i="24"/>
  <c r="G302" i="24"/>
  <c r="H302" i="24"/>
  <c r="I302" i="24"/>
  <c r="E303" i="24"/>
  <c r="G303" i="24"/>
  <c r="I303" i="24"/>
  <c r="E304" i="24"/>
  <c r="G304" i="24"/>
  <c r="H304" i="24"/>
  <c r="I304" i="24"/>
  <c r="E305" i="24"/>
  <c r="G305" i="24"/>
  <c r="H305" i="24"/>
  <c r="I305" i="24"/>
  <c r="E306" i="24"/>
  <c r="G306" i="24"/>
  <c r="H306" i="24"/>
  <c r="I306" i="24"/>
  <c r="E307" i="24"/>
  <c r="G307" i="24"/>
  <c r="H307" i="24"/>
  <c r="I307" i="24"/>
  <c r="E308" i="24"/>
  <c r="G308" i="24"/>
  <c r="H308" i="24"/>
  <c r="I308" i="24"/>
  <c r="E309" i="24"/>
  <c r="G309" i="24"/>
  <c r="I309" i="24"/>
  <c r="E310" i="24"/>
  <c r="G310" i="24"/>
  <c r="H310" i="24"/>
  <c r="I310" i="24"/>
  <c r="E311" i="24"/>
  <c r="G311" i="24"/>
  <c r="H311" i="24"/>
  <c r="I311" i="24"/>
  <c r="E312" i="24"/>
  <c r="G312" i="24"/>
  <c r="H312" i="24"/>
  <c r="I312" i="24"/>
  <c r="E313" i="24"/>
  <c r="G313" i="24"/>
  <c r="H313" i="24"/>
  <c r="I313" i="24"/>
  <c r="E314" i="24"/>
  <c r="G314" i="24"/>
  <c r="I314" i="24"/>
  <c r="E315" i="24"/>
  <c r="G315" i="24"/>
  <c r="H315" i="24"/>
  <c r="I315" i="24"/>
  <c r="E316" i="24"/>
  <c r="G316" i="24"/>
  <c r="H316" i="24"/>
  <c r="I316" i="24"/>
  <c r="E317" i="24"/>
  <c r="G317" i="24"/>
  <c r="H317" i="24"/>
  <c r="I317" i="24"/>
  <c r="E318" i="24"/>
  <c r="G318" i="24"/>
  <c r="H318" i="24"/>
  <c r="I318" i="24"/>
  <c r="E319" i="24"/>
  <c r="G319" i="24"/>
  <c r="H319" i="24"/>
  <c r="I319" i="24"/>
  <c r="E320" i="24"/>
  <c r="G320" i="24"/>
  <c r="I320" i="24"/>
  <c r="J320" i="24" s="1"/>
  <c r="E321" i="24"/>
  <c r="G321" i="24"/>
  <c r="I321" i="24"/>
  <c r="E322" i="24"/>
  <c r="G322" i="24"/>
  <c r="I322" i="24"/>
  <c r="E323" i="24"/>
  <c r="G323" i="24"/>
  <c r="I323" i="24"/>
  <c r="E324" i="24"/>
  <c r="G324" i="24"/>
  <c r="I324" i="24"/>
  <c r="E325" i="24"/>
  <c r="G325" i="24"/>
  <c r="I325" i="24"/>
  <c r="E326" i="24"/>
  <c r="G326" i="24"/>
  <c r="H326" i="24"/>
  <c r="I326" i="24"/>
  <c r="E327" i="24"/>
  <c r="G327" i="24"/>
  <c r="H327" i="24"/>
  <c r="I327" i="24"/>
  <c r="E328" i="24"/>
  <c r="G328" i="24"/>
  <c r="H328" i="24"/>
  <c r="I328" i="24"/>
  <c r="E329" i="24"/>
  <c r="G329" i="24"/>
  <c r="H329" i="24"/>
  <c r="I329" i="24"/>
  <c r="E330" i="24"/>
  <c r="G330" i="24"/>
  <c r="H330" i="24"/>
  <c r="I330" i="24"/>
  <c r="E331" i="24"/>
  <c r="G331" i="24"/>
  <c r="H331" i="24"/>
  <c r="I331" i="24"/>
  <c r="E332" i="24"/>
  <c r="G332" i="24"/>
  <c r="H332" i="24"/>
  <c r="I332" i="24"/>
  <c r="E333" i="24"/>
  <c r="G333" i="24"/>
  <c r="H333" i="24"/>
  <c r="I333" i="24"/>
  <c r="E334" i="24"/>
  <c r="G334" i="24"/>
  <c r="H334" i="24"/>
  <c r="I334" i="24"/>
  <c r="E335" i="24"/>
  <c r="G335" i="24"/>
  <c r="H335" i="24"/>
  <c r="I335" i="24"/>
  <c r="E336" i="24"/>
  <c r="G336" i="24"/>
  <c r="H336" i="24"/>
  <c r="I336" i="24"/>
  <c r="E337" i="24"/>
  <c r="G337" i="24"/>
  <c r="H337" i="24"/>
  <c r="I337" i="24"/>
  <c r="E338" i="24"/>
  <c r="G338" i="24"/>
  <c r="H338" i="24"/>
  <c r="I338" i="24"/>
  <c r="E339" i="24"/>
  <c r="G339" i="24"/>
  <c r="H339" i="24"/>
  <c r="I339" i="24"/>
  <c r="E340" i="24"/>
  <c r="G340" i="24"/>
  <c r="H340" i="24"/>
  <c r="I340" i="24"/>
  <c r="E341" i="24"/>
  <c r="G341" i="24"/>
  <c r="H341" i="24"/>
  <c r="I341" i="24"/>
  <c r="E342" i="24"/>
  <c r="G342" i="24"/>
  <c r="H342" i="24"/>
  <c r="I342" i="24"/>
  <c r="E343" i="24"/>
  <c r="H343" i="24"/>
  <c r="I343" i="24"/>
  <c r="E344" i="24"/>
  <c r="G344" i="24"/>
  <c r="H344" i="24"/>
  <c r="I344" i="24"/>
  <c r="E345" i="24"/>
  <c r="G345" i="24"/>
  <c r="H345" i="24"/>
  <c r="I345" i="24"/>
  <c r="E346" i="24"/>
  <c r="G346" i="24"/>
  <c r="H346" i="24"/>
  <c r="I346" i="24"/>
  <c r="E347" i="24"/>
  <c r="G347" i="24"/>
  <c r="H347" i="24"/>
  <c r="I347" i="24"/>
  <c r="E348" i="24"/>
  <c r="G348" i="24"/>
  <c r="H348" i="24"/>
  <c r="I348" i="24"/>
  <c r="E349" i="24"/>
  <c r="G349" i="24"/>
  <c r="H349" i="24"/>
  <c r="I349" i="24"/>
  <c r="E350" i="24"/>
  <c r="G350" i="24"/>
  <c r="H350" i="24"/>
  <c r="I350" i="24"/>
  <c r="E351" i="24"/>
  <c r="G351" i="24"/>
  <c r="I351" i="24"/>
  <c r="E352" i="24"/>
  <c r="G352" i="24"/>
  <c r="H352" i="24"/>
  <c r="I352" i="24"/>
  <c r="E353" i="24"/>
  <c r="G353" i="24"/>
  <c r="I353" i="24"/>
  <c r="E354" i="24"/>
  <c r="G354" i="24"/>
  <c r="H354" i="24"/>
  <c r="I354" i="24"/>
  <c r="E355" i="24"/>
  <c r="G355" i="24"/>
  <c r="H355" i="24"/>
  <c r="I355" i="24"/>
  <c r="E356" i="24"/>
  <c r="G356" i="24"/>
  <c r="H356" i="24"/>
  <c r="I356" i="24"/>
  <c r="E357" i="24"/>
  <c r="G357" i="24"/>
  <c r="I357" i="24"/>
  <c r="E358" i="24"/>
  <c r="G358" i="24"/>
  <c r="H358" i="24"/>
  <c r="I358" i="24"/>
  <c r="E359" i="24"/>
  <c r="G359" i="24"/>
  <c r="I359" i="24"/>
  <c r="E360" i="24"/>
  <c r="G360" i="24"/>
  <c r="I360" i="24"/>
  <c r="E361" i="24"/>
  <c r="G361" i="24"/>
  <c r="I361" i="24"/>
  <c r="E362" i="24"/>
  <c r="G362" i="24"/>
  <c r="H362" i="24"/>
  <c r="I362" i="24"/>
  <c r="E363" i="24"/>
  <c r="G363" i="24"/>
  <c r="G364" i="24" s="1"/>
  <c r="H363" i="24"/>
  <c r="I363" i="24"/>
  <c r="E364" i="24"/>
  <c r="H364" i="24"/>
  <c r="I364" i="24"/>
  <c r="E365" i="24"/>
  <c r="H365" i="24"/>
  <c r="I365" i="24"/>
  <c r="E366" i="24"/>
  <c r="I366" i="24"/>
  <c r="E367" i="24"/>
  <c r="H367" i="24"/>
  <c r="I367" i="24"/>
  <c r="E368" i="24"/>
  <c r="H368" i="24"/>
  <c r="I368" i="24"/>
  <c r="E369" i="24"/>
  <c r="H369" i="24"/>
  <c r="I369" i="24"/>
  <c r="E370" i="24"/>
  <c r="H370" i="24"/>
  <c r="I370" i="24"/>
  <c r="E371" i="24"/>
  <c r="H371" i="24"/>
  <c r="I371" i="24"/>
  <c r="E372" i="24"/>
  <c r="H372" i="24"/>
  <c r="I372" i="24"/>
  <c r="E373" i="24"/>
  <c r="H373" i="24"/>
  <c r="I373" i="24"/>
  <c r="E374" i="24"/>
  <c r="H374" i="24"/>
  <c r="I374" i="24"/>
  <c r="E375" i="24"/>
  <c r="H375" i="24"/>
  <c r="I375" i="24"/>
  <c r="E376" i="24"/>
  <c r="H376" i="24"/>
  <c r="I376" i="24"/>
  <c r="E377" i="24"/>
  <c r="H377" i="24"/>
  <c r="I377" i="24"/>
  <c r="E378" i="24"/>
  <c r="H378" i="24"/>
  <c r="I378" i="24"/>
  <c r="E379" i="24"/>
  <c r="H379" i="24"/>
  <c r="I379" i="24"/>
  <c r="E380" i="24"/>
  <c r="H380" i="24"/>
  <c r="I380" i="24"/>
  <c r="E381" i="24"/>
  <c r="G381" i="24"/>
  <c r="H381" i="24"/>
  <c r="I381" i="24"/>
  <c r="I381" i="23"/>
  <c r="H381" i="23"/>
  <c r="G381" i="23"/>
  <c r="E381" i="23"/>
  <c r="I380" i="23"/>
  <c r="H380" i="23"/>
  <c r="E380" i="23"/>
  <c r="I379" i="23"/>
  <c r="H379" i="23"/>
  <c r="E379" i="23"/>
  <c r="I378" i="23"/>
  <c r="H378" i="23"/>
  <c r="E378" i="23"/>
  <c r="I377" i="23"/>
  <c r="H377" i="23"/>
  <c r="E377" i="23"/>
  <c r="I376" i="23"/>
  <c r="H376" i="23"/>
  <c r="E376" i="23"/>
  <c r="I375" i="23"/>
  <c r="H375" i="23"/>
  <c r="E375" i="23"/>
  <c r="I374" i="23"/>
  <c r="H374" i="23"/>
  <c r="E374" i="23"/>
  <c r="I373" i="23"/>
  <c r="H373" i="23"/>
  <c r="E373" i="23"/>
  <c r="I372" i="23"/>
  <c r="H372" i="23"/>
  <c r="E372" i="23"/>
  <c r="I371" i="23"/>
  <c r="H371" i="23"/>
  <c r="E371" i="23"/>
  <c r="I370" i="23"/>
  <c r="H370" i="23"/>
  <c r="E370" i="23"/>
  <c r="I369" i="23"/>
  <c r="H369" i="23"/>
  <c r="E369" i="23"/>
  <c r="I368" i="23"/>
  <c r="H368" i="23"/>
  <c r="E368" i="23"/>
  <c r="I367" i="23"/>
  <c r="H367" i="23"/>
  <c r="E367" i="23"/>
  <c r="I366" i="23"/>
  <c r="H366" i="23"/>
  <c r="E366" i="23"/>
  <c r="I365" i="23"/>
  <c r="H365" i="23"/>
  <c r="E365" i="23"/>
  <c r="I364" i="23"/>
  <c r="H364" i="23"/>
  <c r="E364" i="23"/>
  <c r="I363" i="23"/>
  <c r="H363" i="23"/>
  <c r="G363" i="23"/>
  <c r="G379" i="23" s="1"/>
  <c r="E363" i="23"/>
  <c r="I362" i="23"/>
  <c r="H362" i="23"/>
  <c r="G362" i="23"/>
  <c r="J362" i="23" s="1"/>
  <c r="E362" i="23"/>
  <c r="I361" i="23"/>
  <c r="H361" i="23"/>
  <c r="G361" i="23"/>
  <c r="E361" i="23"/>
  <c r="I360" i="23"/>
  <c r="H360" i="23"/>
  <c r="G360" i="23"/>
  <c r="E360" i="23"/>
  <c r="I359" i="23"/>
  <c r="H359" i="23"/>
  <c r="G359" i="23"/>
  <c r="E359" i="23"/>
  <c r="I358" i="23"/>
  <c r="H358" i="23"/>
  <c r="G358" i="23"/>
  <c r="E358" i="23"/>
  <c r="I357" i="23"/>
  <c r="H357" i="23"/>
  <c r="G357" i="23"/>
  <c r="E357" i="23"/>
  <c r="I356" i="23"/>
  <c r="H356" i="23"/>
  <c r="G356" i="23"/>
  <c r="J356" i="23" s="1"/>
  <c r="E356" i="23"/>
  <c r="I355" i="23"/>
  <c r="H355" i="23"/>
  <c r="G355" i="23"/>
  <c r="E355" i="23"/>
  <c r="I354" i="23"/>
  <c r="H354" i="23"/>
  <c r="G354" i="23"/>
  <c r="E354" i="23"/>
  <c r="I353" i="23"/>
  <c r="H353" i="23"/>
  <c r="G353" i="23"/>
  <c r="E353" i="23"/>
  <c r="I352" i="23"/>
  <c r="H352" i="23"/>
  <c r="G352" i="23"/>
  <c r="E352" i="23"/>
  <c r="I351" i="23"/>
  <c r="H351" i="23"/>
  <c r="G351" i="23"/>
  <c r="E351" i="23"/>
  <c r="I350" i="23"/>
  <c r="H350" i="23"/>
  <c r="G350" i="23"/>
  <c r="E350" i="23"/>
  <c r="I349" i="23"/>
  <c r="H349" i="23"/>
  <c r="G349" i="23"/>
  <c r="E349" i="23"/>
  <c r="I348" i="23"/>
  <c r="H348" i="23"/>
  <c r="G348" i="23"/>
  <c r="E348" i="23"/>
  <c r="I347" i="23"/>
  <c r="H347" i="23"/>
  <c r="G347" i="23"/>
  <c r="E347" i="23"/>
  <c r="I346" i="23"/>
  <c r="H346" i="23"/>
  <c r="G346" i="23"/>
  <c r="E346" i="23"/>
  <c r="I345" i="23"/>
  <c r="H345" i="23"/>
  <c r="G345" i="23"/>
  <c r="E345" i="23"/>
  <c r="I344" i="23"/>
  <c r="H344" i="23"/>
  <c r="G344" i="23"/>
  <c r="E344" i="23"/>
  <c r="I343" i="23"/>
  <c r="H343" i="23"/>
  <c r="E343" i="23"/>
  <c r="I342" i="23"/>
  <c r="H342" i="23"/>
  <c r="G342" i="23"/>
  <c r="E342" i="23"/>
  <c r="I341" i="23"/>
  <c r="H341" i="23"/>
  <c r="G341" i="23"/>
  <c r="E341" i="23"/>
  <c r="I340" i="23"/>
  <c r="H340" i="23"/>
  <c r="G340" i="23"/>
  <c r="E340" i="23"/>
  <c r="I339" i="23"/>
  <c r="H339" i="23"/>
  <c r="G339" i="23"/>
  <c r="E339" i="23"/>
  <c r="I338" i="23"/>
  <c r="H338" i="23"/>
  <c r="G338" i="23"/>
  <c r="E338" i="23"/>
  <c r="I337" i="23"/>
  <c r="H337" i="23"/>
  <c r="G337" i="23"/>
  <c r="E337" i="23"/>
  <c r="I336" i="23"/>
  <c r="H336" i="23"/>
  <c r="G336" i="23"/>
  <c r="E336" i="23"/>
  <c r="I335" i="23"/>
  <c r="H335" i="23"/>
  <c r="G335" i="23"/>
  <c r="E335" i="23"/>
  <c r="I334" i="23"/>
  <c r="H334" i="23"/>
  <c r="G334" i="23"/>
  <c r="E334" i="23"/>
  <c r="I333" i="23"/>
  <c r="H333" i="23"/>
  <c r="G333" i="23"/>
  <c r="E333" i="23"/>
  <c r="I332" i="23"/>
  <c r="H332" i="23"/>
  <c r="G332" i="23"/>
  <c r="E332" i="23"/>
  <c r="I331" i="23"/>
  <c r="H331" i="23"/>
  <c r="G331" i="23"/>
  <c r="E331" i="23"/>
  <c r="I330" i="23"/>
  <c r="H330" i="23"/>
  <c r="G330" i="23"/>
  <c r="E330" i="23"/>
  <c r="I329" i="23"/>
  <c r="H329" i="23"/>
  <c r="G329" i="23"/>
  <c r="E329" i="23"/>
  <c r="I328" i="23"/>
  <c r="H328" i="23"/>
  <c r="G328" i="23"/>
  <c r="E328" i="23"/>
  <c r="I327" i="23"/>
  <c r="H327" i="23"/>
  <c r="G327" i="23"/>
  <c r="E327" i="23"/>
  <c r="I326" i="23"/>
  <c r="H326" i="23"/>
  <c r="G326" i="23"/>
  <c r="E326" i="23"/>
  <c r="I325" i="23"/>
  <c r="H325" i="23"/>
  <c r="G325" i="23"/>
  <c r="E325" i="23"/>
  <c r="I324" i="23"/>
  <c r="H324" i="23"/>
  <c r="G324" i="23"/>
  <c r="E324" i="23"/>
  <c r="I323" i="23"/>
  <c r="H323" i="23"/>
  <c r="G323" i="23"/>
  <c r="E323" i="23"/>
  <c r="I322" i="23"/>
  <c r="H322" i="23"/>
  <c r="G322" i="23"/>
  <c r="E322" i="23"/>
  <c r="I321" i="23"/>
  <c r="H321" i="23"/>
  <c r="G321" i="23"/>
  <c r="E321" i="23"/>
  <c r="I320" i="23"/>
  <c r="H320" i="23"/>
  <c r="G320" i="23"/>
  <c r="E320" i="23"/>
  <c r="I319" i="23"/>
  <c r="H319" i="23"/>
  <c r="G319" i="23"/>
  <c r="E319" i="23"/>
  <c r="I318" i="23"/>
  <c r="H318" i="23"/>
  <c r="G318" i="23"/>
  <c r="E318" i="23"/>
  <c r="I317" i="23"/>
  <c r="H317" i="23"/>
  <c r="G317" i="23"/>
  <c r="E317" i="23"/>
  <c r="I316" i="23"/>
  <c r="H316" i="23"/>
  <c r="G316" i="23"/>
  <c r="E316" i="23"/>
  <c r="I315" i="23"/>
  <c r="H315" i="23"/>
  <c r="G315" i="23"/>
  <c r="E315" i="23"/>
  <c r="I314" i="23"/>
  <c r="H314" i="23"/>
  <c r="G314" i="23"/>
  <c r="E314" i="23"/>
  <c r="I313" i="23"/>
  <c r="H313" i="23"/>
  <c r="G313" i="23"/>
  <c r="E313" i="23"/>
  <c r="I312" i="23"/>
  <c r="H312" i="23"/>
  <c r="G312" i="23"/>
  <c r="E312" i="23"/>
  <c r="I311" i="23"/>
  <c r="H311" i="23"/>
  <c r="G311" i="23"/>
  <c r="E311" i="23"/>
  <c r="I310" i="23"/>
  <c r="H310" i="23"/>
  <c r="G310" i="23"/>
  <c r="E310" i="23"/>
  <c r="I309" i="23"/>
  <c r="H309" i="23"/>
  <c r="G309" i="23"/>
  <c r="E309" i="23"/>
  <c r="I308" i="23"/>
  <c r="H308" i="23"/>
  <c r="G308" i="23"/>
  <c r="E308" i="23"/>
  <c r="I307" i="23"/>
  <c r="H307" i="23"/>
  <c r="G307" i="23"/>
  <c r="E307" i="23"/>
  <c r="I306" i="23"/>
  <c r="H306" i="23"/>
  <c r="G306" i="23"/>
  <c r="E306" i="23"/>
  <c r="I305" i="23"/>
  <c r="H305" i="23"/>
  <c r="G305" i="23"/>
  <c r="E305" i="23"/>
  <c r="I304" i="23"/>
  <c r="H304" i="23"/>
  <c r="G304" i="23"/>
  <c r="E304" i="23"/>
  <c r="I303" i="23"/>
  <c r="H303" i="23"/>
  <c r="G303" i="23"/>
  <c r="E303" i="23"/>
  <c r="I302" i="23"/>
  <c r="H302" i="23"/>
  <c r="G302" i="23"/>
  <c r="E302" i="23"/>
  <c r="I301" i="23"/>
  <c r="H301" i="23"/>
  <c r="G301" i="23"/>
  <c r="E301" i="23"/>
  <c r="I300" i="23"/>
  <c r="H300" i="23"/>
  <c r="G300" i="23"/>
  <c r="E300" i="23"/>
  <c r="I299" i="23"/>
  <c r="H299" i="23"/>
  <c r="G299" i="23"/>
  <c r="E299" i="23"/>
  <c r="I298" i="23"/>
  <c r="H298" i="23"/>
  <c r="G298" i="23"/>
  <c r="E298" i="23"/>
  <c r="I297" i="23"/>
  <c r="H297" i="23"/>
  <c r="G297" i="23"/>
  <c r="E297" i="23"/>
  <c r="I296" i="23"/>
  <c r="H296" i="23"/>
  <c r="G296" i="23"/>
  <c r="E296" i="23"/>
  <c r="I295" i="23"/>
  <c r="H295" i="23"/>
  <c r="G295" i="23"/>
  <c r="E295" i="23"/>
  <c r="I294" i="23"/>
  <c r="H294" i="23"/>
  <c r="G294" i="23"/>
  <c r="E294" i="23"/>
  <c r="I293" i="23"/>
  <c r="H293" i="23"/>
  <c r="G293" i="23"/>
  <c r="E293" i="23"/>
  <c r="I292" i="23"/>
  <c r="H292" i="23"/>
  <c r="G292" i="23"/>
  <c r="E292" i="23"/>
  <c r="I291" i="23"/>
  <c r="H291" i="23"/>
  <c r="G291" i="23"/>
  <c r="E291" i="23"/>
  <c r="I290" i="23"/>
  <c r="H290" i="23"/>
  <c r="G290" i="23"/>
  <c r="E290" i="23"/>
  <c r="I289" i="23"/>
  <c r="H289" i="23"/>
  <c r="G289" i="23"/>
  <c r="E289" i="23"/>
  <c r="I288" i="23"/>
  <c r="H288" i="23"/>
  <c r="G288" i="23"/>
  <c r="E288" i="23"/>
  <c r="I287" i="23"/>
  <c r="H287" i="23"/>
  <c r="G287" i="23"/>
  <c r="E287" i="23"/>
  <c r="I286" i="23"/>
  <c r="H286" i="23"/>
  <c r="G286" i="23"/>
  <c r="E286" i="23"/>
  <c r="I285" i="23"/>
  <c r="H285" i="23"/>
  <c r="G285" i="23"/>
  <c r="E285" i="23"/>
  <c r="I284" i="23"/>
  <c r="H284" i="23"/>
  <c r="G284" i="23"/>
  <c r="E284" i="23"/>
  <c r="I283" i="23"/>
  <c r="H283" i="23"/>
  <c r="G283" i="23"/>
  <c r="E283" i="23"/>
  <c r="I282" i="23"/>
  <c r="H282" i="23"/>
  <c r="G282" i="23"/>
  <c r="E282" i="23"/>
  <c r="I281" i="23"/>
  <c r="H281" i="23"/>
  <c r="E281" i="23"/>
  <c r="I280" i="23"/>
  <c r="H280" i="23"/>
  <c r="G280" i="23"/>
  <c r="E280" i="23"/>
  <c r="I279" i="23"/>
  <c r="H279" i="23"/>
  <c r="G279" i="23"/>
  <c r="E279" i="23"/>
  <c r="I278" i="23"/>
  <c r="H278" i="23"/>
  <c r="E278" i="23"/>
  <c r="I277" i="23"/>
  <c r="H277" i="23"/>
  <c r="E277" i="23"/>
  <c r="I276" i="23"/>
  <c r="H276" i="23"/>
  <c r="G276" i="23"/>
  <c r="J276" i="23" s="1"/>
  <c r="E276" i="23"/>
  <c r="I275" i="23"/>
  <c r="H275" i="23"/>
  <c r="G275" i="23"/>
  <c r="E275" i="23"/>
  <c r="I274" i="23"/>
  <c r="H274" i="23"/>
  <c r="G274" i="23"/>
  <c r="E274" i="23"/>
  <c r="I273" i="23"/>
  <c r="H273" i="23"/>
  <c r="G273" i="23"/>
  <c r="E273" i="23"/>
  <c r="I272" i="23"/>
  <c r="H272" i="23"/>
  <c r="G272" i="23"/>
  <c r="E272" i="23"/>
  <c r="I271" i="23"/>
  <c r="H271" i="23"/>
  <c r="G271" i="23"/>
  <c r="E271" i="23"/>
  <c r="I270" i="23"/>
  <c r="H270" i="23"/>
  <c r="G270" i="23"/>
  <c r="J270" i="23" s="1"/>
  <c r="E270" i="23"/>
  <c r="I269" i="23"/>
  <c r="H269" i="23"/>
  <c r="E269" i="23"/>
  <c r="I268" i="23"/>
  <c r="H268" i="23"/>
  <c r="G268" i="23"/>
  <c r="E268" i="23"/>
  <c r="I267" i="23"/>
  <c r="H267" i="23"/>
  <c r="G267" i="23"/>
  <c r="E267" i="23"/>
  <c r="I266" i="23"/>
  <c r="H266" i="23"/>
  <c r="G266" i="23"/>
  <c r="E266" i="23"/>
  <c r="I265" i="23"/>
  <c r="H265" i="23"/>
  <c r="G265" i="23"/>
  <c r="E265" i="23"/>
  <c r="I264" i="23"/>
  <c r="H264" i="23"/>
  <c r="G264" i="23"/>
  <c r="E264" i="23"/>
  <c r="I263" i="23"/>
  <c r="H263" i="23"/>
  <c r="G263" i="23"/>
  <c r="E263" i="23"/>
  <c r="I262" i="23"/>
  <c r="H262" i="23"/>
  <c r="G262" i="23"/>
  <c r="E262" i="23"/>
  <c r="I261" i="23"/>
  <c r="H261" i="23"/>
  <c r="G261" i="23"/>
  <c r="E261" i="23"/>
  <c r="I260" i="23"/>
  <c r="H260" i="23"/>
  <c r="G260" i="23"/>
  <c r="E260" i="23"/>
  <c r="I259" i="23"/>
  <c r="H259" i="23"/>
  <c r="G259" i="23"/>
  <c r="E259" i="23"/>
  <c r="I258" i="23"/>
  <c r="H258" i="23"/>
  <c r="G258" i="23"/>
  <c r="E258" i="23"/>
  <c r="I257" i="23"/>
  <c r="H257" i="23"/>
  <c r="G257" i="23"/>
  <c r="E257" i="23"/>
  <c r="I256" i="23"/>
  <c r="H256" i="23"/>
  <c r="G256" i="23"/>
  <c r="E256" i="23"/>
  <c r="I255" i="23"/>
  <c r="H255" i="23"/>
  <c r="E255" i="23"/>
  <c r="I254" i="23"/>
  <c r="H254" i="23"/>
  <c r="G254" i="23"/>
  <c r="E254" i="23"/>
  <c r="I253" i="23"/>
  <c r="H253" i="23"/>
  <c r="G253" i="23"/>
  <c r="E253" i="23"/>
  <c r="I252" i="23"/>
  <c r="H252" i="23"/>
  <c r="G252" i="23"/>
  <c r="E252" i="23"/>
  <c r="I251" i="23"/>
  <c r="H251" i="23"/>
  <c r="G251" i="23"/>
  <c r="E251" i="23"/>
  <c r="I250" i="23"/>
  <c r="H250" i="23"/>
  <c r="G250" i="23"/>
  <c r="E250" i="23"/>
  <c r="J249" i="23"/>
  <c r="I249" i="23"/>
  <c r="H249" i="23"/>
  <c r="G249" i="23"/>
  <c r="E249" i="23"/>
  <c r="I248" i="23"/>
  <c r="H248" i="23"/>
  <c r="G248" i="23"/>
  <c r="E248" i="23"/>
  <c r="I247" i="23"/>
  <c r="H247" i="23"/>
  <c r="G247" i="23"/>
  <c r="E247" i="23"/>
  <c r="I246" i="23"/>
  <c r="H246" i="23"/>
  <c r="G246" i="23"/>
  <c r="E246" i="23"/>
  <c r="I245" i="23"/>
  <c r="H245" i="23"/>
  <c r="G245" i="23"/>
  <c r="J245" i="23" s="1"/>
  <c r="E245" i="23"/>
  <c r="I244" i="23"/>
  <c r="H244" i="23"/>
  <c r="G244" i="23"/>
  <c r="E244" i="23"/>
  <c r="I243" i="23"/>
  <c r="H243" i="23"/>
  <c r="G243" i="23"/>
  <c r="J243" i="23" s="1"/>
  <c r="E243" i="23"/>
  <c r="I242" i="23"/>
  <c r="H242" i="23"/>
  <c r="G242" i="23"/>
  <c r="E242" i="23"/>
  <c r="I241" i="23"/>
  <c r="H241" i="23"/>
  <c r="G241" i="23"/>
  <c r="E241" i="23"/>
  <c r="I240" i="23"/>
  <c r="H240" i="23"/>
  <c r="G240" i="23"/>
  <c r="J240" i="23" s="1"/>
  <c r="E240" i="23"/>
  <c r="I239" i="23"/>
  <c r="H239" i="23"/>
  <c r="G239" i="23"/>
  <c r="E239" i="23"/>
  <c r="I238" i="23"/>
  <c r="H238" i="23"/>
  <c r="G238" i="23"/>
  <c r="E238" i="23"/>
  <c r="I237" i="23"/>
  <c r="H237" i="23"/>
  <c r="G237" i="23"/>
  <c r="E237" i="23"/>
  <c r="I236" i="23"/>
  <c r="H236" i="23"/>
  <c r="G236" i="23"/>
  <c r="E236" i="23"/>
  <c r="I235" i="23"/>
  <c r="H235" i="23"/>
  <c r="G235" i="23"/>
  <c r="J235" i="23" s="1"/>
  <c r="E235" i="23"/>
  <c r="I234" i="23"/>
  <c r="H234" i="23"/>
  <c r="E234" i="23"/>
  <c r="I233" i="23"/>
  <c r="H233" i="23"/>
  <c r="G233" i="23"/>
  <c r="E233" i="23"/>
  <c r="I232" i="23"/>
  <c r="H232" i="23"/>
  <c r="E232" i="23"/>
  <c r="I231" i="23"/>
  <c r="H231" i="23"/>
  <c r="G231" i="23"/>
  <c r="E231" i="23"/>
  <c r="I230" i="23"/>
  <c r="H230" i="23"/>
  <c r="G230" i="23"/>
  <c r="E230" i="23"/>
  <c r="I229" i="23"/>
  <c r="H229" i="23"/>
  <c r="G229" i="23"/>
  <c r="E229" i="23"/>
  <c r="I228" i="23"/>
  <c r="H228" i="23"/>
  <c r="G228" i="23"/>
  <c r="E228" i="23"/>
  <c r="I227" i="23"/>
  <c r="H227" i="23"/>
  <c r="G227" i="23"/>
  <c r="E227" i="23"/>
  <c r="I226" i="23"/>
  <c r="H226" i="23"/>
  <c r="G226" i="23"/>
  <c r="E226" i="23"/>
  <c r="I221" i="23"/>
  <c r="H221" i="23"/>
  <c r="E221" i="23"/>
  <c r="I220" i="23"/>
  <c r="H220" i="23"/>
  <c r="G220" i="23"/>
  <c r="E220" i="23"/>
  <c r="I219" i="23"/>
  <c r="H219" i="23"/>
  <c r="G219" i="23"/>
  <c r="E219" i="23"/>
  <c r="I218" i="23"/>
  <c r="H218" i="23"/>
  <c r="G218" i="23"/>
  <c r="E218" i="23"/>
  <c r="I217" i="23"/>
  <c r="H217" i="23"/>
  <c r="G217" i="23"/>
  <c r="E217" i="23"/>
  <c r="I216" i="23"/>
  <c r="H216" i="23"/>
  <c r="G216" i="23"/>
  <c r="E216" i="23"/>
  <c r="I215" i="23"/>
  <c r="H215" i="23"/>
  <c r="G215" i="23"/>
  <c r="E215" i="23"/>
  <c r="I214" i="23"/>
  <c r="H214" i="23"/>
  <c r="G214" i="23"/>
  <c r="E214" i="23"/>
  <c r="I213" i="23"/>
  <c r="H213" i="23"/>
  <c r="G213" i="23"/>
  <c r="E213" i="23"/>
  <c r="I212" i="23"/>
  <c r="H212" i="23"/>
  <c r="G212" i="23"/>
  <c r="E212" i="23"/>
  <c r="I211" i="23"/>
  <c r="H211" i="23"/>
  <c r="G211" i="23"/>
  <c r="E211" i="23"/>
  <c r="I210" i="23"/>
  <c r="H210" i="23"/>
  <c r="G210" i="23"/>
  <c r="E210" i="23"/>
  <c r="I209" i="23"/>
  <c r="H209" i="23"/>
  <c r="G209" i="23"/>
  <c r="E209" i="23"/>
  <c r="I208" i="23"/>
  <c r="H208" i="23"/>
  <c r="G208" i="23"/>
  <c r="E208" i="23"/>
  <c r="I207" i="23"/>
  <c r="H207" i="23"/>
  <c r="G207" i="23"/>
  <c r="E207" i="23"/>
  <c r="I206" i="23"/>
  <c r="H206" i="23"/>
  <c r="G206" i="23"/>
  <c r="E206" i="23"/>
  <c r="I205" i="23"/>
  <c r="H205" i="23"/>
  <c r="G205" i="23"/>
  <c r="E205" i="23"/>
  <c r="I204" i="23"/>
  <c r="H204" i="23"/>
  <c r="G204" i="23"/>
  <c r="E204" i="23"/>
  <c r="I203" i="23"/>
  <c r="H203" i="23"/>
  <c r="G203" i="23"/>
  <c r="E203" i="23"/>
  <c r="I202" i="23"/>
  <c r="H202" i="23"/>
  <c r="G202" i="23"/>
  <c r="E202" i="23"/>
  <c r="I201" i="23"/>
  <c r="H201" i="23"/>
  <c r="G201" i="23"/>
  <c r="E201" i="23"/>
  <c r="I200" i="23"/>
  <c r="H200" i="23"/>
  <c r="G200" i="23"/>
  <c r="E200" i="23"/>
  <c r="I199" i="23"/>
  <c r="H199" i="23"/>
  <c r="G199" i="23"/>
  <c r="E199" i="23"/>
  <c r="I198" i="23"/>
  <c r="H198" i="23"/>
  <c r="G198" i="23"/>
  <c r="E198" i="23"/>
  <c r="I197" i="23"/>
  <c r="H197" i="23"/>
  <c r="G197" i="23"/>
  <c r="E197" i="23"/>
  <c r="I196" i="23"/>
  <c r="H196" i="23"/>
  <c r="G196" i="23"/>
  <c r="E196" i="23"/>
  <c r="I195" i="23"/>
  <c r="H195" i="23"/>
  <c r="G195" i="23"/>
  <c r="E195" i="23"/>
  <c r="I194" i="23"/>
  <c r="H194" i="23"/>
  <c r="G194" i="23"/>
  <c r="E194" i="23"/>
  <c r="I193" i="23"/>
  <c r="H193" i="23"/>
  <c r="G193" i="23"/>
  <c r="E193" i="23"/>
  <c r="I192" i="23"/>
  <c r="H192" i="23"/>
  <c r="G192" i="23"/>
  <c r="E192" i="23"/>
  <c r="I191" i="23"/>
  <c r="H191" i="23"/>
  <c r="G191" i="23"/>
  <c r="E191" i="23"/>
  <c r="I190" i="23"/>
  <c r="H190" i="23"/>
  <c r="G190" i="23"/>
  <c r="E190" i="23"/>
  <c r="I189" i="23"/>
  <c r="H189" i="23"/>
  <c r="G189" i="23"/>
  <c r="E189" i="23"/>
  <c r="I188" i="23"/>
  <c r="H188" i="23"/>
  <c r="G188" i="23"/>
  <c r="E188" i="23"/>
  <c r="I187" i="23"/>
  <c r="H187" i="23"/>
  <c r="G187" i="23"/>
  <c r="E187" i="23"/>
  <c r="I186" i="23"/>
  <c r="H186" i="23"/>
  <c r="G186" i="23"/>
  <c r="E186" i="23"/>
  <c r="I185" i="23"/>
  <c r="H185" i="23"/>
  <c r="G185" i="23"/>
  <c r="E185" i="23"/>
  <c r="I184" i="23"/>
  <c r="H184" i="23"/>
  <c r="G184" i="23"/>
  <c r="E184" i="23"/>
  <c r="I183" i="23"/>
  <c r="H183" i="23"/>
  <c r="G183" i="23"/>
  <c r="E183" i="23"/>
  <c r="I182" i="23"/>
  <c r="H182" i="23"/>
  <c r="G182" i="23"/>
  <c r="E182" i="23"/>
  <c r="I181" i="23"/>
  <c r="H181" i="23"/>
  <c r="G181" i="23"/>
  <c r="E181" i="23"/>
  <c r="I180" i="23"/>
  <c r="H180" i="23"/>
  <c r="G180" i="23"/>
  <c r="E180" i="23"/>
  <c r="I179" i="23"/>
  <c r="H179" i="23"/>
  <c r="G179" i="23"/>
  <c r="E179" i="23"/>
  <c r="I178" i="23"/>
  <c r="H178" i="23"/>
  <c r="G178" i="23"/>
  <c r="E178" i="23"/>
  <c r="I177" i="23"/>
  <c r="H177" i="23"/>
  <c r="G177" i="23"/>
  <c r="E177" i="23"/>
  <c r="I176" i="23"/>
  <c r="H176" i="23"/>
  <c r="G176" i="23"/>
  <c r="E176" i="23"/>
  <c r="I175" i="23"/>
  <c r="H175" i="23"/>
  <c r="G175" i="23"/>
  <c r="E175" i="23"/>
  <c r="I174" i="23"/>
  <c r="H174" i="23"/>
  <c r="G174" i="23"/>
  <c r="E174" i="23"/>
  <c r="I173" i="23"/>
  <c r="H173" i="23"/>
  <c r="G173" i="23"/>
  <c r="E173" i="23"/>
  <c r="I172" i="23"/>
  <c r="H172" i="23"/>
  <c r="G172" i="23"/>
  <c r="E172" i="23"/>
  <c r="I171" i="23"/>
  <c r="H171" i="23"/>
  <c r="G171" i="23"/>
  <c r="E171" i="23"/>
  <c r="I170" i="23"/>
  <c r="H170" i="23"/>
  <c r="G170" i="23"/>
  <c r="E170" i="23"/>
  <c r="I169" i="23"/>
  <c r="H169" i="23"/>
  <c r="G169" i="23"/>
  <c r="E169" i="23"/>
  <c r="I168" i="23"/>
  <c r="H168" i="23"/>
  <c r="G168" i="23"/>
  <c r="E168" i="23"/>
  <c r="I167" i="23"/>
  <c r="H167" i="23"/>
  <c r="G167" i="23"/>
  <c r="E167" i="23"/>
  <c r="I166" i="23"/>
  <c r="H166" i="23"/>
  <c r="G166" i="23"/>
  <c r="E166" i="23"/>
  <c r="I165" i="23"/>
  <c r="H165" i="23"/>
  <c r="G165" i="23"/>
  <c r="E165" i="23"/>
  <c r="I164" i="23"/>
  <c r="H164" i="23"/>
  <c r="G164" i="23"/>
  <c r="E164" i="23"/>
  <c r="I163" i="23"/>
  <c r="H163" i="23"/>
  <c r="G163" i="23"/>
  <c r="E163" i="23"/>
  <c r="I162" i="23"/>
  <c r="H162" i="23"/>
  <c r="G162" i="23"/>
  <c r="E162" i="23"/>
  <c r="I161" i="23"/>
  <c r="H161" i="23"/>
  <c r="G161" i="23"/>
  <c r="E161" i="23"/>
  <c r="I160" i="23"/>
  <c r="H160" i="23"/>
  <c r="G160" i="23"/>
  <c r="E160" i="23"/>
  <c r="I159" i="23"/>
  <c r="H159" i="23"/>
  <c r="G159" i="23"/>
  <c r="E159" i="23"/>
  <c r="I158" i="23"/>
  <c r="H158" i="23"/>
  <c r="G158" i="23"/>
  <c r="E158" i="23"/>
  <c r="I157" i="23"/>
  <c r="H157" i="23"/>
  <c r="G157" i="23"/>
  <c r="E157" i="23"/>
  <c r="I156" i="23"/>
  <c r="H156" i="23"/>
  <c r="G156" i="23"/>
  <c r="E156" i="23"/>
  <c r="I155" i="23"/>
  <c r="H155" i="23"/>
  <c r="G155" i="23"/>
  <c r="E155" i="23"/>
  <c r="I154" i="23"/>
  <c r="H154" i="23"/>
  <c r="G154" i="23"/>
  <c r="E154" i="23"/>
  <c r="I153" i="23"/>
  <c r="H153" i="23"/>
  <c r="G153" i="23"/>
  <c r="E153" i="23"/>
  <c r="I152" i="23"/>
  <c r="H152" i="23"/>
  <c r="G152" i="23"/>
  <c r="E152" i="23"/>
  <c r="I151" i="23"/>
  <c r="H151" i="23"/>
  <c r="G151" i="23"/>
  <c r="E151" i="23"/>
  <c r="I150" i="23"/>
  <c r="H150" i="23"/>
  <c r="G150" i="23"/>
  <c r="E150" i="23"/>
  <c r="I149" i="23"/>
  <c r="H149" i="23"/>
  <c r="G149" i="23"/>
  <c r="E149" i="23"/>
  <c r="I148" i="23"/>
  <c r="H148" i="23"/>
  <c r="G148" i="23"/>
  <c r="E148" i="23"/>
  <c r="I147" i="23"/>
  <c r="H147" i="23"/>
  <c r="G147" i="23"/>
  <c r="E147" i="23"/>
  <c r="I146" i="23"/>
  <c r="H146" i="23"/>
  <c r="G146" i="23"/>
  <c r="E146" i="23"/>
  <c r="I145" i="23"/>
  <c r="H145" i="23"/>
  <c r="G145" i="23"/>
  <c r="E145" i="23"/>
  <c r="I144" i="23"/>
  <c r="H144" i="23"/>
  <c r="G144" i="23"/>
  <c r="E144" i="23"/>
  <c r="I143" i="23"/>
  <c r="H143" i="23"/>
  <c r="G143" i="23"/>
  <c r="E143" i="23"/>
  <c r="I142" i="23"/>
  <c r="H142" i="23"/>
  <c r="G142" i="23"/>
  <c r="E142" i="23"/>
  <c r="I141" i="23"/>
  <c r="H141" i="23"/>
  <c r="G141" i="23"/>
  <c r="E141" i="23"/>
  <c r="I140" i="23"/>
  <c r="H140" i="23"/>
  <c r="G140" i="23"/>
  <c r="E140" i="23"/>
  <c r="I139" i="23"/>
  <c r="H139" i="23"/>
  <c r="G139" i="23"/>
  <c r="E139" i="23"/>
  <c r="I138" i="23"/>
  <c r="H138" i="23"/>
  <c r="G138" i="23"/>
  <c r="E138" i="23"/>
  <c r="I137" i="23"/>
  <c r="H137" i="23"/>
  <c r="G137" i="23"/>
  <c r="E137" i="23"/>
  <c r="I136" i="23"/>
  <c r="H136" i="23"/>
  <c r="G136" i="23"/>
  <c r="E136" i="23"/>
  <c r="I135" i="23"/>
  <c r="H135" i="23"/>
  <c r="E135" i="23"/>
  <c r="I134" i="23"/>
  <c r="H134" i="23"/>
  <c r="G134" i="23"/>
  <c r="E134" i="23"/>
  <c r="I133" i="23"/>
  <c r="H133" i="23"/>
  <c r="G133" i="23"/>
  <c r="E133" i="23"/>
  <c r="I132" i="23"/>
  <c r="H132" i="23"/>
  <c r="G132" i="23"/>
  <c r="E132" i="23"/>
  <c r="I131" i="23"/>
  <c r="H131" i="23"/>
  <c r="G131" i="23"/>
  <c r="E131" i="23"/>
  <c r="I130" i="23"/>
  <c r="H130" i="23"/>
  <c r="G130" i="23"/>
  <c r="E130" i="23"/>
  <c r="I129" i="23"/>
  <c r="H129" i="23"/>
  <c r="G129" i="23"/>
  <c r="E129" i="23"/>
  <c r="I128" i="23"/>
  <c r="H128" i="23"/>
  <c r="G128" i="23"/>
  <c r="E128" i="23"/>
  <c r="I127" i="23"/>
  <c r="H127" i="23"/>
  <c r="E127" i="23"/>
  <c r="I126" i="23"/>
  <c r="H126" i="23"/>
  <c r="E126" i="23"/>
  <c r="I125" i="23"/>
  <c r="H125" i="23"/>
  <c r="E125" i="23"/>
  <c r="I124" i="23"/>
  <c r="H124" i="23"/>
  <c r="G124" i="23"/>
  <c r="E124" i="23"/>
  <c r="I123" i="23"/>
  <c r="H123" i="23"/>
  <c r="G123" i="23"/>
  <c r="E123" i="23"/>
  <c r="I122" i="23"/>
  <c r="H122" i="23"/>
  <c r="G122" i="23"/>
  <c r="E122" i="23"/>
  <c r="I121" i="23"/>
  <c r="H121" i="23"/>
  <c r="G121" i="23"/>
  <c r="E121" i="23"/>
  <c r="I120" i="23"/>
  <c r="H120" i="23"/>
  <c r="G120" i="23"/>
  <c r="E120" i="23"/>
  <c r="I119" i="23"/>
  <c r="H119" i="23"/>
  <c r="G119" i="23"/>
  <c r="J119" i="23" s="1"/>
  <c r="E119" i="23"/>
  <c r="I118" i="23"/>
  <c r="H118" i="23"/>
  <c r="G118" i="23"/>
  <c r="J118" i="23" s="1"/>
  <c r="E118" i="23"/>
  <c r="I117" i="23"/>
  <c r="H117" i="23"/>
  <c r="G117" i="23"/>
  <c r="E117" i="23"/>
  <c r="I116" i="23"/>
  <c r="H116" i="23"/>
  <c r="G116" i="23"/>
  <c r="E116" i="23"/>
  <c r="I115" i="23"/>
  <c r="H115" i="23"/>
  <c r="G115" i="23"/>
  <c r="E115" i="23"/>
  <c r="I114" i="23"/>
  <c r="H114" i="23"/>
  <c r="G114" i="23"/>
  <c r="E114" i="23"/>
  <c r="I113" i="23"/>
  <c r="H113" i="23"/>
  <c r="G113" i="23"/>
  <c r="E113" i="23"/>
  <c r="I112" i="23"/>
  <c r="H112" i="23"/>
  <c r="E112" i="23"/>
  <c r="I111" i="23"/>
  <c r="J111" i="23" s="1"/>
  <c r="H111" i="23"/>
  <c r="E111" i="23"/>
  <c r="I110" i="23"/>
  <c r="H110" i="23"/>
  <c r="E110" i="23"/>
  <c r="I109" i="23"/>
  <c r="H109" i="23"/>
  <c r="E109" i="23"/>
  <c r="I108" i="23"/>
  <c r="H108" i="23"/>
  <c r="G108" i="23"/>
  <c r="E108" i="23"/>
  <c r="I107" i="23"/>
  <c r="H107" i="23"/>
  <c r="J107" i="23" s="1"/>
  <c r="E107" i="23"/>
  <c r="I106" i="23"/>
  <c r="H106" i="23"/>
  <c r="G106" i="23"/>
  <c r="E106" i="23"/>
  <c r="I105" i="23"/>
  <c r="H105" i="23"/>
  <c r="E105" i="23"/>
  <c r="I104" i="23"/>
  <c r="H104" i="23"/>
  <c r="G104" i="23"/>
  <c r="E104" i="23"/>
  <c r="I103" i="23"/>
  <c r="H103" i="23"/>
  <c r="G103" i="23"/>
  <c r="E103" i="23"/>
  <c r="I102" i="23"/>
  <c r="H102" i="23"/>
  <c r="G102" i="23"/>
  <c r="E102" i="23"/>
  <c r="I101" i="23"/>
  <c r="H101" i="23"/>
  <c r="G101" i="23"/>
  <c r="E101" i="23"/>
  <c r="I100" i="23"/>
  <c r="H100" i="23"/>
  <c r="G100" i="23"/>
  <c r="E100" i="23"/>
  <c r="I99" i="23"/>
  <c r="H99" i="23"/>
  <c r="G99" i="23"/>
  <c r="E99" i="23"/>
  <c r="I98" i="23"/>
  <c r="H98" i="23"/>
  <c r="G98" i="23"/>
  <c r="E98" i="23"/>
  <c r="I97" i="23"/>
  <c r="H97" i="23"/>
  <c r="G97" i="23"/>
  <c r="E97" i="23"/>
  <c r="I96" i="23"/>
  <c r="H96" i="23"/>
  <c r="G96" i="23"/>
  <c r="E96" i="23"/>
  <c r="I95" i="23"/>
  <c r="H95" i="23"/>
  <c r="G95" i="23"/>
  <c r="E95" i="23"/>
  <c r="I94" i="23"/>
  <c r="H94" i="23"/>
  <c r="G94" i="23"/>
  <c r="E94" i="23"/>
  <c r="I93" i="23"/>
  <c r="H93" i="23"/>
  <c r="G93" i="23"/>
  <c r="E93" i="23"/>
  <c r="I92" i="23"/>
  <c r="H92" i="23"/>
  <c r="G92" i="23"/>
  <c r="E92" i="23"/>
  <c r="I91" i="23"/>
  <c r="H91" i="23"/>
  <c r="G91" i="23"/>
  <c r="E91" i="23"/>
  <c r="I90" i="23"/>
  <c r="H90" i="23"/>
  <c r="E90" i="23"/>
  <c r="I89" i="23"/>
  <c r="H89" i="23"/>
  <c r="G89" i="23"/>
  <c r="E89" i="23"/>
  <c r="I88" i="23"/>
  <c r="H88" i="23"/>
  <c r="E88" i="23"/>
  <c r="I87" i="23"/>
  <c r="H87" i="23"/>
  <c r="G87" i="23"/>
  <c r="E87" i="23"/>
  <c r="I86" i="23"/>
  <c r="H86" i="23"/>
  <c r="J86" i="23" s="1"/>
  <c r="E86" i="23"/>
  <c r="I85" i="23"/>
  <c r="H85" i="23"/>
  <c r="E85" i="23"/>
  <c r="I84" i="23"/>
  <c r="J84" i="23" s="1"/>
  <c r="H84" i="23"/>
  <c r="G84" i="23"/>
  <c r="E84" i="23"/>
  <c r="I83" i="23"/>
  <c r="H83" i="23"/>
  <c r="G83" i="23"/>
  <c r="E83" i="23"/>
  <c r="I76" i="23"/>
  <c r="J76" i="23" s="1"/>
  <c r="H76" i="23"/>
  <c r="G76" i="23"/>
  <c r="E76" i="23"/>
  <c r="I75" i="23"/>
  <c r="H75" i="23"/>
  <c r="G75" i="23"/>
  <c r="E75" i="23"/>
  <c r="I74" i="23"/>
  <c r="J74" i="23" s="1"/>
  <c r="H74" i="23"/>
  <c r="E74" i="23"/>
  <c r="I73" i="23"/>
  <c r="H73" i="23"/>
  <c r="G73" i="23"/>
  <c r="E73" i="23"/>
  <c r="I72" i="23"/>
  <c r="H72" i="23"/>
  <c r="G72" i="23"/>
  <c r="E72" i="23"/>
  <c r="I71" i="23"/>
  <c r="H71" i="23"/>
  <c r="G71" i="23"/>
  <c r="E71" i="23"/>
  <c r="I70" i="23"/>
  <c r="H70" i="23"/>
  <c r="G70" i="23"/>
  <c r="E70" i="23"/>
  <c r="I69" i="23"/>
  <c r="J69" i="23" s="1"/>
  <c r="H69" i="23"/>
  <c r="G69" i="23"/>
  <c r="E69" i="23"/>
  <c r="I68" i="23"/>
  <c r="H68" i="23"/>
  <c r="G68" i="23"/>
  <c r="E68" i="23"/>
  <c r="I67" i="23"/>
  <c r="H67" i="23"/>
  <c r="G67" i="23"/>
  <c r="E67" i="23"/>
  <c r="I66" i="23"/>
  <c r="H66" i="23"/>
  <c r="G66" i="23"/>
  <c r="E66" i="23"/>
  <c r="I65" i="23"/>
  <c r="H65" i="23"/>
  <c r="G65" i="23"/>
  <c r="E65" i="23"/>
  <c r="I64" i="23"/>
  <c r="H64" i="23"/>
  <c r="G64" i="23"/>
  <c r="E64" i="23"/>
  <c r="I63" i="23"/>
  <c r="J63" i="23" s="1"/>
  <c r="H63" i="23"/>
  <c r="G63" i="23"/>
  <c r="E63" i="23"/>
  <c r="I62" i="23"/>
  <c r="H62" i="23"/>
  <c r="G62" i="23"/>
  <c r="E62" i="23"/>
  <c r="I61" i="23"/>
  <c r="H61" i="23"/>
  <c r="G61" i="23"/>
  <c r="E61" i="23"/>
  <c r="I60" i="23"/>
  <c r="H60" i="23"/>
  <c r="G60" i="23"/>
  <c r="E60" i="23"/>
  <c r="I59" i="23"/>
  <c r="H59" i="23"/>
  <c r="G59" i="23"/>
  <c r="E59" i="23"/>
  <c r="I58" i="23"/>
  <c r="H58" i="23"/>
  <c r="G58" i="23"/>
  <c r="E58" i="23"/>
  <c r="I57" i="23"/>
  <c r="H57" i="23"/>
  <c r="G57" i="23"/>
  <c r="E57" i="23"/>
  <c r="I56" i="23"/>
  <c r="H56" i="23"/>
  <c r="G56" i="23"/>
  <c r="E56" i="23"/>
  <c r="I55" i="23"/>
  <c r="H55" i="23"/>
  <c r="G55" i="23"/>
  <c r="E55" i="23"/>
  <c r="I54" i="23"/>
  <c r="H54" i="23"/>
  <c r="G54" i="23"/>
  <c r="E54" i="23"/>
  <c r="I53" i="23"/>
  <c r="H53" i="23"/>
  <c r="G53" i="23"/>
  <c r="E53" i="23"/>
  <c r="I52" i="23"/>
  <c r="H52" i="23"/>
  <c r="G52" i="23"/>
  <c r="E52" i="23"/>
  <c r="I51" i="23"/>
  <c r="H51" i="23"/>
  <c r="G51" i="23"/>
  <c r="E51" i="23"/>
  <c r="I50" i="23"/>
  <c r="H50" i="23"/>
  <c r="G50" i="23"/>
  <c r="E50" i="23"/>
  <c r="I49" i="23"/>
  <c r="H49" i="23"/>
  <c r="G49" i="23"/>
  <c r="E49" i="23"/>
  <c r="I48" i="23"/>
  <c r="H48" i="23"/>
  <c r="G48" i="23"/>
  <c r="E48" i="23"/>
  <c r="I47" i="23"/>
  <c r="H47" i="23"/>
  <c r="G47" i="23"/>
  <c r="E47" i="23"/>
  <c r="I46" i="23"/>
  <c r="H46" i="23"/>
  <c r="G46" i="23"/>
  <c r="E46" i="23"/>
  <c r="I45" i="23"/>
  <c r="H45" i="23"/>
  <c r="G45" i="23"/>
  <c r="E45" i="23"/>
  <c r="I44" i="23"/>
  <c r="H44" i="23"/>
  <c r="G44" i="23"/>
  <c r="E44" i="23"/>
  <c r="I43" i="23"/>
  <c r="H43" i="23"/>
  <c r="G43" i="23"/>
  <c r="E43" i="23"/>
  <c r="I42" i="23"/>
  <c r="H42" i="23"/>
  <c r="E42" i="23"/>
  <c r="I41" i="23"/>
  <c r="H41" i="23"/>
  <c r="E41" i="23"/>
  <c r="I40" i="23"/>
  <c r="H40" i="23"/>
  <c r="J40" i="23" s="1"/>
  <c r="E40" i="23"/>
  <c r="I39" i="23"/>
  <c r="H39" i="23"/>
  <c r="G39" i="23"/>
  <c r="E39" i="23"/>
  <c r="I38" i="23"/>
  <c r="H38" i="23"/>
  <c r="G38" i="23"/>
  <c r="E38" i="23"/>
  <c r="I37" i="23"/>
  <c r="H37" i="23"/>
  <c r="G37" i="23"/>
  <c r="E37" i="23"/>
  <c r="I36" i="23"/>
  <c r="H36" i="23"/>
  <c r="G36" i="23"/>
  <c r="E36" i="23"/>
  <c r="I35" i="23"/>
  <c r="H35" i="23"/>
  <c r="E35" i="23"/>
  <c r="I34" i="23"/>
  <c r="H34" i="23"/>
  <c r="G34" i="23"/>
  <c r="E34" i="23"/>
  <c r="I33" i="23"/>
  <c r="H33" i="23"/>
  <c r="G33" i="23"/>
  <c r="E33" i="23"/>
  <c r="I32" i="23"/>
  <c r="H32" i="23"/>
  <c r="G32" i="23"/>
  <c r="E32" i="23"/>
  <c r="I31" i="23"/>
  <c r="H31" i="23"/>
  <c r="G31" i="23"/>
  <c r="E31" i="23"/>
  <c r="I30" i="23"/>
  <c r="H30" i="23"/>
  <c r="E30" i="23"/>
  <c r="I29" i="23"/>
  <c r="H29" i="23"/>
  <c r="G29" i="23"/>
  <c r="E29" i="23"/>
  <c r="I28" i="23"/>
  <c r="H28" i="23"/>
  <c r="E28" i="23"/>
  <c r="I27" i="23"/>
  <c r="H27" i="23"/>
  <c r="G27" i="23"/>
  <c r="E27" i="23"/>
  <c r="I26" i="23"/>
  <c r="H26" i="23"/>
  <c r="G26" i="23"/>
  <c r="J26" i="23" s="1"/>
  <c r="E26" i="23"/>
  <c r="I25" i="23"/>
  <c r="H25" i="23"/>
  <c r="G25" i="23"/>
  <c r="E25" i="23"/>
  <c r="I24" i="23"/>
  <c r="H24" i="23"/>
  <c r="G24" i="23"/>
  <c r="E24" i="23"/>
  <c r="I23" i="23"/>
  <c r="H23" i="23"/>
  <c r="G23" i="23"/>
  <c r="E23" i="23"/>
  <c r="I22" i="23"/>
  <c r="H22" i="23"/>
  <c r="G22" i="23"/>
  <c r="E22" i="23"/>
  <c r="I21" i="23"/>
  <c r="H21" i="23"/>
  <c r="G21" i="23"/>
  <c r="E21" i="23"/>
  <c r="I20" i="23"/>
  <c r="H20" i="23"/>
  <c r="G20" i="23"/>
  <c r="E20" i="23"/>
  <c r="I19" i="23"/>
  <c r="H19" i="23"/>
  <c r="G19" i="23"/>
  <c r="E19" i="23"/>
  <c r="I18" i="23"/>
  <c r="H18" i="23"/>
  <c r="G18" i="23"/>
  <c r="E18" i="23"/>
  <c r="I17" i="23"/>
  <c r="H17" i="23"/>
  <c r="G17" i="23"/>
  <c r="E17" i="23"/>
  <c r="I16" i="23"/>
  <c r="H16" i="23"/>
  <c r="G16" i="23"/>
  <c r="E16" i="23"/>
  <c r="I15" i="23"/>
  <c r="H15" i="23"/>
  <c r="G15" i="23"/>
  <c r="E15" i="23"/>
  <c r="I14" i="23"/>
  <c r="H14" i="23"/>
  <c r="G14" i="23"/>
  <c r="E14" i="23"/>
  <c r="I13" i="23"/>
  <c r="H13" i="23"/>
  <c r="G13" i="23"/>
  <c r="E13" i="23"/>
  <c r="I12" i="23"/>
  <c r="H12" i="23"/>
  <c r="G12" i="23"/>
  <c r="E12" i="23"/>
  <c r="I11" i="23"/>
  <c r="H11" i="23"/>
  <c r="G11" i="23"/>
  <c r="E11" i="23"/>
  <c r="I10" i="23"/>
  <c r="H10" i="23"/>
  <c r="G10" i="23"/>
  <c r="E10" i="23"/>
  <c r="I9" i="23"/>
  <c r="H9" i="23"/>
  <c r="G9" i="23"/>
  <c r="E9" i="23"/>
  <c r="I8" i="23"/>
  <c r="H8" i="23"/>
  <c r="G8" i="23"/>
  <c r="E8" i="23"/>
  <c r="G14" i="22"/>
  <c r="H31" i="22"/>
  <c r="E8" i="22"/>
  <c r="G8" i="22"/>
  <c r="I8" i="22"/>
  <c r="E9" i="22"/>
  <c r="I9" i="22"/>
  <c r="E10" i="22"/>
  <c r="G10" i="22"/>
  <c r="I10" i="22"/>
  <c r="E11" i="22"/>
  <c r="I11" i="22"/>
  <c r="E12" i="22"/>
  <c r="G12" i="22"/>
  <c r="I12" i="22"/>
  <c r="E13" i="22"/>
  <c r="I13" i="22"/>
  <c r="E14" i="22"/>
  <c r="I14" i="22"/>
  <c r="E15" i="22"/>
  <c r="I15" i="22"/>
  <c r="E16" i="22"/>
  <c r="G16" i="22"/>
  <c r="I16" i="22"/>
  <c r="E17" i="22"/>
  <c r="I17" i="22"/>
  <c r="E18" i="22"/>
  <c r="G18" i="22"/>
  <c r="I18" i="22"/>
  <c r="E19" i="22"/>
  <c r="I19" i="22"/>
  <c r="E20" i="22"/>
  <c r="G20" i="22"/>
  <c r="I20" i="22"/>
  <c r="E21" i="22"/>
  <c r="I21" i="22"/>
  <c r="E22" i="22"/>
  <c r="I22" i="22"/>
  <c r="E23" i="22"/>
  <c r="I23" i="22"/>
  <c r="E24" i="22"/>
  <c r="G24" i="22"/>
  <c r="I24" i="22"/>
  <c r="E25" i="22"/>
  <c r="I25" i="22"/>
  <c r="E26" i="22"/>
  <c r="G26" i="22"/>
  <c r="I26" i="22"/>
  <c r="E27" i="22"/>
  <c r="I27" i="22"/>
  <c r="E28" i="22"/>
  <c r="H28" i="22"/>
  <c r="I28" i="22"/>
  <c r="E29" i="22"/>
  <c r="G29" i="22"/>
  <c r="I29" i="22"/>
  <c r="E30" i="22"/>
  <c r="I30" i="22"/>
  <c r="E31" i="22"/>
  <c r="G31" i="22"/>
  <c r="I31" i="22"/>
  <c r="E32" i="22"/>
  <c r="G32" i="22"/>
  <c r="I32" i="22"/>
  <c r="E33" i="22"/>
  <c r="G33" i="22"/>
  <c r="H33" i="22"/>
  <c r="I33" i="22"/>
  <c r="E34" i="22"/>
  <c r="G34" i="22"/>
  <c r="I34" i="22"/>
  <c r="E35" i="22"/>
  <c r="H35" i="22"/>
  <c r="I35" i="22"/>
  <c r="E36" i="22"/>
  <c r="H36" i="22"/>
  <c r="I36" i="22"/>
  <c r="E37" i="22"/>
  <c r="I37" i="22"/>
  <c r="E38" i="22"/>
  <c r="G38" i="22"/>
  <c r="I38" i="22"/>
  <c r="E39" i="22"/>
  <c r="H39" i="22"/>
  <c r="I39" i="22"/>
  <c r="E40" i="22"/>
  <c r="H40" i="22"/>
  <c r="I40" i="22"/>
  <c r="E41" i="22"/>
  <c r="I41" i="22"/>
  <c r="E42" i="22"/>
  <c r="I42" i="22"/>
  <c r="E43" i="22"/>
  <c r="I43" i="22"/>
  <c r="E44" i="22"/>
  <c r="G44" i="22"/>
  <c r="I44" i="22"/>
  <c r="E45" i="22"/>
  <c r="G45" i="22"/>
  <c r="I45" i="22"/>
  <c r="E46" i="22"/>
  <c r="G46" i="22"/>
  <c r="I46" i="22"/>
  <c r="E47" i="22"/>
  <c r="I47" i="22"/>
  <c r="E48" i="22"/>
  <c r="G48" i="22"/>
  <c r="I48" i="22"/>
  <c r="E49" i="22"/>
  <c r="G49" i="22"/>
  <c r="H49" i="22"/>
  <c r="I49" i="22"/>
  <c r="E50" i="22"/>
  <c r="G50" i="22"/>
  <c r="I50" i="22"/>
  <c r="E51" i="22"/>
  <c r="G51" i="22"/>
  <c r="I51" i="22"/>
  <c r="E52" i="22"/>
  <c r="I52" i="22"/>
  <c r="E53" i="22"/>
  <c r="G53" i="22"/>
  <c r="I53" i="22"/>
  <c r="E54" i="22"/>
  <c r="G54" i="22"/>
  <c r="I54" i="22"/>
  <c r="E55" i="22"/>
  <c r="G55" i="22"/>
  <c r="I55" i="22"/>
  <c r="E56" i="22"/>
  <c r="G56" i="22"/>
  <c r="I56" i="22"/>
  <c r="E57" i="22"/>
  <c r="I57" i="22"/>
  <c r="E58" i="22"/>
  <c r="G58" i="22"/>
  <c r="I58" i="22"/>
  <c r="E59" i="22"/>
  <c r="G59" i="22"/>
  <c r="I59" i="22"/>
  <c r="E60" i="22"/>
  <c r="G60" i="22"/>
  <c r="I60" i="22"/>
  <c r="E61" i="22"/>
  <c r="H61" i="22"/>
  <c r="I61" i="22"/>
  <c r="E62" i="22"/>
  <c r="I62" i="22"/>
  <c r="E63" i="22"/>
  <c r="G63" i="22"/>
  <c r="I63" i="22"/>
  <c r="E64" i="22"/>
  <c r="G64" i="22"/>
  <c r="I64" i="22"/>
  <c r="E65" i="22"/>
  <c r="G65" i="22"/>
  <c r="I65" i="22"/>
  <c r="E66" i="22"/>
  <c r="I66" i="22"/>
  <c r="E67" i="22"/>
  <c r="G67" i="22"/>
  <c r="I67" i="22"/>
  <c r="E68" i="22"/>
  <c r="G68" i="22"/>
  <c r="I68" i="22"/>
  <c r="E69" i="22"/>
  <c r="G69" i="22"/>
  <c r="I69" i="22"/>
  <c r="E70" i="22"/>
  <c r="I70" i="22"/>
  <c r="E71" i="22"/>
  <c r="G71" i="22"/>
  <c r="I71" i="22"/>
  <c r="E72" i="22"/>
  <c r="G72" i="22"/>
  <c r="I72" i="22"/>
  <c r="E73" i="22"/>
  <c r="G73" i="22"/>
  <c r="I73" i="22"/>
  <c r="E74" i="22"/>
  <c r="I74" i="22"/>
  <c r="E75" i="22"/>
  <c r="I75" i="22"/>
  <c r="E76" i="22"/>
  <c r="I76" i="22"/>
  <c r="E83" i="22"/>
  <c r="I83" i="22"/>
  <c r="E84" i="22"/>
  <c r="G84" i="22"/>
  <c r="H84" i="22"/>
  <c r="I84" i="22"/>
  <c r="E85" i="22"/>
  <c r="I85" i="22"/>
  <c r="E86" i="22"/>
  <c r="I86" i="22"/>
  <c r="E87" i="22"/>
  <c r="G87" i="22"/>
  <c r="I87" i="22"/>
  <c r="E88" i="22"/>
  <c r="I88" i="22"/>
  <c r="E89" i="22"/>
  <c r="G89" i="22"/>
  <c r="H89" i="22"/>
  <c r="I89" i="22"/>
  <c r="E90" i="22"/>
  <c r="I90" i="22"/>
  <c r="E91" i="22"/>
  <c r="I91" i="22"/>
  <c r="E92" i="22"/>
  <c r="G92" i="22"/>
  <c r="I92" i="22"/>
  <c r="E93" i="22"/>
  <c r="I93" i="22"/>
  <c r="E94" i="22"/>
  <c r="G94" i="22"/>
  <c r="I94" i="22"/>
  <c r="E95" i="22"/>
  <c r="I95" i="22"/>
  <c r="E96" i="22"/>
  <c r="I96" i="22"/>
  <c r="E97" i="22"/>
  <c r="I97" i="22"/>
  <c r="E98" i="22"/>
  <c r="G98" i="22"/>
  <c r="I98" i="22"/>
  <c r="E99" i="22"/>
  <c r="H99" i="22"/>
  <c r="I99" i="22"/>
  <c r="E100" i="22"/>
  <c r="I100" i="22"/>
  <c r="E101" i="22"/>
  <c r="H101" i="22"/>
  <c r="I101" i="22"/>
  <c r="E102" i="22"/>
  <c r="G102" i="22"/>
  <c r="H102" i="22"/>
  <c r="I102" i="22"/>
  <c r="E103" i="22"/>
  <c r="I103" i="22"/>
  <c r="E104" i="22"/>
  <c r="G104" i="22"/>
  <c r="I104" i="22"/>
  <c r="E105" i="22"/>
  <c r="H105" i="22"/>
  <c r="I105" i="22"/>
  <c r="E106" i="22"/>
  <c r="I106" i="22"/>
  <c r="E107" i="22"/>
  <c r="H107" i="22"/>
  <c r="I107" i="22"/>
  <c r="E108" i="22"/>
  <c r="G108" i="22"/>
  <c r="H108" i="22"/>
  <c r="I108" i="22"/>
  <c r="E109" i="22"/>
  <c r="I109" i="22"/>
  <c r="E110" i="22"/>
  <c r="I110" i="22"/>
  <c r="E111" i="22"/>
  <c r="I111" i="22"/>
  <c r="E112" i="22"/>
  <c r="I112" i="22"/>
  <c r="E113" i="22"/>
  <c r="G113" i="22"/>
  <c r="H113" i="22"/>
  <c r="I113" i="22"/>
  <c r="E114" i="22"/>
  <c r="G114" i="22"/>
  <c r="H114" i="22"/>
  <c r="I114" i="22"/>
  <c r="E115" i="22"/>
  <c r="G115" i="22"/>
  <c r="I115" i="22"/>
  <c r="E116" i="22"/>
  <c r="G116" i="22"/>
  <c r="I116" i="22"/>
  <c r="E117" i="22"/>
  <c r="G117" i="22"/>
  <c r="I117" i="22"/>
  <c r="E118" i="22"/>
  <c r="G118" i="22"/>
  <c r="H118" i="22"/>
  <c r="I118" i="22"/>
  <c r="E119" i="22"/>
  <c r="G119" i="22"/>
  <c r="I119" i="22"/>
  <c r="E120" i="22"/>
  <c r="G120" i="22"/>
  <c r="I120" i="22"/>
  <c r="E121" i="22"/>
  <c r="H121" i="22"/>
  <c r="I121" i="22"/>
  <c r="E122" i="22"/>
  <c r="I122" i="22"/>
  <c r="E123" i="22"/>
  <c r="I123" i="22"/>
  <c r="E124" i="22"/>
  <c r="G124" i="22"/>
  <c r="I124" i="22"/>
  <c r="E125" i="22"/>
  <c r="I125" i="22"/>
  <c r="E126" i="22"/>
  <c r="I126" i="22"/>
  <c r="E127" i="22"/>
  <c r="I127" i="22"/>
  <c r="E128" i="22"/>
  <c r="G128" i="22"/>
  <c r="I128" i="22"/>
  <c r="E129" i="22"/>
  <c r="H129" i="22"/>
  <c r="I129" i="22"/>
  <c r="E130" i="22"/>
  <c r="I130" i="22"/>
  <c r="E131" i="22"/>
  <c r="G131" i="22"/>
  <c r="I131" i="22"/>
  <c r="E132" i="22"/>
  <c r="G132" i="22"/>
  <c r="I132" i="22"/>
  <c r="E133" i="22"/>
  <c r="G133" i="22"/>
  <c r="H133" i="22"/>
  <c r="I133" i="22"/>
  <c r="E134" i="22"/>
  <c r="G134" i="22"/>
  <c r="I134" i="22"/>
  <c r="E135" i="22"/>
  <c r="H135" i="22"/>
  <c r="I135" i="22"/>
  <c r="E136" i="22"/>
  <c r="G136" i="22"/>
  <c r="H136" i="22"/>
  <c r="I136" i="22"/>
  <c r="E137" i="22"/>
  <c r="G137" i="22"/>
  <c r="H137" i="22"/>
  <c r="I137" i="22"/>
  <c r="E138" i="22"/>
  <c r="G138" i="22"/>
  <c r="I138" i="22"/>
  <c r="E139" i="22"/>
  <c r="G139" i="22"/>
  <c r="H139" i="22"/>
  <c r="I139" i="22"/>
  <c r="E140" i="22"/>
  <c r="G140" i="22"/>
  <c r="H140" i="22"/>
  <c r="I140" i="22"/>
  <c r="E141" i="22"/>
  <c r="G141" i="22"/>
  <c r="H141" i="22"/>
  <c r="I141" i="22"/>
  <c r="E142" i="22"/>
  <c r="G142" i="22"/>
  <c r="H142" i="22"/>
  <c r="I142" i="22"/>
  <c r="E143" i="22"/>
  <c r="G143" i="22"/>
  <c r="I143" i="22"/>
  <c r="E144" i="22"/>
  <c r="G144" i="22"/>
  <c r="H144" i="22"/>
  <c r="I144" i="22"/>
  <c r="E145" i="22"/>
  <c r="G145" i="22"/>
  <c r="H145" i="22"/>
  <c r="I145" i="22"/>
  <c r="E146" i="22"/>
  <c r="G146" i="22"/>
  <c r="I146" i="22"/>
  <c r="E147" i="22"/>
  <c r="G147" i="22"/>
  <c r="H147" i="22"/>
  <c r="I147" i="22"/>
  <c r="E148" i="22"/>
  <c r="G148" i="22"/>
  <c r="H148" i="22"/>
  <c r="I148" i="22"/>
  <c r="E149" i="22"/>
  <c r="G149" i="22"/>
  <c r="H149" i="22"/>
  <c r="I149" i="22"/>
  <c r="E150" i="22"/>
  <c r="G150" i="22"/>
  <c r="H150" i="22"/>
  <c r="I150" i="22"/>
  <c r="E151" i="22"/>
  <c r="G151" i="22"/>
  <c r="I151" i="22"/>
  <c r="E152" i="22"/>
  <c r="G152" i="22"/>
  <c r="H152" i="22"/>
  <c r="I152" i="22"/>
  <c r="E153" i="22"/>
  <c r="G153" i="22"/>
  <c r="H153" i="22"/>
  <c r="I153" i="22"/>
  <c r="E154" i="22"/>
  <c r="G154" i="22"/>
  <c r="I154" i="22"/>
  <c r="E155" i="22"/>
  <c r="G155" i="22"/>
  <c r="H155" i="22"/>
  <c r="I155" i="22"/>
  <c r="E156" i="22"/>
  <c r="G156" i="22"/>
  <c r="H156" i="22"/>
  <c r="I156" i="22"/>
  <c r="E157" i="22"/>
  <c r="G157" i="22"/>
  <c r="H157" i="22"/>
  <c r="I157" i="22"/>
  <c r="E158" i="22"/>
  <c r="G158" i="22"/>
  <c r="H158" i="22"/>
  <c r="I158" i="22"/>
  <c r="E159" i="22"/>
  <c r="G159" i="22"/>
  <c r="I159" i="22"/>
  <c r="E160" i="22"/>
  <c r="G160" i="22"/>
  <c r="H160" i="22"/>
  <c r="I160" i="22"/>
  <c r="E161" i="22"/>
  <c r="G161" i="22"/>
  <c r="H161" i="22"/>
  <c r="I161" i="22"/>
  <c r="E162" i="22"/>
  <c r="G162" i="22"/>
  <c r="I162" i="22"/>
  <c r="E163" i="22"/>
  <c r="G163" i="22"/>
  <c r="H163" i="22"/>
  <c r="I163" i="22"/>
  <c r="E164" i="22"/>
  <c r="G164" i="22"/>
  <c r="H164" i="22"/>
  <c r="I164" i="22"/>
  <c r="E165" i="22"/>
  <c r="G165" i="22"/>
  <c r="H165" i="22"/>
  <c r="I165" i="22"/>
  <c r="E166" i="22"/>
  <c r="G166" i="22"/>
  <c r="H166" i="22"/>
  <c r="I166" i="22"/>
  <c r="E167" i="22"/>
  <c r="G167" i="22"/>
  <c r="I167" i="22"/>
  <c r="E168" i="22"/>
  <c r="G168" i="22"/>
  <c r="H168" i="22"/>
  <c r="I168" i="22"/>
  <c r="E169" i="22"/>
  <c r="G169" i="22"/>
  <c r="H169" i="22"/>
  <c r="I169" i="22"/>
  <c r="E170" i="22"/>
  <c r="G170" i="22"/>
  <c r="I170" i="22"/>
  <c r="E171" i="22"/>
  <c r="G171" i="22"/>
  <c r="H171" i="22"/>
  <c r="I171" i="22"/>
  <c r="E172" i="22"/>
  <c r="G172" i="22"/>
  <c r="H172" i="22"/>
  <c r="I172" i="22"/>
  <c r="E173" i="22"/>
  <c r="G173" i="22"/>
  <c r="H173" i="22"/>
  <c r="I173" i="22"/>
  <c r="E174" i="22"/>
  <c r="G174" i="22"/>
  <c r="H174" i="22"/>
  <c r="I174" i="22"/>
  <c r="E175" i="22"/>
  <c r="G175" i="22"/>
  <c r="I175" i="22"/>
  <c r="E176" i="22"/>
  <c r="G176" i="22"/>
  <c r="H176" i="22"/>
  <c r="I176" i="22"/>
  <c r="E177" i="22"/>
  <c r="G177" i="22"/>
  <c r="H177" i="22"/>
  <c r="I177" i="22"/>
  <c r="E178" i="22"/>
  <c r="G178" i="22"/>
  <c r="I178" i="22"/>
  <c r="E179" i="22"/>
  <c r="G179" i="22"/>
  <c r="H179" i="22"/>
  <c r="I179" i="22"/>
  <c r="E180" i="22"/>
  <c r="G180" i="22"/>
  <c r="H180" i="22"/>
  <c r="I180" i="22"/>
  <c r="E181" i="22"/>
  <c r="G181" i="22"/>
  <c r="H181" i="22"/>
  <c r="I181" i="22"/>
  <c r="E182" i="22"/>
  <c r="G182" i="22"/>
  <c r="H182" i="22"/>
  <c r="I182" i="22"/>
  <c r="E183" i="22"/>
  <c r="G183" i="22"/>
  <c r="I183" i="22"/>
  <c r="E184" i="22"/>
  <c r="G184" i="22"/>
  <c r="H184" i="22"/>
  <c r="I184" i="22"/>
  <c r="E185" i="22"/>
  <c r="G185" i="22"/>
  <c r="H185" i="22"/>
  <c r="I185" i="22"/>
  <c r="E186" i="22"/>
  <c r="G186" i="22"/>
  <c r="I186" i="22"/>
  <c r="E187" i="22"/>
  <c r="G187" i="22"/>
  <c r="H187" i="22"/>
  <c r="I187" i="22"/>
  <c r="E188" i="22"/>
  <c r="G188" i="22"/>
  <c r="H188" i="22"/>
  <c r="I188" i="22"/>
  <c r="E189" i="22"/>
  <c r="G189" i="22"/>
  <c r="H189" i="22"/>
  <c r="I189" i="22"/>
  <c r="E190" i="22"/>
  <c r="G190" i="22"/>
  <c r="H190" i="22"/>
  <c r="I190" i="22"/>
  <c r="E191" i="22"/>
  <c r="G191" i="22"/>
  <c r="I191" i="22"/>
  <c r="E192" i="22"/>
  <c r="G192" i="22"/>
  <c r="H192" i="22"/>
  <c r="I192" i="22"/>
  <c r="E193" i="22"/>
  <c r="G193" i="22"/>
  <c r="H193" i="22"/>
  <c r="I193" i="22"/>
  <c r="E194" i="22"/>
  <c r="G194" i="22"/>
  <c r="I194" i="22"/>
  <c r="E195" i="22"/>
  <c r="G195" i="22"/>
  <c r="H195" i="22"/>
  <c r="I195" i="22"/>
  <c r="E196" i="22"/>
  <c r="H196" i="22"/>
  <c r="I196" i="22"/>
  <c r="E197" i="22"/>
  <c r="H197" i="22"/>
  <c r="I197" i="22"/>
  <c r="E198" i="22"/>
  <c r="G198" i="22"/>
  <c r="H198" i="22"/>
  <c r="I198" i="22"/>
  <c r="E199" i="22"/>
  <c r="G199" i="22"/>
  <c r="I199" i="22"/>
  <c r="E200" i="22"/>
  <c r="H200" i="22"/>
  <c r="I200" i="22"/>
  <c r="E201" i="22"/>
  <c r="G201" i="22"/>
  <c r="H201" i="22"/>
  <c r="I201" i="22"/>
  <c r="E202" i="22"/>
  <c r="G202" i="22"/>
  <c r="I202" i="22"/>
  <c r="E203" i="22"/>
  <c r="I203" i="22"/>
  <c r="E204" i="22"/>
  <c r="I204" i="22"/>
  <c r="E205" i="22"/>
  <c r="I205" i="22"/>
  <c r="E206" i="22"/>
  <c r="G206" i="22"/>
  <c r="H206" i="22"/>
  <c r="I206" i="22"/>
  <c r="E207" i="22"/>
  <c r="G207" i="22"/>
  <c r="I207" i="22"/>
  <c r="E208" i="22"/>
  <c r="H208" i="22"/>
  <c r="I208" i="22"/>
  <c r="E209" i="22"/>
  <c r="G209" i="22"/>
  <c r="I209" i="22"/>
  <c r="E210" i="22"/>
  <c r="G210" i="22"/>
  <c r="I210" i="22"/>
  <c r="E211" i="22"/>
  <c r="I211" i="22"/>
  <c r="E212" i="22"/>
  <c r="H212" i="22"/>
  <c r="I212" i="22"/>
  <c r="E213" i="22"/>
  <c r="H213" i="22"/>
  <c r="I213" i="22"/>
  <c r="E214" i="22"/>
  <c r="G214" i="22"/>
  <c r="H214" i="22"/>
  <c r="I214" i="22"/>
  <c r="E215" i="22"/>
  <c r="G215" i="22"/>
  <c r="I215" i="22"/>
  <c r="E216" i="22"/>
  <c r="H216" i="22"/>
  <c r="I216" i="22"/>
  <c r="E217" i="22"/>
  <c r="G217" i="22"/>
  <c r="H217" i="22"/>
  <c r="I217" i="22"/>
  <c r="E218" i="22"/>
  <c r="G218" i="22"/>
  <c r="I218" i="22"/>
  <c r="E219" i="22"/>
  <c r="H219" i="22"/>
  <c r="I219" i="22"/>
  <c r="E220" i="22"/>
  <c r="H220" i="22"/>
  <c r="I220" i="22"/>
  <c r="E221" i="22"/>
  <c r="I221" i="22"/>
  <c r="E226" i="22"/>
  <c r="G226" i="22"/>
  <c r="H226" i="22"/>
  <c r="I226" i="22"/>
  <c r="E227" i="22"/>
  <c r="G227" i="22"/>
  <c r="I227" i="22"/>
  <c r="E228" i="22"/>
  <c r="G228" i="22"/>
  <c r="H228" i="22"/>
  <c r="I228" i="22"/>
  <c r="E229" i="22"/>
  <c r="G229" i="22"/>
  <c r="I229" i="22"/>
  <c r="E230" i="22"/>
  <c r="H230" i="22"/>
  <c r="I230" i="22"/>
  <c r="E231" i="22"/>
  <c r="I231" i="22"/>
  <c r="E232" i="22"/>
  <c r="H232" i="22"/>
  <c r="I232" i="22"/>
  <c r="E233" i="22"/>
  <c r="G233" i="22"/>
  <c r="H233" i="22"/>
  <c r="I233" i="22"/>
  <c r="E234" i="22"/>
  <c r="I234" i="22"/>
  <c r="E235" i="22"/>
  <c r="H235" i="22"/>
  <c r="I235" i="22"/>
  <c r="E236" i="22"/>
  <c r="I236" i="22"/>
  <c r="E237" i="22"/>
  <c r="G237" i="22"/>
  <c r="I237" i="22"/>
  <c r="E238" i="22"/>
  <c r="G238" i="22"/>
  <c r="I238" i="22"/>
  <c r="E239" i="22"/>
  <c r="G239" i="22"/>
  <c r="H239" i="22"/>
  <c r="I239" i="22"/>
  <c r="E240" i="22"/>
  <c r="G240" i="22"/>
  <c r="I240" i="22"/>
  <c r="E241" i="22"/>
  <c r="G241" i="22"/>
  <c r="H241" i="22"/>
  <c r="I241" i="22"/>
  <c r="E242" i="22"/>
  <c r="G242" i="22"/>
  <c r="I242" i="22"/>
  <c r="E243" i="22"/>
  <c r="H243" i="22"/>
  <c r="I243" i="22"/>
  <c r="E244" i="22"/>
  <c r="I244" i="22"/>
  <c r="E245" i="22"/>
  <c r="G245" i="22"/>
  <c r="I245" i="22"/>
  <c r="E246" i="22"/>
  <c r="G246" i="22"/>
  <c r="I246" i="22"/>
  <c r="E247" i="22"/>
  <c r="G247" i="22"/>
  <c r="I247" i="22"/>
  <c r="E248" i="22"/>
  <c r="G248" i="22"/>
  <c r="I248" i="22"/>
  <c r="E249" i="22"/>
  <c r="G249" i="22"/>
  <c r="I249" i="22"/>
  <c r="E250" i="22"/>
  <c r="G250" i="22"/>
  <c r="I250" i="22"/>
  <c r="E251" i="22"/>
  <c r="H251" i="22"/>
  <c r="I251" i="22"/>
  <c r="E252" i="22"/>
  <c r="I252" i="22"/>
  <c r="E253" i="22"/>
  <c r="G253" i="22"/>
  <c r="I253" i="22"/>
  <c r="E254" i="22"/>
  <c r="G254" i="22"/>
  <c r="I254" i="22"/>
  <c r="E255" i="22"/>
  <c r="I255" i="22"/>
  <c r="E256" i="22"/>
  <c r="H256" i="22"/>
  <c r="I256" i="22"/>
  <c r="E257" i="22"/>
  <c r="G257" i="22"/>
  <c r="H257" i="22"/>
  <c r="I257" i="22"/>
  <c r="E258" i="22"/>
  <c r="G258" i="22"/>
  <c r="I258" i="22"/>
  <c r="E259" i="22"/>
  <c r="H259" i="22"/>
  <c r="I259" i="22"/>
  <c r="E260" i="22"/>
  <c r="H260" i="22"/>
  <c r="I260" i="22"/>
  <c r="E261" i="22"/>
  <c r="H261" i="22"/>
  <c r="I261" i="22"/>
  <c r="E262" i="22"/>
  <c r="G262" i="22"/>
  <c r="I262" i="22"/>
  <c r="E263" i="22"/>
  <c r="G263" i="22"/>
  <c r="I263" i="22"/>
  <c r="E264" i="22"/>
  <c r="H264" i="22"/>
  <c r="I264" i="22"/>
  <c r="E265" i="22"/>
  <c r="G265" i="22"/>
  <c r="I265" i="22"/>
  <c r="E266" i="22"/>
  <c r="G266" i="22"/>
  <c r="I266" i="22"/>
  <c r="E267" i="22"/>
  <c r="I267" i="22"/>
  <c r="E268" i="22"/>
  <c r="I268" i="22"/>
  <c r="E269" i="22"/>
  <c r="I269" i="22"/>
  <c r="E270" i="22"/>
  <c r="G270" i="22"/>
  <c r="H270" i="22"/>
  <c r="I270" i="22"/>
  <c r="E271" i="22"/>
  <c r="G271" i="22"/>
  <c r="I271" i="22"/>
  <c r="E272" i="22"/>
  <c r="G272" i="22"/>
  <c r="H272" i="22"/>
  <c r="I272" i="22"/>
  <c r="E273" i="22"/>
  <c r="G273" i="22"/>
  <c r="I273" i="22"/>
  <c r="E274" i="22"/>
  <c r="H274" i="22"/>
  <c r="I274" i="22"/>
  <c r="E275" i="22"/>
  <c r="I275" i="22"/>
  <c r="E276" i="22"/>
  <c r="G276" i="22"/>
  <c r="I276" i="22"/>
  <c r="E277" i="22"/>
  <c r="H277" i="22"/>
  <c r="I277" i="22"/>
  <c r="E278" i="22"/>
  <c r="I278" i="22"/>
  <c r="E279" i="22"/>
  <c r="G279" i="22"/>
  <c r="H279" i="22"/>
  <c r="I279" i="22"/>
  <c r="E280" i="22"/>
  <c r="G280" i="22"/>
  <c r="I280" i="22"/>
  <c r="E281" i="22"/>
  <c r="H281" i="22"/>
  <c r="I281" i="22"/>
  <c r="E282" i="22"/>
  <c r="G282" i="22"/>
  <c r="H282" i="22"/>
  <c r="I282" i="22"/>
  <c r="E283" i="22"/>
  <c r="G283" i="22"/>
  <c r="H283" i="22"/>
  <c r="I283" i="22"/>
  <c r="E284" i="22"/>
  <c r="G284" i="22"/>
  <c r="I284" i="22"/>
  <c r="E285" i="22"/>
  <c r="G285" i="22"/>
  <c r="I285" i="22"/>
  <c r="E286" i="22"/>
  <c r="G286" i="22"/>
  <c r="H286" i="22"/>
  <c r="I286" i="22"/>
  <c r="E287" i="22"/>
  <c r="G287" i="22"/>
  <c r="H287" i="22"/>
  <c r="I287" i="22"/>
  <c r="E288" i="22"/>
  <c r="G288" i="22"/>
  <c r="I288" i="22"/>
  <c r="E289" i="22"/>
  <c r="G289" i="22"/>
  <c r="H289" i="22"/>
  <c r="I289" i="22"/>
  <c r="E290" i="22"/>
  <c r="G290" i="22"/>
  <c r="H290" i="22"/>
  <c r="I290" i="22"/>
  <c r="E291" i="22"/>
  <c r="G291" i="22"/>
  <c r="I291" i="22"/>
  <c r="E292" i="22"/>
  <c r="G292" i="22"/>
  <c r="H292" i="22"/>
  <c r="I292" i="22"/>
  <c r="E293" i="22"/>
  <c r="G293" i="22"/>
  <c r="I293" i="22"/>
  <c r="E294" i="22"/>
  <c r="G294" i="22"/>
  <c r="H294" i="22"/>
  <c r="I294" i="22"/>
  <c r="E295" i="22"/>
  <c r="G295" i="22"/>
  <c r="H295" i="22"/>
  <c r="I295" i="22"/>
  <c r="E296" i="22"/>
  <c r="G296" i="22"/>
  <c r="I296" i="22"/>
  <c r="E297" i="22"/>
  <c r="G297" i="22"/>
  <c r="H297" i="22"/>
  <c r="I297" i="22"/>
  <c r="E298" i="22"/>
  <c r="G298" i="22"/>
  <c r="H298" i="22"/>
  <c r="I298" i="22"/>
  <c r="E299" i="22"/>
  <c r="G299" i="22"/>
  <c r="H299" i="22"/>
  <c r="I299" i="22"/>
  <c r="E300" i="22"/>
  <c r="G300" i="22"/>
  <c r="I300" i="22"/>
  <c r="E301" i="22"/>
  <c r="G301" i="22"/>
  <c r="I301" i="22"/>
  <c r="E302" i="22"/>
  <c r="G302" i="22"/>
  <c r="H302" i="22"/>
  <c r="I302" i="22"/>
  <c r="E303" i="22"/>
  <c r="G303" i="22"/>
  <c r="I303" i="22"/>
  <c r="E304" i="22"/>
  <c r="G304" i="22"/>
  <c r="I304" i="22"/>
  <c r="E305" i="22"/>
  <c r="G305" i="22"/>
  <c r="H305" i="22"/>
  <c r="I305" i="22"/>
  <c r="E306" i="22"/>
  <c r="G306" i="22"/>
  <c r="H306" i="22"/>
  <c r="I306" i="22"/>
  <c r="E307" i="22"/>
  <c r="G307" i="22"/>
  <c r="H307" i="22"/>
  <c r="I307" i="22"/>
  <c r="E308" i="22"/>
  <c r="G308" i="22"/>
  <c r="H308" i="22"/>
  <c r="I308" i="22"/>
  <c r="E309" i="22"/>
  <c r="G309" i="22"/>
  <c r="I309" i="22"/>
  <c r="E310" i="22"/>
  <c r="G310" i="22"/>
  <c r="H310" i="22"/>
  <c r="I310" i="22"/>
  <c r="E311" i="22"/>
  <c r="G311" i="22"/>
  <c r="H311" i="22"/>
  <c r="I311" i="22"/>
  <c r="E312" i="22"/>
  <c r="G312" i="22"/>
  <c r="I312" i="22"/>
  <c r="E313" i="22"/>
  <c r="G313" i="22"/>
  <c r="H313" i="22"/>
  <c r="I313" i="22"/>
  <c r="E314" i="22"/>
  <c r="G314" i="22"/>
  <c r="I314" i="22"/>
  <c r="E315" i="22"/>
  <c r="G315" i="22"/>
  <c r="H315" i="22"/>
  <c r="I315" i="22"/>
  <c r="E316" i="22"/>
  <c r="G316" i="22"/>
  <c r="H316" i="22"/>
  <c r="I316" i="22"/>
  <c r="E317" i="22"/>
  <c r="G317" i="22"/>
  <c r="I317" i="22"/>
  <c r="E318" i="22"/>
  <c r="G318" i="22"/>
  <c r="H318" i="22"/>
  <c r="I318" i="22"/>
  <c r="E319" i="22"/>
  <c r="G319" i="22"/>
  <c r="I319" i="22"/>
  <c r="E320" i="22"/>
  <c r="G320" i="22"/>
  <c r="I320" i="22"/>
  <c r="E321" i="22"/>
  <c r="G321" i="22"/>
  <c r="I321" i="22"/>
  <c r="E322" i="22"/>
  <c r="G322" i="22"/>
  <c r="I322" i="22"/>
  <c r="E323" i="22"/>
  <c r="G323" i="22"/>
  <c r="I323" i="22"/>
  <c r="E324" i="22"/>
  <c r="G324" i="22"/>
  <c r="I324" i="22"/>
  <c r="E325" i="22"/>
  <c r="G325" i="22"/>
  <c r="I325" i="22"/>
  <c r="E326" i="22"/>
  <c r="G326" i="22"/>
  <c r="H326" i="22"/>
  <c r="I326" i="22"/>
  <c r="E327" i="22"/>
  <c r="G327" i="22"/>
  <c r="I327" i="22"/>
  <c r="E328" i="22"/>
  <c r="G328" i="22"/>
  <c r="H328" i="22"/>
  <c r="I328" i="22"/>
  <c r="E329" i="22"/>
  <c r="G329" i="22"/>
  <c r="I329" i="22"/>
  <c r="E330" i="22"/>
  <c r="G330" i="22"/>
  <c r="H330" i="22"/>
  <c r="I330" i="22"/>
  <c r="E331" i="22"/>
  <c r="G331" i="22"/>
  <c r="I331" i="22"/>
  <c r="E332" i="22"/>
  <c r="G332" i="22"/>
  <c r="H332" i="22"/>
  <c r="I332" i="22"/>
  <c r="E333" i="22"/>
  <c r="G333" i="22"/>
  <c r="I333" i="22"/>
  <c r="E334" i="22"/>
  <c r="G334" i="22"/>
  <c r="H334" i="22"/>
  <c r="I334" i="22"/>
  <c r="E335" i="22"/>
  <c r="G335" i="22"/>
  <c r="I335" i="22"/>
  <c r="E336" i="22"/>
  <c r="G336" i="22"/>
  <c r="H336" i="22"/>
  <c r="I336" i="22"/>
  <c r="E337" i="22"/>
  <c r="G337" i="22"/>
  <c r="I337" i="22"/>
  <c r="E338" i="22"/>
  <c r="G338" i="22"/>
  <c r="H338" i="22"/>
  <c r="I338" i="22"/>
  <c r="E339" i="22"/>
  <c r="G339" i="22"/>
  <c r="I339" i="22"/>
  <c r="E340" i="22"/>
  <c r="G340" i="22"/>
  <c r="H340" i="22"/>
  <c r="I340" i="22"/>
  <c r="E341" i="22"/>
  <c r="G341" i="22"/>
  <c r="I341" i="22"/>
  <c r="E342" i="22"/>
  <c r="G342" i="22"/>
  <c r="H342" i="22"/>
  <c r="I342" i="22"/>
  <c r="E343" i="22"/>
  <c r="H343" i="22"/>
  <c r="I343" i="22"/>
  <c r="E344" i="22"/>
  <c r="G344" i="22"/>
  <c r="H344" i="22"/>
  <c r="I344" i="22"/>
  <c r="E345" i="22"/>
  <c r="G345" i="22"/>
  <c r="H345" i="22"/>
  <c r="I345" i="22"/>
  <c r="E346" i="22"/>
  <c r="G346" i="22"/>
  <c r="H346" i="22"/>
  <c r="I346" i="22"/>
  <c r="E347" i="22"/>
  <c r="G347" i="22"/>
  <c r="H347" i="22"/>
  <c r="I347" i="22"/>
  <c r="E348" i="22"/>
  <c r="G348" i="22"/>
  <c r="H348" i="22"/>
  <c r="I348" i="22"/>
  <c r="E349" i="22"/>
  <c r="G349" i="22"/>
  <c r="H349" i="22"/>
  <c r="I349" i="22"/>
  <c r="E350" i="22"/>
  <c r="G350" i="22"/>
  <c r="H350" i="22"/>
  <c r="I350" i="22"/>
  <c r="E351" i="22"/>
  <c r="G351" i="22"/>
  <c r="I351" i="22"/>
  <c r="E352" i="22"/>
  <c r="G352" i="22"/>
  <c r="H352" i="22"/>
  <c r="I352" i="22"/>
  <c r="E353" i="22"/>
  <c r="G353" i="22"/>
  <c r="I353" i="22"/>
  <c r="E354" i="22"/>
  <c r="G354" i="22"/>
  <c r="H354" i="22"/>
  <c r="I354" i="22"/>
  <c r="E355" i="22"/>
  <c r="G355" i="22"/>
  <c r="H355" i="22"/>
  <c r="I355" i="22"/>
  <c r="E356" i="22"/>
  <c r="G356" i="22"/>
  <c r="H356" i="22"/>
  <c r="I356" i="22"/>
  <c r="E357" i="22"/>
  <c r="G357" i="22"/>
  <c r="I357" i="22"/>
  <c r="E358" i="22"/>
  <c r="G358" i="22"/>
  <c r="H358" i="22"/>
  <c r="I358" i="22"/>
  <c r="E359" i="22"/>
  <c r="G359" i="22"/>
  <c r="I359" i="22"/>
  <c r="E360" i="22"/>
  <c r="G360" i="22"/>
  <c r="I360" i="22"/>
  <c r="E361" i="22"/>
  <c r="G361" i="22"/>
  <c r="I361" i="22"/>
  <c r="E362" i="22"/>
  <c r="G362" i="22"/>
  <c r="H362" i="22"/>
  <c r="I362" i="22"/>
  <c r="E363" i="22"/>
  <c r="G363" i="22"/>
  <c r="G375" i="22" s="1"/>
  <c r="H363" i="22"/>
  <c r="I363" i="22"/>
  <c r="E364" i="22"/>
  <c r="H364" i="22"/>
  <c r="I364" i="22"/>
  <c r="E365" i="22"/>
  <c r="H365" i="22"/>
  <c r="I365" i="22"/>
  <c r="E366" i="22"/>
  <c r="I366" i="22"/>
  <c r="E367" i="22"/>
  <c r="H367" i="22"/>
  <c r="I367" i="22"/>
  <c r="E368" i="22"/>
  <c r="H368" i="22"/>
  <c r="I368" i="22"/>
  <c r="E369" i="22"/>
  <c r="H369" i="22"/>
  <c r="I369" i="22"/>
  <c r="E370" i="22"/>
  <c r="H370" i="22"/>
  <c r="I370" i="22"/>
  <c r="E371" i="22"/>
  <c r="H371" i="22"/>
  <c r="I371" i="22"/>
  <c r="E372" i="22"/>
  <c r="H372" i="22"/>
  <c r="I372" i="22"/>
  <c r="E373" i="22"/>
  <c r="H373" i="22"/>
  <c r="I373" i="22"/>
  <c r="E374" i="22"/>
  <c r="H374" i="22"/>
  <c r="I374" i="22"/>
  <c r="E375" i="22"/>
  <c r="H375" i="22"/>
  <c r="I375" i="22"/>
  <c r="E376" i="22"/>
  <c r="H376" i="22"/>
  <c r="I376" i="22"/>
  <c r="E377" i="22"/>
  <c r="H377" i="22"/>
  <c r="I377" i="22"/>
  <c r="E378" i="22"/>
  <c r="H378" i="22"/>
  <c r="I378" i="22"/>
  <c r="E379" i="22"/>
  <c r="H379" i="22"/>
  <c r="I379" i="22"/>
  <c r="E380" i="22"/>
  <c r="H380" i="22"/>
  <c r="I380" i="22"/>
  <c r="E381" i="22"/>
  <c r="G381" i="22"/>
  <c r="H381" i="22"/>
  <c r="I381" i="22"/>
  <c r="G9" i="21"/>
  <c r="H9" i="21"/>
  <c r="E8" i="21"/>
  <c r="G8" i="21"/>
  <c r="I8" i="21"/>
  <c r="E9" i="21"/>
  <c r="I9" i="21"/>
  <c r="E10" i="21"/>
  <c r="G10" i="21"/>
  <c r="I10" i="21"/>
  <c r="E11" i="21"/>
  <c r="G11" i="21"/>
  <c r="H11" i="21"/>
  <c r="I11" i="21"/>
  <c r="E12" i="21"/>
  <c r="H12" i="21"/>
  <c r="I12" i="21"/>
  <c r="E13" i="21"/>
  <c r="G13" i="21"/>
  <c r="H13" i="21"/>
  <c r="I13" i="21"/>
  <c r="E14" i="21"/>
  <c r="I14" i="21"/>
  <c r="E15" i="21"/>
  <c r="G15" i="21"/>
  <c r="H15" i="21"/>
  <c r="I15" i="21"/>
  <c r="E16" i="21"/>
  <c r="H16" i="21"/>
  <c r="I16" i="21"/>
  <c r="E17" i="21"/>
  <c r="G17" i="21"/>
  <c r="H17" i="21"/>
  <c r="I17" i="21"/>
  <c r="E18" i="21"/>
  <c r="H18" i="21"/>
  <c r="I18" i="21"/>
  <c r="E19" i="21"/>
  <c r="G19" i="21"/>
  <c r="H19" i="21"/>
  <c r="I19" i="21"/>
  <c r="E20" i="21"/>
  <c r="I20" i="21"/>
  <c r="E21" i="21"/>
  <c r="H21" i="21"/>
  <c r="I21" i="21"/>
  <c r="E22" i="21"/>
  <c r="G22" i="21"/>
  <c r="H22" i="21"/>
  <c r="I22" i="21"/>
  <c r="E23" i="21"/>
  <c r="I23" i="21"/>
  <c r="E24" i="21"/>
  <c r="G24" i="21"/>
  <c r="I24" i="21"/>
  <c r="E25" i="21"/>
  <c r="G25" i="21"/>
  <c r="H25" i="21"/>
  <c r="I25" i="21"/>
  <c r="E26" i="21"/>
  <c r="G26" i="21"/>
  <c r="H26" i="21"/>
  <c r="I26" i="21"/>
  <c r="E27" i="21"/>
  <c r="G27" i="21"/>
  <c r="H27" i="21"/>
  <c r="I27" i="21"/>
  <c r="E28" i="21"/>
  <c r="H28" i="21"/>
  <c r="I28" i="21"/>
  <c r="E29" i="21"/>
  <c r="G29" i="21"/>
  <c r="H29" i="21"/>
  <c r="I29" i="21"/>
  <c r="E30" i="21"/>
  <c r="H30" i="21"/>
  <c r="I30" i="21"/>
  <c r="E31" i="21"/>
  <c r="G31" i="21"/>
  <c r="H31" i="21"/>
  <c r="I31" i="21"/>
  <c r="E32" i="21"/>
  <c r="G32" i="21"/>
  <c r="H32" i="21"/>
  <c r="I32" i="21"/>
  <c r="E33" i="21"/>
  <c r="G33" i="21"/>
  <c r="H33" i="21"/>
  <c r="I33" i="21"/>
  <c r="E34" i="21"/>
  <c r="G34" i="21"/>
  <c r="H34" i="21"/>
  <c r="I34" i="21"/>
  <c r="E35" i="21"/>
  <c r="H35" i="21"/>
  <c r="I35" i="21"/>
  <c r="E36" i="21"/>
  <c r="G36" i="21"/>
  <c r="H36" i="21"/>
  <c r="I36" i="21"/>
  <c r="E37" i="21"/>
  <c r="G37" i="21"/>
  <c r="H37" i="21"/>
  <c r="I37" i="21"/>
  <c r="E38" i="21"/>
  <c r="G38" i="21"/>
  <c r="I38" i="21"/>
  <c r="E39" i="21"/>
  <c r="G39" i="21"/>
  <c r="H39" i="21"/>
  <c r="I39" i="21"/>
  <c r="E40" i="21"/>
  <c r="H40" i="21"/>
  <c r="I40" i="21"/>
  <c r="E41" i="21"/>
  <c r="H41" i="21"/>
  <c r="I41" i="21"/>
  <c r="E42" i="21"/>
  <c r="H42" i="21"/>
  <c r="I42" i="21"/>
  <c r="E43" i="21"/>
  <c r="G43" i="21"/>
  <c r="H43" i="21"/>
  <c r="I43" i="21"/>
  <c r="E44" i="21"/>
  <c r="G44" i="21"/>
  <c r="H44" i="21"/>
  <c r="I44" i="21"/>
  <c r="E45" i="21"/>
  <c r="G45" i="21"/>
  <c r="I45" i="21"/>
  <c r="E46" i="21"/>
  <c r="G46" i="21"/>
  <c r="I46" i="21"/>
  <c r="E47" i="21"/>
  <c r="G47" i="21"/>
  <c r="H47" i="21"/>
  <c r="I47" i="21"/>
  <c r="E48" i="21"/>
  <c r="G48" i="21"/>
  <c r="H48" i="21"/>
  <c r="I48" i="21"/>
  <c r="E49" i="21"/>
  <c r="G49" i="21"/>
  <c r="H49" i="21"/>
  <c r="I49" i="21"/>
  <c r="E50" i="21"/>
  <c r="G50" i="21"/>
  <c r="I50" i="21"/>
  <c r="E51" i="21"/>
  <c r="G51" i="21"/>
  <c r="I51" i="21"/>
  <c r="E52" i="21"/>
  <c r="G52" i="21"/>
  <c r="I52" i="21"/>
  <c r="E53" i="21"/>
  <c r="G53" i="21"/>
  <c r="H53" i="21"/>
  <c r="I53" i="21"/>
  <c r="E54" i="21"/>
  <c r="G54" i="21"/>
  <c r="H54" i="21"/>
  <c r="I54" i="21"/>
  <c r="E55" i="21"/>
  <c r="G55" i="21"/>
  <c r="I55" i="21"/>
  <c r="E56" i="21"/>
  <c r="G56" i="21"/>
  <c r="H56" i="21"/>
  <c r="I56" i="21"/>
  <c r="E57" i="21"/>
  <c r="G57" i="21"/>
  <c r="I57" i="21"/>
  <c r="E58" i="21"/>
  <c r="G58" i="21"/>
  <c r="H58" i="21"/>
  <c r="I58" i="21"/>
  <c r="E59" i="21"/>
  <c r="G59" i="21"/>
  <c r="H59" i="21"/>
  <c r="I59" i="21"/>
  <c r="E60" i="21"/>
  <c r="G60" i="21"/>
  <c r="H60" i="21"/>
  <c r="I60" i="21"/>
  <c r="E61" i="21"/>
  <c r="G61" i="21"/>
  <c r="H61" i="21"/>
  <c r="I61" i="21"/>
  <c r="E62" i="21"/>
  <c r="G62" i="21"/>
  <c r="H62" i="21"/>
  <c r="I62" i="21"/>
  <c r="E63" i="21"/>
  <c r="G63" i="21"/>
  <c r="H63" i="21"/>
  <c r="I63" i="21"/>
  <c r="E64" i="21"/>
  <c r="G64" i="21"/>
  <c r="H64" i="21"/>
  <c r="I64" i="21"/>
  <c r="E65" i="21"/>
  <c r="G65" i="21"/>
  <c r="H65" i="21"/>
  <c r="I65" i="21"/>
  <c r="E66" i="21"/>
  <c r="G66" i="21"/>
  <c r="H66" i="21"/>
  <c r="I66" i="21"/>
  <c r="E67" i="21"/>
  <c r="G67" i="21"/>
  <c r="H67" i="21"/>
  <c r="I67" i="21"/>
  <c r="E68" i="21"/>
  <c r="G68" i="21"/>
  <c r="H68" i="21"/>
  <c r="I68" i="21"/>
  <c r="E69" i="21"/>
  <c r="G69" i="21"/>
  <c r="H69" i="21"/>
  <c r="I69" i="21"/>
  <c r="E70" i="21"/>
  <c r="G70" i="21"/>
  <c r="H70" i="21"/>
  <c r="I70" i="21"/>
  <c r="E71" i="21"/>
  <c r="G71" i="21"/>
  <c r="H71" i="21"/>
  <c r="I71" i="21"/>
  <c r="E72" i="21"/>
  <c r="G72" i="21"/>
  <c r="H72" i="21"/>
  <c r="I72" i="21"/>
  <c r="E73" i="21"/>
  <c r="G73" i="21"/>
  <c r="H73" i="21"/>
  <c r="I73" i="21"/>
  <c r="E74" i="21"/>
  <c r="H74" i="21"/>
  <c r="I74" i="21"/>
  <c r="E75" i="21"/>
  <c r="G75" i="21"/>
  <c r="H75" i="21"/>
  <c r="I75" i="21"/>
  <c r="E76" i="21"/>
  <c r="G76" i="21"/>
  <c r="H76" i="21"/>
  <c r="I76" i="21"/>
  <c r="E83" i="21"/>
  <c r="G83" i="21"/>
  <c r="H83" i="21"/>
  <c r="I83" i="21"/>
  <c r="E84" i="21"/>
  <c r="G84" i="21"/>
  <c r="H84" i="21"/>
  <c r="I84" i="21"/>
  <c r="E85" i="21"/>
  <c r="H85" i="21"/>
  <c r="I85" i="21"/>
  <c r="E86" i="21"/>
  <c r="H86" i="21"/>
  <c r="I86" i="21"/>
  <c r="E87" i="21"/>
  <c r="G87" i="21"/>
  <c r="H87" i="21"/>
  <c r="I87" i="21"/>
  <c r="E88" i="21"/>
  <c r="H88" i="21"/>
  <c r="I88" i="21"/>
  <c r="E89" i="21"/>
  <c r="G89" i="21"/>
  <c r="H89" i="21"/>
  <c r="I89" i="21"/>
  <c r="E90" i="21"/>
  <c r="H90" i="21"/>
  <c r="I90" i="21"/>
  <c r="E91" i="21"/>
  <c r="G91" i="21"/>
  <c r="I91" i="21"/>
  <c r="E92" i="21"/>
  <c r="G92" i="21"/>
  <c r="H92" i="21"/>
  <c r="I92" i="21"/>
  <c r="E93" i="21"/>
  <c r="G93" i="21"/>
  <c r="H93" i="21"/>
  <c r="I93" i="21"/>
  <c r="E94" i="21"/>
  <c r="G94" i="21"/>
  <c r="H94" i="21"/>
  <c r="I94" i="21"/>
  <c r="E95" i="21"/>
  <c r="G95" i="21"/>
  <c r="H95" i="21"/>
  <c r="I95" i="21"/>
  <c r="E96" i="21"/>
  <c r="G96" i="21"/>
  <c r="H96" i="21"/>
  <c r="I96" i="21"/>
  <c r="E97" i="21"/>
  <c r="G97" i="21"/>
  <c r="H97" i="21"/>
  <c r="I97" i="21"/>
  <c r="E98" i="21"/>
  <c r="G98" i="21"/>
  <c r="I98" i="21"/>
  <c r="E99" i="21"/>
  <c r="G99" i="21"/>
  <c r="H99" i="21"/>
  <c r="I99" i="21"/>
  <c r="E100" i="21"/>
  <c r="G100" i="21"/>
  <c r="H100" i="21"/>
  <c r="I100" i="21"/>
  <c r="E101" i="21"/>
  <c r="G101" i="21"/>
  <c r="H101" i="21"/>
  <c r="I101" i="21"/>
  <c r="E102" i="21"/>
  <c r="G102" i="21"/>
  <c r="H102" i="21"/>
  <c r="I102" i="21"/>
  <c r="E103" i="21"/>
  <c r="G103" i="21"/>
  <c r="I103" i="21"/>
  <c r="E104" i="21"/>
  <c r="G104" i="21"/>
  <c r="I104" i="21"/>
  <c r="E105" i="21"/>
  <c r="H105" i="21"/>
  <c r="I105" i="21"/>
  <c r="E106" i="21"/>
  <c r="G106" i="21"/>
  <c r="H106" i="21"/>
  <c r="I106" i="21"/>
  <c r="E107" i="21"/>
  <c r="H107" i="21"/>
  <c r="I107" i="21"/>
  <c r="E108" i="21"/>
  <c r="G108" i="21"/>
  <c r="H108" i="21"/>
  <c r="I108" i="21"/>
  <c r="E109" i="21"/>
  <c r="H109" i="21"/>
  <c r="I109" i="21"/>
  <c r="E110" i="21"/>
  <c r="H110" i="21"/>
  <c r="I110" i="21"/>
  <c r="E111" i="21"/>
  <c r="H111" i="21"/>
  <c r="I111" i="21"/>
  <c r="E112" i="21"/>
  <c r="H112" i="21"/>
  <c r="I112" i="21"/>
  <c r="E113" i="21"/>
  <c r="G113" i="21"/>
  <c r="H113" i="21"/>
  <c r="I113" i="21"/>
  <c r="E114" i="21"/>
  <c r="G114" i="21"/>
  <c r="H114" i="21"/>
  <c r="I114" i="21"/>
  <c r="E115" i="21"/>
  <c r="G115" i="21"/>
  <c r="I115" i="21"/>
  <c r="E116" i="21"/>
  <c r="G116" i="21"/>
  <c r="H116" i="21"/>
  <c r="I116" i="21"/>
  <c r="E117" i="21"/>
  <c r="G117" i="21"/>
  <c r="I117" i="21"/>
  <c r="E118" i="21"/>
  <c r="G118" i="21"/>
  <c r="H118" i="21"/>
  <c r="I118" i="21"/>
  <c r="E119" i="21"/>
  <c r="G119" i="21"/>
  <c r="H119" i="21"/>
  <c r="I119" i="21"/>
  <c r="E120" i="21"/>
  <c r="G120" i="21"/>
  <c r="H120" i="21"/>
  <c r="I120" i="21"/>
  <c r="E121" i="21"/>
  <c r="G121" i="21"/>
  <c r="H121" i="21"/>
  <c r="I121" i="21"/>
  <c r="E122" i="21"/>
  <c r="G122" i="21"/>
  <c r="I122" i="21"/>
  <c r="E123" i="21"/>
  <c r="G123" i="21"/>
  <c r="I123" i="21"/>
  <c r="E124" i="21"/>
  <c r="G124" i="21"/>
  <c r="H124" i="21"/>
  <c r="I124" i="21"/>
  <c r="E125" i="21"/>
  <c r="H125" i="21"/>
  <c r="I125" i="21"/>
  <c r="E126" i="21"/>
  <c r="H126" i="21"/>
  <c r="I126" i="21"/>
  <c r="E127" i="21"/>
  <c r="H127" i="21"/>
  <c r="I127" i="21"/>
  <c r="E128" i="21"/>
  <c r="G128" i="21"/>
  <c r="H128" i="21"/>
  <c r="I128" i="21"/>
  <c r="E129" i="21"/>
  <c r="G129" i="21"/>
  <c r="H129" i="21"/>
  <c r="I129" i="21"/>
  <c r="E130" i="21"/>
  <c r="G130" i="21"/>
  <c r="H130" i="21"/>
  <c r="I130" i="21"/>
  <c r="E131" i="21"/>
  <c r="G131" i="21"/>
  <c r="H131" i="21"/>
  <c r="I131" i="21"/>
  <c r="E132" i="21"/>
  <c r="G132" i="21"/>
  <c r="H132" i="21"/>
  <c r="I132" i="21"/>
  <c r="E133" i="21"/>
  <c r="G133" i="21"/>
  <c r="H133" i="21"/>
  <c r="I133" i="21"/>
  <c r="E134" i="21"/>
  <c r="G134" i="21"/>
  <c r="H134" i="21"/>
  <c r="I134" i="21"/>
  <c r="E135" i="21"/>
  <c r="H135" i="21"/>
  <c r="I135" i="21"/>
  <c r="E136" i="21"/>
  <c r="G136" i="21"/>
  <c r="H136" i="21"/>
  <c r="I136" i="21"/>
  <c r="E137" i="21"/>
  <c r="G137" i="21"/>
  <c r="H137" i="21"/>
  <c r="I137" i="21"/>
  <c r="E138" i="21"/>
  <c r="G138" i="21"/>
  <c r="H138" i="21"/>
  <c r="I138" i="21"/>
  <c r="E139" i="21"/>
  <c r="G139" i="21"/>
  <c r="H139" i="21"/>
  <c r="I139" i="21"/>
  <c r="E140" i="21"/>
  <c r="G140" i="21"/>
  <c r="H140" i="21"/>
  <c r="I140" i="21"/>
  <c r="E141" i="21"/>
  <c r="G141" i="21"/>
  <c r="H141" i="21"/>
  <c r="I141" i="21"/>
  <c r="E142" i="21"/>
  <c r="G142" i="21"/>
  <c r="H142" i="21"/>
  <c r="I142" i="21"/>
  <c r="E143" i="21"/>
  <c r="G143" i="21"/>
  <c r="H143" i="21"/>
  <c r="I143" i="21"/>
  <c r="E144" i="21"/>
  <c r="G144" i="21"/>
  <c r="H144" i="21"/>
  <c r="I144" i="21"/>
  <c r="E145" i="21"/>
  <c r="G145" i="21"/>
  <c r="H145" i="21"/>
  <c r="I145" i="21"/>
  <c r="E146" i="21"/>
  <c r="G146" i="21"/>
  <c r="H146" i="21"/>
  <c r="I146" i="21"/>
  <c r="E147" i="21"/>
  <c r="G147" i="21"/>
  <c r="H147" i="21"/>
  <c r="I147" i="21"/>
  <c r="E148" i="21"/>
  <c r="G148" i="21"/>
  <c r="H148" i="21"/>
  <c r="I148" i="21"/>
  <c r="E149" i="21"/>
  <c r="G149" i="21"/>
  <c r="H149" i="21"/>
  <c r="I149" i="21"/>
  <c r="E150" i="21"/>
  <c r="G150" i="21"/>
  <c r="H150" i="21"/>
  <c r="I150" i="21"/>
  <c r="E151" i="21"/>
  <c r="G151" i="21"/>
  <c r="H151" i="21"/>
  <c r="I151" i="21"/>
  <c r="E152" i="21"/>
  <c r="G152" i="21"/>
  <c r="H152" i="21"/>
  <c r="I152" i="21"/>
  <c r="E153" i="21"/>
  <c r="G153" i="21"/>
  <c r="H153" i="21"/>
  <c r="I153" i="21"/>
  <c r="E154" i="21"/>
  <c r="G154" i="21"/>
  <c r="H154" i="21"/>
  <c r="I154" i="21"/>
  <c r="E155" i="21"/>
  <c r="G155" i="21"/>
  <c r="H155" i="21"/>
  <c r="I155" i="21"/>
  <c r="E156" i="21"/>
  <c r="G156" i="21"/>
  <c r="H156" i="21"/>
  <c r="I156" i="21"/>
  <c r="E157" i="21"/>
  <c r="G157" i="21"/>
  <c r="H157" i="21"/>
  <c r="I157" i="21"/>
  <c r="E158" i="21"/>
  <c r="G158" i="21"/>
  <c r="H158" i="21"/>
  <c r="I158" i="21"/>
  <c r="E159" i="21"/>
  <c r="G159" i="21"/>
  <c r="H159" i="21"/>
  <c r="I159" i="21"/>
  <c r="E160" i="21"/>
  <c r="G160" i="21"/>
  <c r="H160" i="21"/>
  <c r="I160" i="21"/>
  <c r="E161" i="21"/>
  <c r="G161" i="21"/>
  <c r="H161" i="21"/>
  <c r="I161" i="21"/>
  <c r="E162" i="21"/>
  <c r="G162" i="21"/>
  <c r="H162" i="21"/>
  <c r="I162" i="21"/>
  <c r="E163" i="21"/>
  <c r="G163" i="21"/>
  <c r="H163" i="21"/>
  <c r="I163" i="21"/>
  <c r="E164" i="21"/>
  <c r="G164" i="21"/>
  <c r="H164" i="21"/>
  <c r="I164" i="21"/>
  <c r="E165" i="21"/>
  <c r="G165" i="21"/>
  <c r="H165" i="21"/>
  <c r="I165" i="21"/>
  <c r="E166" i="21"/>
  <c r="G166" i="21"/>
  <c r="H166" i="21"/>
  <c r="I166" i="21"/>
  <c r="E167" i="21"/>
  <c r="G167" i="21"/>
  <c r="H167" i="21"/>
  <c r="I167" i="21"/>
  <c r="E168" i="21"/>
  <c r="G168" i="21"/>
  <c r="H168" i="21"/>
  <c r="I168" i="21"/>
  <c r="E169" i="21"/>
  <c r="G169" i="21"/>
  <c r="H169" i="21"/>
  <c r="I169" i="21"/>
  <c r="E170" i="21"/>
  <c r="G170" i="21"/>
  <c r="H170" i="21"/>
  <c r="I170" i="21"/>
  <c r="E171" i="21"/>
  <c r="G171" i="21"/>
  <c r="H171" i="21"/>
  <c r="I171" i="21"/>
  <c r="E172" i="21"/>
  <c r="G172" i="21"/>
  <c r="H172" i="21"/>
  <c r="I172" i="21"/>
  <c r="E173" i="21"/>
  <c r="G173" i="21"/>
  <c r="H173" i="21"/>
  <c r="I173" i="21"/>
  <c r="E174" i="21"/>
  <c r="G174" i="21"/>
  <c r="H174" i="21"/>
  <c r="I174" i="21"/>
  <c r="E175" i="21"/>
  <c r="G175" i="21"/>
  <c r="H175" i="21"/>
  <c r="I175" i="21"/>
  <c r="E176" i="21"/>
  <c r="G176" i="21"/>
  <c r="H176" i="21"/>
  <c r="I176" i="21"/>
  <c r="E177" i="21"/>
  <c r="G177" i="21"/>
  <c r="H177" i="21"/>
  <c r="I177" i="21"/>
  <c r="E178" i="21"/>
  <c r="G178" i="21"/>
  <c r="H178" i="21"/>
  <c r="I178" i="21"/>
  <c r="E179" i="21"/>
  <c r="G179" i="21"/>
  <c r="H179" i="21"/>
  <c r="I179" i="21"/>
  <c r="E180" i="21"/>
  <c r="G180" i="21"/>
  <c r="H180" i="21"/>
  <c r="I180" i="21"/>
  <c r="E181" i="21"/>
  <c r="G181" i="21"/>
  <c r="H181" i="21"/>
  <c r="I181" i="21"/>
  <c r="E182" i="21"/>
  <c r="G182" i="21"/>
  <c r="H182" i="21"/>
  <c r="I182" i="21"/>
  <c r="E183" i="21"/>
  <c r="G183" i="21"/>
  <c r="H183" i="21"/>
  <c r="I183" i="21"/>
  <c r="E184" i="21"/>
  <c r="G184" i="21"/>
  <c r="H184" i="21"/>
  <c r="I184" i="21"/>
  <c r="E185" i="21"/>
  <c r="G185" i="21"/>
  <c r="H185" i="21"/>
  <c r="I185" i="21"/>
  <c r="E186" i="21"/>
  <c r="G186" i="21"/>
  <c r="H186" i="21"/>
  <c r="I186" i="21"/>
  <c r="E187" i="21"/>
  <c r="G187" i="21"/>
  <c r="H187" i="21"/>
  <c r="I187" i="21"/>
  <c r="E188" i="21"/>
  <c r="G188" i="21"/>
  <c r="H188" i="21"/>
  <c r="I188" i="21"/>
  <c r="E189" i="21"/>
  <c r="G189" i="21"/>
  <c r="H189" i="21"/>
  <c r="I189" i="21"/>
  <c r="E190" i="21"/>
  <c r="G190" i="21"/>
  <c r="H190" i="21"/>
  <c r="I190" i="21"/>
  <c r="E191" i="21"/>
  <c r="G191" i="21"/>
  <c r="H191" i="21"/>
  <c r="I191" i="21"/>
  <c r="E192" i="21"/>
  <c r="G192" i="21"/>
  <c r="H192" i="21"/>
  <c r="I192" i="21"/>
  <c r="E193" i="21"/>
  <c r="G193" i="21"/>
  <c r="H193" i="21"/>
  <c r="I193" i="21"/>
  <c r="E194" i="21"/>
  <c r="G194" i="21"/>
  <c r="H194" i="21"/>
  <c r="I194" i="21"/>
  <c r="E195" i="21"/>
  <c r="G195" i="21"/>
  <c r="H195" i="21"/>
  <c r="I195" i="21"/>
  <c r="E196" i="21"/>
  <c r="G196" i="21"/>
  <c r="H196" i="21"/>
  <c r="I196" i="21"/>
  <c r="E197" i="21"/>
  <c r="G197" i="21"/>
  <c r="H197" i="21"/>
  <c r="I197" i="21"/>
  <c r="E198" i="21"/>
  <c r="G198" i="21"/>
  <c r="H198" i="21"/>
  <c r="I198" i="21"/>
  <c r="E199" i="21"/>
  <c r="G199" i="21"/>
  <c r="H199" i="21"/>
  <c r="I199" i="21"/>
  <c r="E200" i="21"/>
  <c r="G200" i="21"/>
  <c r="H200" i="21"/>
  <c r="I200" i="21"/>
  <c r="E201" i="21"/>
  <c r="G201" i="21"/>
  <c r="H201" i="21"/>
  <c r="I201" i="21"/>
  <c r="E202" i="21"/>
  <c r="G202" i="21"/>
  <c r="H202" i="21"/>
  <c r="I202" i="21"/>
  <c r="E203" i="21"/>
  <c r="G203" i="21"/>
  <c r="I203" i="21"/>
  <c r="E204" i="21"/>
  <c r="G204" i="21"/>
  <c r="I204" i="21"/>
  <c r="E205" i="21"/>
  <c r="G205" i="21"/>
  <c r="I205" i="21"/>
  <c r="E206" i="21"/>
  <c r="G206" i="21"/>
  <c r="H206" i="21"/>
  <c r="I206" i="21"/>
  <c r="E207" i="21"/>
  <c r="G207" i="21"/>
  <c r="H207" i="21"/>
  <c r="I207" i="21"/>
  <c r="E208" i="21"/>
  <c r="G208" i="21"/>
  <c r="H208" i="21"/>
  <c r="I208" i="21"/>
  <c r="E209" i="21"/>
  <c r="G209" i="21"/>
  <c r="I209" i="21"/>
  <c r="E210" i="21"/>
  <c r="G210" i="21"/>
  <c r="I210" i="21"/>
  <c r="E211" i="21"/>
  <c r="G211" i="21"/>
  <c r="I211" i="21"/>
  <c r="E212" i="21"/>
  <c r="G212" i="21"/>
  <c r="H212" i="21"/>
  <c r="I212" i="21"/>
  <c r="E213" i="21"/>
  <c r="G213" i="21"/>
  <c r="H213" i="21"/>
  <c r="I213" i="21"/>
  <c r="E214" i="21"/>
  <c r="G214" i="21"/>
  <c r="H214" i="21"/>
  <c r="I214" i="21"/>
  <c r="E215" i="21"/>
  <c r="G215" i="21"/>
  <c r="H215" i="21"/>
  <c r="I215" i="21"/>
  <c r="E216" i="21"/>
  <c r="G216" i="21"/>
  <c r="H216" i="21"/>
  <c r="I216" i="21"/>
  <c r="E217" i="21"/>
  <c r="G217" i="21"/>
  <c r="H217" i="21"/>
  <c r="I217" i="21"/>
  <c r="E218" i="21"/>
  <c r="G218" i="21"/>
  <c r="H218" i="21"/>
  <c r="I218" i="21"/>
  <c r="E219" i="21"/>
  <c r="G219" i="21"/>
  <c r="H219" i="21"/>
  <c r="I219" i="21"/>
  <c r="E220" i="21"/>
  <c r="G220" i="21"/>
  <c r="H220" i="21"/>
  <c r="I220" i="21"/>
  <c r="E221" i="21"/>
  <c r="H221" i="21"/>
  <c r="I221" i="21"/>
  <c r="E226" i="21"/>
  <c r="G226" i="21"/>
  <c r="H226" i="21"/>
  <c r="I226" i="21"/>
  <c r="E227" i="21"/>
  <c r="G227" i="21"/>
  <c r="H227" i="21"/>
  <c r="I227" i="21"/>
  <c r="E228" i="21"/>
  <c r="G228" i="21"/>
  <c r="H228" i="21"/>
  <c r="I228" i="21"/>
  <c r="E229" i="21"/>
  <c r="G229" i="21"/>
  <c r="H229" i="21"/>
  <c r="I229" i="21"/>
  <c r="E230" i="21"/>
  <c r="G230" i="21"/>
  <c r="H230" i="21"/>
  <c r="I230" i="21"/>
  <c r="E231" i="21"/>
  <c r="G231" i="21"/>
  <c r="H231" i="21"/>
  <c r="I231" i="21"/>
  <c r="E232" i="21"/>
  <c r="H232" i="21"/>
  <c r="I232" i="21"/>
  <c r="E233" i="21"/>
  <c r="G233" i="21"/>
  <c r="H233" i="21"/>
  <c r="I233" i="21"/>
  <c r="E234" i="21"/>
  <c r="H234" i="21"/>
  <c r="I234" i="21"/>
  <c r="E235" i="21"/>
  <c r="G235" i="21"/>
  <c r="H235" i="21"/>
  <c r="I235" i="21"/>
  <c r="E236" i="21"/>
  <c r="G236" i="21"/>
  <c r="H236" i="21"/>
  <c r="I236" i="21"/>
  <c r="E237" i="21"/>
  <c r="G237" i="21"/>
  <c r="H237" i="21"/>
  <c r="I237" i="21"/>
  <c r="E238" i="21"/>
  <c r="G238" i="21"/>
  <c r="H238" i="21"/>
  <c r="I238" i="21"/>
  <c r="E239" i="21"/>
  <c r="G239" i="21"/>
  <c r="H239" i="21"/>
  <c r="I239" i="21"/>
  <c r="E240" i="21"/>
  <c r="G240" i="21"/>
  <c r="H240" i="21"/>
  <c r="I240" i="21"/>
  <c r="E241" i="21"/>
  <c r="G241" i="21"/>
  <c r="H241" i="21"/>
  <c r="I241" i="21"/>
  <c r="E242" i="21"/>
  <c r="G242" i="21"/>
  <c r="H242" i="21"/>
  <c r="I242" i="21"/>
  <c r="E243" i="21"/>
  <c r="G243" i="21"/>
  <c r="H243" i="21"/>
  <c r="I243" i="21"/>
  <c r="E244" i="21"/>
  <c r="G244" i="21"/>
  <c r="H244" i="21"/>
  <c r="I244" i="21"/>
  <c r="E245" i="21"/>
  <c r="G245" i="21"/>
  <c r="I245" i="21"/>
  <c r="E246" i="21"/>
  <c r="G246" i="21"/>
  <c r="H246" i="21"/>
  <c r="I246" i="21"/>
  <c r="E247" i="21"/>
  <c r="G247" i="21"/>
  <c r="I247" i="21"/>
  <c r="E248" i="21"/>
  <c r="G248" i="21"/>
  <c r="H248" i="21"/>
  <c r="I248" i="21"/>
  <c r="E249" i="21"/>
  <c r="G249" i="21"/>
  <c r="I249" i="21"/>
  <c r="E250" i="21"/>
  <c r="G250" i="21"/>
  <c r="I250" i="21"/>
  <c r="E251" i="21"/>
  <c r="G251" i="21"/>
  <c r="H251" i="21"/>
  <c r="I251" i="21"/>
  <c r="E252" i="21"/>
  <c r="G252" i="21"/>
  <c r="H252" i="21"/>
  <c r="I252" i="21"/>
  <c r="E253" i="21"/>
  <c r="G253" i="21"/>
  <c r="H253" i="21"/>
  <c r="I253" i="21"/>
  <c r="E254" i="21"/>
  <c r="G254" i="21"/>
  <c r="I254" i="21"/>
  <c r="E255" i="21"/>
  <c r="H255" i="21"/>
  <c r="I255" i="21"/>
  <c r="E256" i="21"/>
  <c r="G256" i="21"/>
  <c r="H256" i="21"/>
  <c r="I256" i="21"/>
  <c r="E257" i="21"/>
  <c r="G257" i="21"/>
  <c r="H257" i="21"/>
  <c r="I257" i="21"/>
  <c r="E258" i="21"/>
  <c r="G258" i="21"/>
  <c r="H258" i="21"/>
  <c r="I258" i="21"/>
  <c r="E259" i="21"/>
  <c r="G259" i="21"/>
  <c r="H259" i="21"/>
  <c r="I259" i="21"/>
  <c r="E260" i="21"/>
  <c r="G260" i="21"/>
  <c r="H260" i="21"/>
  <c r="I260" i="21"/>
  <c r="E261" i="21"/>
  <c r="G261" i="21"/>
  <c r="H261" i="21"/>
  <c r="I261" i="21"/>
  <c r="E262" i="21"/>
  <c r="G262" i="21"/>
  <c r="I262" i="21"/>
  <c r="E263" i="21"/>
  <c r="G263" i="21"/>
  <c r="I263" i="21"/>
  <c r="E264" i="21"/>
  <c r="G264" i="21"/>
  <c r="H264" i="21"/>
  <c r="I264" i="21"/>
  <c r="E265" i="21"/>
  <c r="G265" i="21"/>
  <c r="I265" i="21"/>
  <c r="E266" i="21"/>
  <c r="G266" i="21"/>
  <c r="I266" i="21"/>
  <c r="E267" i="21"/>
  <c r="G267" i="21"/>
  <c r="I267" i="21"/>
  <c r="E268" i="21"/>
  <c r="G268" i="21"/>
  <c r="I268" i="21"/>
  <c r="E269" i="21"/>
  <c r="H269" i="21"/>
  <c r="I269" i="21"/>
  <c r="E270" i="21"/>
  <c r="G270" i="21"/>
  <c r="H270" i="21"/>
  <c r="I270" i="21"/>
  <c r="E271" i="21"/>
  <c r="G271" i="21"/>
  <c r="H271" i="21"/>
  <c r="I271" i="21"/>
  <c r="E272" i="21"/>
  <c r="G272" i="21"/>
  <c r="H272" i="21"/>
  <c r="I272" i="21"/>
  <c r="E273" i="21"/>
  <c r="G273" i="21"/>
  <c r="H273" i="21"/>
  <c r="I273" i="21"/>
  <c r="E274" i="21"/>
  <c r="G274" i="21"/>
  <c r="H274" i="21"/>
  <c r="I274" i="21"/>
  <c r="E275" i="21"/>
  <c r="G275" i="21"/>
  <c r="I275" i="21"/>
  <c r="E276" i="21"/>
  <c r="G276" i="21"/>
  <c r="I276" i="21"/>
  <c r="E277" i="21"/>
  <c r="H277" i="21"/>
  <c r="I277" i="21"/>
  <c r="E278" i="21"/>
  <c r="H278" i="21"/>
  <c r="I278" i="21"/>
  <c r="E279" i="21"/>
  <c r="G279" i="21"/>
  <c r="H279" i="21"/>
  <c r="I279" i="21"/>
  <c r="E280" i="21"/>
  <c r="G280" i="21"/>
  <c r="I280" i="21"/>
  <c r="E281" i="21"/>
  <c r="H281" i="21"/>
  <c r="I281" i="21"/>
  <c r="E282" i="21"/>
  <c r="G282" i="21"/>
  <c r="H282" i="21"/>
  <c r="I282" i="21"/>
  <c r="E283" i="21"/>
  <c r="G283" i="21"/>
  <c r="H283" i="21"/>
  <c r="I283" i="21"/>
  <c r="E284" i="21"/>
  <c r="G284" i="21"/>
  <c r="I284" i="21"/>
  <c r="E285" i="21"/>
  <c r="G285" i="21"/>
  <c r="I285" i="21"/>
  <c r="E286" i="21"/>
  <c r="G286" i="21"/>
  <c r="H286" i="21"/>
  <c r="I286" i="21"/>
  <c r="E287" i="21"/>
  <c r="G287" i="21"/>
  <c r="H287" i="21"/>
  <c r="I287" i="21"/>
  <c r="E288" i="21"/>
  <c r="G288" i="21"/>
  <c r="H288" i="21"/>
  <c r="I288" i="21"/>
  <c r="E289" i="21"/>
  <c r="G289" i="21"/>
  <c r="H289" i="21"/>
  <c r="I289" i="21"/>
  <c r="E290" i="21"/>
  <c r="G290" i="21"/>
  <c r="H290" i="21"/>
  <c r="I290" i="21"/>
  <c r="E291" i="21"/>
  <c r="G291" i="21"/>
  <c r="I291" i="21"/>
  <c r="E292" i="21"/>
  <c r="G292" i="21"/>
  <c r="H292" i="21"/>
  <c r="I292" i="21"/>
  <c r="E293" i="21"/>
  <c r="G293" i="21"/>
  <c r="I293" i="21"/>
  <c r="E294" i="21"/>
  <c r="G294" i="21"/>
  <c r="H294" i="21"/>
  <c r="I294" i="21"/>
  <c r="E295" i="21"/>
  <c r="G295" i="21"/>
  <c r="H295" i="21"/>
  <c r="I295" i="21"/>
  <c r="E296" i="21"/>
  <c r="G296" i="21"/>
  <c r="H296" i="21"/>
  <c r="I296" i="21"/>
  <c r="E297" i="21"/>
  <c r="G297" i="21"/>
  <c r="H297" i="21"/>
  <c r="I297" i="21"/>
  <c r="E298" i="21"/>
  <c r="G298" i="21"/>
  <c r="H298" i="21"/>
  <c r="I298" i="21"/>
  <c r="E299" i="21"/>
  <c r="G299" i="21"/>
  <c r="H299" i="21"/>
  <c r="I299" i="21"/>
  <c r="E300" i="21"/>
  <c r="G300" i="21"/>
  <c r="I300" i="21"/>
  <c r="E301" i="21"/>
  <c r="G301" i="21"/>
  <c r="I301" i="21"/>
  <c r="E302" i="21"/>
  <c r="G302" i="21"/>
  <c r="H302" i="21"/>
  <c r="I302" i="21"/>
  <c r="E303" i="21"/>
  <c r="G303" i="21"/>
  <c r="I303" i="21"/>
  <c r="E304" i="21"/>
  <c r="G304" i="21"/>
  <c r="H304" i="21"/>
  <c r="I304" i="21"/>
  <c r="E305" i="21"/>
  <c r="G305" i="21"/>
  <c r="H305" i="21"/>
  <c r="I305" i="21"/>
  <c r="E306" i="21"/>
  <c r="G306" i="21"/>
  <c r="H306" i="21"/>
  <c r="I306" i="21"/>
  <c r="E307" i="21"/>
  <c r="G307" i="21"/>
  <c r="H307" i="21"/>
  <c r="I307" i="21"/>
  <c r="E308" i="21"/>
  <c r="G308" i="21"/>
  <c r="H308" i="21"/>
  <c r="I308" i="21"/>
  <c r="E309" i="21"/>
  <c r="G309" i="21"/>
  <c r="I309" i="21"/>
  <c r="E310" i="21"/>
  <c r="G310" i="21"/>
  <c r="H310" i="21"/>
  <c r="I310" i="21"/>
  <c r="E311" i="21"/>
  <c r="G311" i="21"/>
  <c r="H311" i="21"/>
  <c r="I311" i="21"/>
  <c r="E312" i="21"/>
  <c r="G312" i="21"/>
  <c r="H312" i="21"/>
  <c r="I312" i="21"/>
  <c r="E313" i="21"/>
  <c r="G313" i="21"/>
  <c r="H313" i="21"/>
  <c r="I313" i="21"/>
  <c r="E314" i="21"/>
  <c r="G314" i="21"/>
  <c r="I314" i="21"/>
  <c r="E315" i="21"/>
  <c r="G315" i="21"/>
  <c r="H315" i="21"/>
  <c r="I315" i="21"/>
  <c r="E316" i="21"/>
  <c r="G316" i="21"/>
  <c r="H316" i="21"/>
  <c r="I316" i="21"/>
  <c r="E317" i="21"/>
  <c r="G317" i="21"/>
  <c r="H317" i="21"/>
  <c r="I317" i="21"/>
  <c r="E318" i="21"/>
  <c r="G318" i="21"/>
  <c r="H318" i="21"/>
  <c r="I318" i="21"/>
  <c r="E319" i="21"/>
  <c r="G319" i="21"/>
  <c r="H319" i="21"/>
  <c r="I319" i="21"/>
  <c r="E320" i="21"/>
  <c r="G320" i="21"/>
  <c r="I320" i="21"/>
  <c r="E321" i="21"/>
  <c r="G321" i="21"/>
  <c r="I321" i="21"/>
  <c r="E322" i="21"/>
  <c r="G322" i="21"/>
  <c r="I322" i="21"/>
  <c r="E323" i="21"/>
  <c r="G323" i="21"/>
  <c r="I323" i="21"/>
  <c r="E324" i="21"/>
  <c r="G324" i="21"/>
  <c r="I324" i="21"/>
  <c r="E325" i="21"/>
  <c r="G325" i="21"/>
  <c r="I325" i="21"/>
  <c r="E326" i="21"/>
  <c r="G326" i="21"/>
  <c r="H326" i="21"/>
  <c r="I326" i="21"/>
  <c r="E327" i="21"/>
  <c r="G327" i="21"/>
  <c r="H327" i="21"/>
  <c r="I327" i="21"/>
  <c r="E328" i="21"/>
  <c r="G328" i="21"/>
  <c r="H328" i="21"/>
  <c r="I328" i="21"/>
  <c r="E329" i="21"/>
  <c r="G329" i="21"/>
  <c r="H329" i="21"/>
  <c r="I329" i="21"/>
  <c r="E330" i="21"/>
  <c r="G330" i="21"/>
  <c r="H330" i="21"/>
  <c r="I330" i="21"/>
  <c r="E331" i="21"/>
  <c r="G331" i="21"/>
  <c r="H331" i="21"/>
  <c r="I331" i="21"/>
  <c r="E332" i="21"/>
  <c r="G332" i="21"/>
  <c r="H332" i="21"/>
  <c r="I332" i="21"/>
  <c r="E333" i="21"/>
  <c r="G333" i="21"/>
  <c r="H333" i="21"/>
  <c r="I333" i="21"/>
  <c r="E334" i="21"/>
  <c r="G334" i="21"/>
  <c r="H334" i="21"/>
  <c r="I334" i="21"/>
  <c r="E335" i="21"/>
  <c r="G335" i="21"/>
  <c r="H335" i="21"/>
  <c r="I335" i="21"/>
  <c r="E336" i="21"/>
  <c r="G336" i="21"/>
  <c r="H336" i="21"/>
  <c r="I336" i="21"/>
  <c r="E337" i="21"/>
  <c r="G337" i="21"/>
  <c r="H337" i="21"/>
  <c r="I337" i="21"/>
  <c r="E338" i="21"/>
  <c r="G338" i="21"/>
  <c r="H338" i="21"/>
  <c r="I338" i="21"/>
  <c r="E339" i="21"/>
  <c r="G339" i="21"/>
  <c r="H339" i="21"/>
  <c r="I339" i="21"/>
  <c r="E340" i="21"/>
  <c r="G340" i="21"/>
  <c r="H340" i="21"/>
  <c r="I340" i="21"/>
  <c r="E341" i="21"/>
  <c r="G341" i="21"/>
  <c r="H341" i="21"/>
  <c r="I341" i="21"/>
  <c r="E342" i="21"/>
  <c r="G342" i="21"/>
  <c r="H342" i="21"/>
  <c r="I342" i="21"/>
  <c r="E343" i="21"/>
  <c r="H343" i="21"/>
  <c r="I343" i="21"/>
  <c r="E344" i="21"/>
  <c r="G344" i="21"/>
  <c r="H344" i="21"/>
  <c r="I344" i="21"/>
  <c r="E345" i="21"/>
  <c r="G345" i="21"/>
  <c r="H345" i="21"/>
  <c r="I345" i="21"/>
  <c r="E346" i="21"/>
  <c r="G346" i="21"/>
  <c r="H346" i="21"/>
  <c r="I346" i="21"/>
  <c r="E347" i="21"/>
  <c r="G347" i="21"/>
  <c r="H347" i="21"/>
  <c r="I347" i="21"/>
  <c r="E348" i="21"/>
  <c r="G348" i="21"/>
  <c r="H348" i="21"/>
  <c r="I348" i="21"/>
  <c r="E349" i="21"/>
  <c r="G349" i="21"/>
  <c r="H349" i="21"/>
  <c r="I349" i="21"/>
  <c r="E350" i="21"/>
  <c r="G350" i="21"/>
  <c r="H350" i="21"/>
  <c r="I350" i="21"/>
  <c r="E351" i="21"/>
  <c r="G351" i="21"/>
  <c r="I351" i="21"/>
  <c r="E352" i="21"/>
  <c r="G352" i="21"/>
  <c r="H352" i="21"/>
  <c r="I352" i="21"/>
  <c r="E353" i="21"/>
  <c r="G353" i="21"/>
  <c r="I353" i="21"/>
  <c r="E354" i="21"/>
  <c r="G354" i="21"/>
  <c r="H354" i="21"/>
  <c r="I354" i="21"/>
  <c r="E355" i="21"/>
  <c r="G355" i="21"/>
  <c r="H355" i="21"/>
  <c r="I355" i="21"/>
  <c r="E356" i="21"/>
  <c r="G356" i="21"/>
  <c r="H356" i="21"/>
  <c r="I356" i="21"/>
  <c r="E357" i="21"/>
  <c r="G357" i="21"/>
  <c r="I357" i="21"/>
  <c r="E358" i="21"/>
  <c r="G358" i="21"/>
  <c r="H358" i="21"/>
  <c r="I358" i="21"/>
  <c r="E359" i="21"/>
  <c r="G359" i="21"/>
  <c r="I359" i="21"/>
  <c r="E360" i="21"/>
  <c r="G360" i="21"/>
  <c r="I360" i="21"/>
  <c r="E361" i="21"/>
  <c r="G361" i="21"/>
  <c r="I361" i="21"/>
  <c r="E362" i="21"/>
  <c r="G362" i="21"/>
  <c r="H362" i="21"/>
  <c r="I362" i="21"/>
  <c r="E363" i="21"/>
  <c r="G363" i="21"/>
  <c r="G370" i="21" s="1"/>
  <c r="H363" i="21"/>
  <c r="I363" i="21"/>
  <c r="E364" i="21"/>
  <c r="H364" i="21"/>
  <c r="I364" i="21"/>
  <c r="E365" i="21"/>
  <c r="H365" i="21"/>
  <c r="I365" i="21"/>
  <c r="E366" i="21"/>
  <c r="I366" i="21"/>
  <c r="E367" i="21"/>
  <c r="H367" i="21"/>
  <c r="I367" i="21"/>
  <c r="E368" i="21"/>
  <c r="H368" i="21"/>
  <c r="I368" i="21"/>
  <c r="E369" i="21"/>
  <c r="H369" i="21"/>
  <c r="I369" i="21"/>
  <c r="E370" i="21"/>
  <c r="H370" i="21"/>
  <c r="I370" i="21"/>
  <c r="E371" i="21"/>
  <c r="H371" i="21"/>
  <c r="I371" i="21"/>
  <c r="E372" i="21"/>
  <c r="H372" i="21"/>
  <c r="I372" i="21"/>
  <c r="E373" i="21"/>
  <c r="H373" i="21"/>
  <c r="I373" i="21"/>
  <c r="E374" i="21"/>
  <c r="H374" i="21"/>
  <c r="I374" i="21"/>
  <c r="E375" i="21"/>
  <c r="H375" i="21"/>
  <c r="I375" i="21"/>
  <c r="E376" i="21"/>
  <c r="H376" i="21"/>
  <c r="I376" i="21"/>
  <c r="E377" i="21"/>
  <c r="H377" i="21"/>
  <c r="I377" i="21"/>
  <c r="E378" i="21"/>
  <c r="H378" i="21"/>
  <c r="I378" i="21"/>
  <c r="E379" i="21"/>
  <c r="H379" i="21"/>
  <c r="I379" i="21"/>
  <c r="E380" i="21"/>
  <c r="H380" i="21"/>
  <c r="I380" i="21"/>
  <c r="E381" i="21"/>
  <c r="G381" i="21"/>
  <c r="H381" i="21"/>
  <c r="I381" i="21"/>
  <c r="I381" i="20"/>
  <c r="H381" i="20"/>
  <c r="G381" i="20"/>
  <c r="E381" i="20"/>
  <c r="I380" i="20"/>
  <c r="H380" i="20"/>
  <c r="E380" i="20"/>
  <c r="I379" i="20"/>
  <c r="H379" i="20"/>
  <c r="E379" i="20"/>
  <c r="I378" i="20"/>
  <c r="H378" i="20"/>
  <c r="E378" i="20"/>
  <c r="I377" i="20"/>
  <c r="H377" i="20"/>
  <c r="E377" i="20"/>
  <c r="I376" i="20"/>
  <c r="H376" i="20"/>
  <c r="E376" i="20"/>
  <c r="I375" i="20"/>
  <c r="H375" i="20"/>
  <c r="E375" i="20"/>
  <c r="I374" i="20"/>
  <c r="H374" i="20"/>
  <c r="E374" i="20"/>
  <c r="I373" i="20"/>
  <c r="H373" i="20"/>
  <c r="E373" i="20"/>
  <c r="I372" i="20"/>
  <c r="H372" i="20"/>
  <c r="E372" i="20"/>
  <c r="I371" i="20"/>
  <c r="H371" i="20"/>
  <c r="E371" i="20"/>
  <c r="I370" i="20"/>
  <c r="H370" i="20"/>
  <c r="E370" i="20"/>
  <c r="I369" i="20"/>
  <c r="H369" i="20"/>
  <c r="E369" i="20"/>
  <c r="I368" i="20"/>
  <c r="H368" i="20"/>
  <c r="E368" i="20"/>
  <c r="I367" i="20"/>
  <c r="H367" i="20"/>
  <c r="E367" i="20"/>
  <c r="I366" i="20"/>
  <c r="E366" i="20"/>
  <c r="I365" i="20"/>
  <c r="H365" i="20"/>
  <c r="E365" i="20"/>
  <c r="I364" i="20"/>
  <c r="H364" i="20"/>
  <c r="E364" i="20"/>
  <c r="I363" i="20"/>
  <c r="H363" i="20"/>
  <c r="G363" i="20"/>
  <c r="G365" i="20" s="1"/>
  <c r="E363" i="20"/>
  <c r="I362" i="20"/>
  <c r="H362" i="20"/>
  <c r="G362" i="20"/>
  <c r="E362" i="20"/>
  <c r="I361" i="20"/>
  <c r="G361" i="20"/>
  <c r="E361" i="20"/>
  <c r="I360" i="20"/>
  <c r="G360" i="20"/>
  <c r="E360" i="20"/>
  <c r="I359" i="20"/>
  <c r="G359" i="20"/>
  <c r="E359" i="20"/>
  <c r="I358" i="20"/>
  <c r="H358" i="20"/>
  <c r="G358" i="20"/>
  <c r="E358" i="20"/>
  <c r="I357" i="20"/>
  <c r="G357" i="20"/>
  <c r="E357" i="20"/>
  <c r="I356" i="20"/>
  <c r="H356" i="20"/>
  <c r="G356" i="20"/>
  <c r="E356" i="20"/>
  <c r="I355" i="20"/>
  <c r="H355" i="20"/>
  <c r="G355" i="20"/>
  <c r="E355" i="20"/>
  <c r="I354" i="20"/>
  <c r="H354" i="20"/>
  <c r="G354" i="20"/>
  <c r="E354" i="20"/>
  <c r="I353" i="20"/>
  <c r="G353" i="20"/>
  <c r="E353" i="20"/>
  <c r="I352" i="20"/>
  <c r="H352" i="20"/>
  <c r="G352" i="20"/>
  <c r="E352" i="20"/>
  <c r="I351" i="20"/>
  <c r="G351" i="20"/>
  <c r="E351" i="20"/>
  <c r="I350" i="20"/>
  <c r="H350" i="20"/>
  <c r="G350" i="20"/>
  <c r="E350" i="20"/>
  <c r="I349" i="20"/>
  <c r="H349" i="20"/>
  <c r="G349" i="20"/>
  <c r="E349" i="20"/>
  <c r="I348" i="20"/>
  <c r="H348" i="20"/>
  <c r="G348" i="20"/>
  <c r="E348" i="20"/>
  <c r="I347" i="20"/>
  <c r="H347" i="20"/>
  <c r="G347" i="20"/>
  <c r="E347" i="20"/>
  <c r="I346" i="20"/>
  <c r="H346" i="20"/>
  <c r="G346" i="20"/>
  <c r="E346" i="20"/>
  <c r="I345" i="20"/>
  <c r="H345" i="20"/>
  <c r="G345" i="20"/>
  <c r="E345" i="20"/>
  <c r="I344" i="20"/>
  <c r="H344" i="20"/>
  <c r="G344" i="20"/>
  <c r="E344" i="20"/>
  <c r="I343" i="20"/>
  <c r="H343" i="20"/>
  <c r="E343" i="20"/>
  <c r="I342" i="20"/>
  <c r="H342" i="20"/>
  <c r="G342" i="20"/>
  <c r="E342" i="20"/>
  <c r="I341" i="20"/>
  <c r="H341" i="20"/>
  <c r="G341" i="20"/>
  <c r="E341" i="20"/>
  <c r="I340" i="20"/>
  <c r="H340" i="20"/>
  <c r="G340" i="20"/>
  <c r="E340" i="20"/>
  <c r="I339" i="20"/>
  <c r="H339" i="20"/>
  <c r="G339" i="20"/>
  <c r="E339" i="20"/>
  <c r="I338" i="20"/>
  <c r="H338" i="20"/>
  <c r="G338" i="20"/>
  <c r="E338" i="20"/>
  <c r="I337" i="20"/>
  <c r="H337" i="20"/>
  <c r="G337" i="20"/>
  <c r="E337" i="20"/>
  <c r="I336" i="20"/>
  <c r="H336" i="20"/>
  <c r="G336" i="20"/>
  <c r="E336" i="20"/>
  <c r="I335" i="20"/>
  <c r="H335" i="20"/>
  <c r="G335" i="20"/>
  <c r="E335" i="20"/>
  <c r="I334" i="20"/>
  <c r="H334" i="20"/>
  <c r="G334" i="20"/>
  <c r="E334" i="20"/>
  <c r="I333" i="20"/>
  <c r="H333" i="20"/>
  <c r="G333" i="20"/>
  <c r="E333" i="20"/>
  <c r="I332" i="20"/>
  <c r="H332" i="20"/>
  <c r="G332" i="20"/>
  <c r="E332" i="20"/>
  <c r="I331" i="20"/>
  <c r="H331" i="20"/>
  <c r="G331" i="20"/>
  <c r="E331" i="20"/>
  <c r="I330" i="20"/>
  <c r="H330" i="20"/>
  <c r="G330" i="20"/>
  <c r="E330" i="20"/>
  <c r="I329" i="20"/>
  <c r="H329" i="20"/>
  <c r="G329" i="20"/>
  <c r="E329" i="20"/>
  <c r="I328" i="20"/>
  <c r="H328" i="20"/>
  <c r="G328" i="20"/>
  <c r="E328" i="20"/>
  <c r="I327" i="20"/>
  <c r="H327" i="20"/>
  <c r="G327" i="20"/>
  <c r="E327" i="20"/>
  <c r="I326" i="20"/>
  <c r="H326" i="20"/>
  <c r="G326" i="20"/>
  <c r="E326" i="20"/>
  <c r="I325" i="20"/>
  <c r="G325" i="20"/>
  <c r="E325" i="20"/>
  <c r="I324" i="20"/>
  <c r="G324" i="20"/>
  <c r="E324" i="20"/>
  <c r="I323" i="20"/>
  <c r="G323" i="20"/>
  <c r="E323" i="20"/>
  <c r="I322" i="20"/>
  <c r="G322" i="20"/>
  <c r="E322" i="20"/>
  <c r="I321" i="20"/>
  <c r="G321" i="20"/>
  <c r="E321" i="20"/>
  <c r="I320" i="20"/>
  <c r="G320" i="20"/>
  <c r="E320" i="20"/>
  <c r="I319" i="20"/>
  <c r="H319" i="20"/>
  <c r="G319" i="20"/>
  <c r="E319" i="20"/>
  <c r="I318" i="20"/>
  <c r="H318" i="20"/>
  <c r="G318" i="20"/>
  <c r="E318" i="20"/>
  <c r="I317" i="20"/>
  <c r="H317" i="20"/>
  <c r="G317" i="20"/>
  <c r="E317" i="20"/>
  <c r="I316" i="20"/>
  <c r="H316" i="20"/>
  <c r="G316" i="20"/>
  <c r="E316" i="20"/>
  <c r="I315" i="20"/>
  <c r="H315" i="20"/>
  <c r="G315" i="20"/>
  <c r="E315" i="20"/>
  <c r="I314" i="20"/>
  <c r="G314" i="20"/>
  <c r="E314" i="20"/>
  <c r="I313" i="20"/>
  <c r="H313" i="20"/>
  <c r="G313" i="20"/>
  <c r="E313" i="20"/>
  <c r="I312" i="20"/>
  <c r="H312" i="20"/>
  <c r="G312" i="20"/>
  <c r="E312" i="20"/>
  <c r="I311" i="20"/>
  <c r="H311" i="20"/>
  <c r="G311" i="20"/>
  <c r="E311" i="20"/>
  <c r="I310" i="20"/>
  <c r="H310" i="20"/>
  <c r="G310" i="20"/>
  <c r="E310" i="20"/>
  <c r="I309" i="20"/>
  <c r="G309" i="20"/>
  <c r="E309" i="20"/>
  <c r="I308" i="20"/>
  <c r="H308" i="20"/>
  <c r="G308" i="20"/>
  <c r="E308" i="20"/>
  <c r="I307" i="20"/>
  <c r="H307" i="20"/>
  <c r="G307" i="20"/>
  <c r="E307" i="20"/>
  <c r="I306" i="20"/>
  <c r="H306" i="20"/>
  <c r="G306" i="20"/>
  <c r="E306" i="20"/>
  <c r="I305" i="20"/>
  <c r="H305" i="20"/>
  <c r="G305" i="20"/>
  <c r="E305" i="20"/>
  <c r="I304" i="20"/>
  <c r="H304" i="20"/>
  <c r="G304" i="20"/>
  <c r="E304" i="20"/>
  <c r="I303" i="20"/>
  <c r="G303" i="20"/>
  <c r="E303" i="20"/>
  <c r="I302" i="20"/>
  <c r="H302" i="20"/>
  <c r="G302" i="20"/>
  <c r="E302" i="20"/>
  <c r="I301" i="20"/>
  <c r="G301" i="20"/>
  <c r="E301" i="20"/>
  <c r="I300" i="20"/>
  <c r="G300" i="20"/>
  <c r="E300" i="20"/>
  <c r="I299" i="20"/>
  <c r="H299" i="20"/>
  <c r="G299" i="20"/>
  <c r="E299" i="20"/>
  <c r="I298" i="20"/>
  <c r="H298" i="20"/>
  <c r="G298" i="20"/>
  <c r="E298" i="20"/>
  <c r="I297" i="20"/>
  <c r="H297" i="20"/>
  <c r="G297" i="20"/>
  <c r="E297" i="20"/>
  <c r="I296" i="20"/>
  <c r="H296" i="20"/>
  <c r="G296" i="20"/>
  <c r="E296" i="20"/>
  <c r="I295" i="20"/>
  <c r="H295" i="20"/>
  <c r="G295" i="20"/>
  <c r="E295" i="20"/>
  <c r="I294" i="20"/>
  <c r="H294" i="20"/>
  <c r="G294" i="20"/>
  <c r="E294" i="20"/>
  <c r="I293" i="20"/>
  <c r="G293" i="20"/>
  <c r="E293" i="20"/>
  <c r="I292" i="20"/>
  <c r="H292" i="20"/>
  <c r="G292" i="20"/>
  <c r="E292" i="20"/>
  <c r="I291" i="20"/>
  <c r="G291" i="20"/>
  <c r="E291" i="20"/>
  <c r="I290" i="20"/>
  <c r="H290" i="20"/>
  <c r="G290" i="20"/>
  <c r="E290" i="20"/>
  <c r="I289" i="20"/>
  <c r="H289" i="20"/>
  <c r="G289" i="20"/>
  <c r="E289" i="20"/>
  <c r="I288" i="20"/>
  <c r="H288" i="20"/>
  <c r="G288" i="20"/>
  <c r="E288" i="20"/>
  <c r="I287" i="20"/>
  <c r="H287" i="20"/>
  <c r="G287" i="20"/>
  <c r="E287" i="20"/>
  <c r="I286" i="20"/>
  <c r="H286" i="20"/>
  <c r="G286" i="20"/>
  <c r="E286" i="20"/>
  <c r="I285" i="20"/>
  <c r="G285" i="20"/>
  <c r="E285" i="20"/>
  <c r="I284" i="20"/>
  <c r="G284" i="20"/>
  <c r="E284" i="20"/>
  <c r="I283" i="20"/>
  <c r="H283" i="20"/>
  <c r="G283" i="20"/>
  <c r="E283" i="20"/>
  <c r="I282" i="20"/>
  <c r="H282" i="20"/>
  <c r="G282" i="20"/>
  <c r="E282" i="20"/>
  <c r="I281" i="20"/>
  <c r="H281" i="20"/>
  <c r="E281" i="20"/>
  <c r="I280" i="20"/>
  <c r="G280" i="20"/>
  <c r="E280" i="20"/>
  <c r="I279" i="20"/>
  <c r="H279" i="20"/>
  <c r="G279" i="20"/>
  <c r="E279" i="20"/>
  <c r="I278" i="20"/>
  <c r="H278" i="20"/>
  <c r="E278" i="20"/>
  <c r="I277" i="20"/>
  <c r="H277" i="20"/>
  <c r="E277" i="20"/>
  <c r="I276" i="20"/>
  <c r="G276" i="20"/>
  <c r="E276" i="20"/>
  <c r="I275" i="20"/>
  <c r="G275" i="20"/>
  <c r="E275" i="20"/>
  <c r="I274" i="20"/>
  <c r="H274" i="20"/>
  <c r="G274" i="20"/>
  <c r="E274" i="20"/>
  <c r="I273" i="20"/>
  <c r="H273" i="20"/>
  <c r="G273" i="20"/>
  <c r="E273" i="20"/>
  <c r="I272" i="20"/>
  <c r="H272" i="20"/>
  <c r="G272" i="20"/>
  <c r="E272" i="20"/>
  <c r="I271" i="20"/>
  <c r="H271" i="20"/>
  <c r="G271" i="20"/>
  <c r="E271" i="20"/>
  <c r="I270" i="20"/>
  <c r="H270" i="20"/>
  <c r="G270" i="20"/>
  <c r="E270" i="20"/>
  <c r="I269" i="20"/>
  <c r="H269" i="20"/>
  <c r="E269" i="20"/>
  <c r="I268" i="20"/>
  <c r="G268" i="20"/>
  <c r="E268" i="20"/>
  <c r="I267" i="20"/>
  <c r="G267" i="20"/>
  <c r="E267" i="20"/>
  <c r="I266" i="20"/>
  <c r="G266" i="20"/>
  <c r="E266" i="20"/>
  <c r="I265" i="20"/>
  <c r="G265" i="20"/>
  <c r="E265" i="20"/>
  <c r="I264" i="20"/>
  <c r="H264" i="20"/>
  <c r="G264" i="20"/>
  <c r="E264" i="20"/>
  <c r="I263" i="20"/>
  <c r="G263" i="20"/>
  <c r="E263" i="20"/>
  <c r="I262" i="20"/>
  <c r="G262" i="20"/>
  <c r="E262" i="20"/>
  <c r="I261" i="20"/>
  <c r="H261" i="20"/>
  <c r="G261" i="20"/>
  <c r="E261" i="20"/>
  <c r="I260" i="20"/>
  <c r="H260" i="20"/>
  <c r="G260" i="20"/>
  <c r="E260" i="20"/>
  <c r="I259" i="20"/>
  <c r="H259" i="20"/>
  <c r="G259" i="20"/>
  <c r="E259" i="20"/>
  <c r="I258" i="20"/>
  <c r="H258" i="20"/>
  <c r="G258" i="20"/>
  <c r="E258" i="20"/>
  <c r="I257" i="20"/>
  <c r="H257" i="20"/>
  <c r="G257" i="20"/>
  <c r="E257" i="20"/>
  <c r="I256" i="20"/>
  <c r="H256" i="20"/>
  <c r="G256" i="20"/>
  <c r="E256" i="20"/>
  <c r="I255" i="20"/>
  <c r="H255" i="20"/>
  <c r="E255" i="20"/>
  <c r="I254" i="20"/>
  <c r="G254" i="20"/>
  <c r="E254" i="20"/>
  <c r="I253" i="20"/>
  <c r="H253" i="20"/>
  <c r="G253" i="20"/>
  <c r="E253" i="20"/>
  <c r="I252" i="20"/>
  <c r="H252" i="20"/>
  <c r="G252" i="20"/>
  <c r="E252" i="20"/>
  <c r="I251" i="20"/>
  <c r="H251" i="20"/>
  <c r="G251" i="20"/>
  <c r="E251" i="20"/>
  <c r="I250" i="20"/>
  <c r="G250" i="20"/>
  <c r="E250" i="20"/>
  <c r="I249" i="20"/>
  <c r="G249" i="20"/>
  <c r="E249" i="20"/>
  <c r="I248" i="20"/>
  <c r="H248" i="20"/>
  <c r="G248" i="20"/>
  <c r="E248" i="20"/>
  <c r="I247" i="20"/>
  <c r="G247" i="20"/>
  <c r="E247" i="20"/>
  <c r="I246" i="20"/>
  <c r="H246" i="20"/>
  <c r="G246" i="20"/>
  <c r="E246" i="20"/>
  <c r="I245" i="20"/>
  <c r="G245" i="20"/>
  <c r="E245" i="20"/>
  <c r="I244" i="20"/>
  <c r="H244" i="20"/>
  <c r="G244" i="20"/>
  <c r="E244" i="20"/>
  <c r="I243" i="20"/>
  <c r="H243" i="20"/>
  <c r="G243" i="20"/>
  <c r="E243" i="20"/>
  <c r="I242" i="20"/>
  <c r="H242" i="20"/>
  <c r="G242" i="20"/>
  <c r="E242" i="20"/>
  <c r="I241" i="20"/>
  <c r="H241" i="20"/>
  <c r="G241" i="20"/>
  <c r="E241" i="20"/>
  <c r="I240" i="20"/>
  <c r="H240" i="20"/>
  <c r="G240" i="20"/>
  <c r="E240" i="20"/>
  <c r="I239" i="20"/>
  <c r="H239" i="20"/>
  <c r="G239" i="20"/>
  <c r="E239" i="20"/>
  <c r="I238" i="20"/>
  <c r="H238" i="20"/>
  <c r="G238" i="20"/>
  <c r="E238" i="20"/>
  <c r="I237" i="20"/>
  <c r="H237" i="20"/>
  <c r="G237" i="20"/>
  <c r="E237" i="20"/>
  <c r="I236" i="20"/>
  <c r="H236" i="20"/>
  <c r="G236" i="20"/>
  <c r="E236" i="20"/>
  <c r="I235" i="20"/>
  <c r="H235" i="20"/>
  <c r="G235" i="20"/>
  <c r="E235" i="20"/>
  <c r="I234" i="20"/>
  <c r="H234" i="20"/>
  <c r="E234" i="20"/>
  <c r="I233" i="20"/>
  <c r="H233" i="20"/>
  <c r="G233" i="20"/>
  <c r="E233" i="20"/>
  <c r="I232" i="20"/>
  <c r="H232" i="20"/>
  <c r="E232" i="20"/>
  <c r="I231" i="20"/>
  <c r="H231" i="20"/>
  <c r="G231" i="20"/>
  <c r="E231" i="20"/>
  <c r="I230" i="20"/>
  <c r="H230" i="20"/>
  <c r="G230" i="20"/>
  <c r="E230" i="20"/>
  <c r="I229" i="20"/>
  <c r="H229" i="20"/>
  <c r="G229" i="20"/>
  <c r="E229" i="20"/>
  <c r="I228" i="20"/>
  <c r="H228" i="20"/>
  <c r="G228" i="20"/>
  <c r="E228" i="20"/>
  <c r="I227" i="20"/>
  <c r="H227" i="20"/>
  <c r="G227" i="20"/>
  <c r="E227" i="20"/>
  <c r="I226" i="20"/>
  <c r="H226" i="20"/>
  <c r="G226" i="20"/>
  <c r="E226" i="20"/>
  <c r="I221" i="20"/>
  <c r="H221" i="20"/>
  <c r="E221" i="20"/>
  <c r="I220" i="20"/>
  <c r="H220" i="20"/>
  <c r="G220" i="20"/>
  <c r="E220" i="20"/>
  <c r="I219" i="20"/>
  <c r="H219" i="20"/>
  <c r="G219" i="20"/>
  <c r="E219" i="20"/>
  <c r="I218" i="20"/>
  <c r="H218" i="20"/>
  <c r="G218" i="20"/>
  <c r="E218" i="20"/>
  <c r="I217" i="20"/>
  <c r="H217" i="20"/>
  <c r="G217" i="20"/>
  <c r="E217" i="20"/>
  <c r="I216" i="20"/>
  <c r="H216" i="20"/>
  <c r="G216" i="20"/>
  <c r="E216" i="20"/>
  <c r="I215" i="20"/>
  <c r="H215" i="20"/>
  <c r="G215" i="20"/>
  <c r="E215" i="20"/>
  <c r="I214" i="20"/>
  <c r="H214" i="20"/>
  <c r="G214" i="20"/>
  <c r="E214" i="20"/>
  <c r="I213" i="20"/>
  <c r="H213" i="20"/>
  <c r="G213" i="20"/>
  <c r="E213" i="20"/>
  <c r="I212" i="20"/>
  <c r="H212" i="20"/>
  <c r="G212" i="20"/>
  <c r="E212" i="20"/>
  <c r="I211" i="20"/>
  <c r="G211" i="20"/>
  <c r="E211" i="20"/>
  <c r="I210" i="20"/>
  <c r="G210" i="20"/>
  <c r="E210" i="20"/>
  <c r="I209" i="20"/>
  <c r="G209" i="20"/>
  <c r="E209" i="20"/>
  <c r="I208" i="20"/>
  <c r="H208" i="20"/>
  <c r="G208" i="20"/>
  <c r="E208" i="20"/>
  <c r="I207" i="20"/>
  <c r="H207" i="20"/>
  <c r="G207" i="20"/>
  <c r="E207" i="20"/>
  <c r="I206" i="20"/>
  <c r="H206" i="20"/>
  <c r="G206" i="20"/>
  <c r="E206" i="20"/>
  <c r="I205" i="20"/>
  <c r="G205" i="20"/>
  <c r="E205" i="20"/>
  <c r="I204" i="20"/>
  <c r="G204" i="20"/>
  <c r="E204" i="20"/>
  <c r="I203" i="20"/>
  <c r="G203" i="20"/>
  <c r="E203" i="20"/>
  <c r="I202" i="20"/>
  <c r="H202" i="20"/>
  <c r="G202" i="20"/>
  <c r="E202" i="20"/>
  <c r="I201" i="20"/>
  <c r="H201" i="20"/>
  <c r="G201" i="20"/>
  <c r="E201" i="20"/>
  <c r="I200" i="20"/>
  <c r="H200" i="20"/>
  <c r="G200" i="20"/>
  <c r="E200" i="20"/>
  <c r="I199" i="20"/>
  <c r="H199" i="20"/>
  <c r="G199" i="20"/>
  <c r="E199" i="20"/>
  <c r="I198" i="20"/>
  <c r="H198" i="20"/>
  <c r="G198" i="20"/>
  <c r="E198" i="20"/>
  <c r="I197" i="20"/>
  <c r="H197" i="20"/>
  <c r="G197" i="20"/>
  <c r="E197" i="20"/>
  <c r="I196" i="20"/>
  <c r="H196" i="20"/>
  <c r="G196" i="20"/>
  <c r="E196" i="20"/>
  <c r="I195" i="20"/>
  <c r="H195" i="20"/>
  <c r="G195" i="20"/>
  <c r="E195" i="20"/>
  <c r="I194" i="20"/>
  <c r="H194" i="20"/>
  <c r="G194" i="20"/>
  <c r="E194" i="20"/>
  <c r="I193" i="20"/>
  <c r="H193" i="20"/>
  <c r="G193" i="20"/>
  <c r="E193" i="20"/>
  <c r="I192" i="20"/>
  <c r="H192" i="20"/>
  <c r="G192" i="20"/>
  <c r="E192" i="20"/>
  <c r="I191" i="20"/>
  <c r="H191" i="20"/>
  <c r="G191" i="20"/>
  <c r="E191" i="20"/>
  <c r="I190" i="20"/>
  <c r="H190" i="20"/>
  <c r="G190" i="20"/>
  <c r="E190" i="20"/>
  <c r="I189" i="20"/>
  <c r="H189" i="20"/>
  <c r="G189" i="20"/>
  <c r="E189" i="20"/>
  <c r="I188" i="20"/>
  <c r="H188" i="20"/>
  <c r="G188" i="20"/>
  <c r="E188" i="20"/>
  <c r="I187" i="20"/>
  <c r="H187" i="20"/>
  <c r="G187" i="20"/>
  <c r="E187" i="20"/>
  <c r="I186" i="20"/>
  <c r="H186" i="20"/>
  <c r="G186" i="20"/>
  <c r="E186" i="20"/>
  <c r="I185" i="20"/>
  <c r="H185" i="20"/>
  <c r="G185" i="20"/>
  <c r="E185" i="20"/>
  <c r="I184" i="20"/>
  <c r="H184" i="20"/>
  <c r="G184" i="20"/>
  <c r="E184" i="20"/>
  <c r="I183" i="20"/>
  <c r="H183" i="20"/>
  <c r="G183" i="20"/>
  <c r="E183" i="20"/>
  <c r="I182" i="20"/>
  <c r="H182" i="20"/>
  <c r="G182" i="20"/>
  <c r="E182" i="20"/>
  <c r="I181" i="20"/>
  <c r="H181" i="20"/>
  <c r="G181" i="20"/>
  <c r="E181" i="20"/>
  <c r="I180" i="20"/>
  <c r="H180" i="20"/>
  <c r="G180" i="20"/>
  <c r="E180" i="20"/>
  <c r="I179" i="20"/>
  <c r="H179" i="20"/>
  <c r="G179" i="20"/>
  <c r="E179" i="20"/>
  <c r="I178" i="20"/>
  <c r="H178" i="20"/>
  <c r="G178" i="20"/>
  <c r="E178" i="20"/>
  <c r="I177" i="20"/>
  <c r="H177" i="20"/>
  <c r="G177" i="20"/>
  <c r="E177" i="20"/>
  <c r="I176" i="20"/>
  <c r="H176" i="20"/>
  <c r="G176" i="20"/>
  <c r="E176" i="20"/>
  <c r="I175" i="20"/>
  <c r="H175" i="20"/>
  <c r="G175" i="20"/>
  <c r="E175" i="20"/>
  <c r="I174" i="20"/>
  <c r="H174" i="20"/>
  <c r="G174" i="20"/>
  <c r="E174" i="20"/>
  <c r="I173" i="20"/>
  <c r="H173" i="20"/>
  <c r="G173" i="20"/>
  <c r="E173" i="20"/>
  <c r="I172" i="20"/>
  <c r="H172" i="20"/>
  <c r="G172" i="20"/>
  <c r="E172" i="20"/>
  <c r="I171" i="20"/>
  <c r="H171" i="20"/>
  <c r="G171" i="20"/>
  <c r="E171" i="20"/>
  <c r="I170" i="20"/>
  <c r="H170" i="20"/>
  <c r="G170" i="20"/>
  <c r="E170" i="20"/>
  <c r="I169" i="20"/>
  <c r="H169" i="20"/>
  <c r="G169" i="20"/>
  <c r="E169" i="20"/>
  <c r="I168" i="20"/>
  <c r="H168" i="20"/>
  <c r="G168" i="20"/>
  <c r="E168" i="20"/>
  <c r="I167" i="20"/>
  <c r="H167" i="20"/>
  <c r="G167" i="20"/>
  <c r="E167" i="20"/>
  <c r="I166" i="20"/>
  <c r="H166" i="20"/>
  <c r="G166" i="20"/>
  <c r="E166" i="20"/>
  <c r="I165" i="20"/>
  <c r="H165" i="20"/>
  <c r="G165" i="20"/>
  <c r="E165" i="20"/>
  <c r="I164" i="20"/>
  <c r="H164" i="20"/>
  <c r="G164" i="20"/>
  <c r="E164" i="20"/>
  <c r="I163" i="20"/>
  <c r="H163" i="20"/>
  <c r="G163" i="20"/>
  <c r="E163" i="20"/>
  <c r="I162" i="20"/>
  <c r="H162" i="20"/>
  <c r="G162" i="20"/>
  <c r="E162" i="20"/>
  <c r="I161" i="20"/>
  <c r="H161" i="20"/>
  <c r="G161" i="20"/>
  <c r="E161" i="20"/>
  <c r="I160" i="20"/>
  <c r="H160" i="20"/>
  <c r="G160" i="20"/>
  <c r="E160" i="20"/>
  <c r="I159" i="20"/>
  <c r="H159" i="20"/>
  <c r="G159" i="20"/>
  <c r="E159" i="20"/>
  <c r="I158" i="20"/>
  <c r="H158" i="20"/>
  <c r="G158" i="20"/>
  <c r="E158" i="20"/>
  <c r="I157" i="20"/>
  <c r="H157" i="20"/>
  <c r="G157" i="20"/>
  <c r="E157" i="20"/>
  <c r="I156" i="20"/>
  <c r="H156" i="20"/>
  <c r="G156" i="20"/>
  <c r="E156" i="20"/>
  <c r="I155" i="20"/>
  <c r="H155" i="20"/>
  <c r="G155" i="20"/>
  <c r="E155" i="20"/>
  <c r="I154" i="20"/>
  <c r="H154" i="20"/>
  <c r="G154" i="20"/>
  <c r="E154" i="20"/>
  <c r="I153" i="20"/>
  <c r="H153" i="20"/>
  <c r="G153" i="20"/>
  <c r="E153" i="20"/>
  <c r="I152" i="20"/>
  <c r="H152" i="20"/>
  <c r="G152" i="20"/>
  <c r="E152" i="20"/>
  <c r="I151" i="20"/>
  <c r="H151" i="20"/>
  <c r="G151" i="20"/>
  <c r="E151" i="20"/>
  <c r="I150" i="20"/>
  <c r="H150" i="20"/>
  <c r="G150" i="20"/>
  <c r="E150" i="20"/>
  <c r="I149" i="20"/>
  <c r="H149" i="20"/>
  <c r="G149" i="20"/>
  <c r="E149" i="20"/>
  <c r="I148" i="20"/>
  <c r="H148" i="20"/>
  <c r="G148" i="20"/>
  <c r="E148" i="20"/>
  <c r="I147" i="20"/>
  <c r="H147" i="20"/>
  <c r="G147" i="20"/>
  <c r="E147" i="20"/>
  <c r="I146" i="20"/>
  <c r="H146" i="20"/>
  <c r="G146" i="20"/>
  <c r="E146" i="20"/>
  <c r="I145" i="20"/>
  <c r="H145" i="20"/>
  <c r="G145" i="20"/>
  <c r="E145" i="20"/>
  <c r="I144" i="20"/>
  <c r="H144" i="20"/>
  <c r="G144" i="20"/>
  <c r="E144" i="20"/>
  <c r="I143" i="20"/>
  <c r="H143" i="20"/>
  <c r="G143" i="20"/>
  <c r="E143" i="20"/>
  <c r="I142" i="20"/>
  <c r="H142" i="20"/>
  <c r="G142" i="20"/>
  <c r="E142" i="20"/>
  <c r="I141" i="20"/>
  <c r="H141" i="20"/>
  <c r="G141" i="20"/>
  <c r="E141" i="20"/>
  <c r="I140" i="20"/>
  <c r="H140" i="20"/>
  <c r="G140" i="20"/>
  <c r="E140" i="20"/>
  <c r="I139" i="20"/>
  <c r="H139" i="20"/>
  <c r="G139" i="20"/>
  <c r="E139" i="20"/>
  <c r="I138" i="20"/>
  <c r="H138" i="20"/>
  <c r="G138" i="20"/>
  <c r="E138" i="20"/>
  <c r="I137" i="20"/>
  <c r="H137" i="20"/>
  <c r="G137" i="20"/>
  <c r="E137" i="20"/>
  <c r="I136" i="20"/>
  <c r="H136" i="20"/>
  <c r="G136" i="20"/>
  <c r="E136" i="20"/>
  <c r="I135" i="20"/>
  <c r="H135" i="20"/>
  <c r="E135" i="20"/>
  <c r="I134" i="20"/>
  <c r="H134" i="20"/>
  <c r="G134" i="20"/>
  <c r="E134" i="20"/>
  <c r="I133" i="20"/>
  <c r="H133" i="20"/>
  <c r="G133" i="20"/>
  <c r="E133" i="20"/>
  <c r="I132" i="20"/>
  <c r="H132" i="20"/>
  <c r="G132" i="20"/>
  <c r="E132" i="20"/>
  <c r="I131" i="20"/>
  <c r="H131" i="20"/>
  <c r="G131" i="20"/>
  <c r="E131" i="20"/>
  <c r="I130" i="20"/>
  <c r="H130" i="20"/>
  <c r="G130" i="20"/>
  <c r="E130" i="20"/>
  <c r="I129" i="20"/>
  <c r="H129" i="20"/>
  <c r="G129" i="20"/>
  <c r="E129" i="20"/>
  <c r="I128" i="20"/>
  <c r="H128" i="20"/>
  <c r="G128" i="20"/>
  <c r="E128" i="20"/>
  <c r="I127" i="20"/>
  <c r="H127" i="20"/>
  <c r="E127" i="20"/>
  <c r="I126" i="20"/>
  <c r="H126" i="20"/>
  <c r="E126" i="20"/>
  <c r="I125" i="20"/>
  <c r="H125" i="20"/>
  <c r="E125" i="20"/>
  <c r="I124" i="20"/>
  <c r="H124" i="20"/>
  <c r="G124" i="20"/>
  <c r="E124" i="20"/>
  <c r="I123" i="20"/>
  <c r="G123" i="20"/>
  <c r="E123" i="20"/>
  <c r="I122" i="20"/>
  <c r="G122" i="20"/>
  <c r="E122" i="20"/>
  <c r="I121" i="20"/>
  <c r="H121" i="20"/>
  <c r="G121" i="20"/>
  <c r="E121" i="20"/>
  <c r="I120" i="20"/>
  <c r="H120" i="20"/>
  <c r="G120" i="20"/>
  <c r="E120" i="20"/>
  <c r="I119" i="20"/>
  <c r="H119" i="20"/>
  <c r="G119" i="20"/>
  <c r="E119" i="20"/>
  <c r="I118" i="20"/>
  <c r="H118" i="20"/>
  <c r="G118" i="20"/>
  <c r="E118" i="20"/>
  <c r="I117" i="20"/>
  <c r="G117" i="20"/>
  <c r="E117" i="20"/>
  <c r="I116" i="20"/>
  <c r="H116" i="20"/>
  <c r="G116" i="20"/>
  <c r="E116" i="20"/>
  <c r="I115" i="20"/>
  <c r="G115" i="20"/>
  <c r="E115" i="20"/>
  <c r="I114" i="20"/>
  <c r="H114" i="20"/>
  <c r="G114" i="20"/>
  <c r="E114" i="20"/>
  <c r="I113" i="20"/>
  <c r="H113" i="20"/>
  <c r="G113" i="20"/>
  <c r="E113" i="20"/>
  <c r="I112" i="20"/>
  <c r="H112" i="20"/>
  <c r="E112" i="20"/>
  <c r="I111" i="20"/>
  <c r="H111" i="20"/>
  <c r="E111" i="20"/>
  <c r="I110" i="20"/>
  <c r="H110" i="20"/>
  <c r="E110" i="20"/>
  <c r="I109" i="20"/>
  <c r="H109" i="20"/>
  <c r="E109" i="20"/>
  <c r="I108" i="20"/>
  <c r="H108" i="20"/>
  <c r="G108" i="20"/>
  <c r="E108" i="20"/>
  <c r="I107" i="20"/>
  <c r="H107" i="20"/>
  <c r="E107" i="20"/>
  <c r="I106" i="20"/>
  <c r="H106" i="20"/>
  <c r="G106" i="20"/>
  <c r="E106" i="20"/>
  <c r="I105" i="20"/>
  <c r="H105" i="20"/>
  <c r="E105" i="20"/>
  <c r="I104" i="20"/>
  <c r="G104" i="20"/>
  <c r="E104" i="20"/>
  <c r="I103" i="20"/>
  <c r="G103" i="20"/>
  <c r="E103" i="20"/>
  <c r="I102" i="20"/>
  <c r="H102" i="20"/>
  <c r="G102" i="20"/>
  <c r="E102" i="20"/>
  <c r="I101" i="20"/>
  <c r="H101" i="20"/>
  <c r="G101" i="20"/>
  <c r="E101" i="20"/>
  <c r="I100" i="20"/>
  <c r="H100" i="20"/>
  <c r="G100" i="20"/>
  <c r="E100" i="20"/>
  <c r="I99" i="20"/>
  <c r="H99" i="20"/>
  <c r="G99" i="20"/>
  <c r="E99" i="20"/>
  <c r="I98" i="20"/>
  <c r="G98" i="20"/>
  <c r="E98" i="20"/>
  <c r="I97" i="20"/>
  <c r="H97" i="20"/>
  <c r="G97" i="20"/>
  <c r="E97" i="20"/>
  <c r="I96" i="20"/>
  <c r="H96" i="20"/>
  <c r="G96" i="20"/>
  <c r="E96" i="20"/>
  <c r="I95" i="20"/>
  <c r="H95" i="20"/>
  <c r="G95" i="20"/>
  <c r="E95" i="20"/>
  <c r="I94" i="20"/>
  <c r="H94" i="20"/>
  <c r="G94" i="20"/>
  <c r="E94" i="20"/>
  <c r="I93" i="20"/>
  <c r="H93" i="20"/>
  <c r="G93" i="20"/>
  <c r="E93" i="20"/>
  <c r="I92" i="20"/>
  <c r="H92" i="20"/>
  <c r="G92" i="20"/>
  <c r="E92" i="20"/>
  <c r="I91" i="20"/>
  <c r="G91" i="20"/>
  <c r="E91" i="20"/>
  <c r="I90" i="20"/>
  <c r="H90" i="20"/>
  <c r="E90" i="20"/>
  <c r="I89" i="20"/>
  <c r="H89" i="20"/>
  <c r="G89" i="20"/>
  <c r="E89" i="20"/>
  <c r="I88" i="20"/>
  <c r="H88" i="20"/>
  <c r="E88" i="20"/>
  <c r="I87" i="20"/>
  <c r="H87" i="20"/>
  <c r="G87" i="20"/>
  <c r="E87" i="20"/>
  <c r="I86" i="20"/>
  <c r="H86" i="20"/>
  <c r="E86" i="20"/>
  <c r="I85" i="20"/>
  <c r="H85" i="20"/>
  <c r="E85" i="20"/>
  <c r="I84" i="20"/>
  <c r="H84" i="20"/>
  <c r="G84" i="20"/>
  <c r="E84" i="20"/>
  <c r="I83" i="20"/>
  <c r="H83" i="20"/>
  <c r="G83" i="20"/>
  <c r="E83" i="20"/>
  <c r="I76" i="20"/>
  <c r="H76" i="20"/>
  <c r="G76" i="20"/>
  <c r="E76" i="20"/>
  <c r="I75" i="20"/>
  <c r="H75" i="20"/>
  <c r="G75" i="20"/>
  <c r="E75" i="20"/>
  <c r="I74" i="20"/>
  <c r="H74" i="20"/>
  <c r="E74" i="20"/>
  <c r="I73" i="20"/>
  <c r="H73" i="20"/>
  <c r="G73" i="20"/>
  <c r="E73" i="20"/>
  <c r="I72" i="20"/>
  <c r="H72" i="20"/>
  <c r="G72" i="20"/>
  <c r="E72" i="20"/>
  <c r="I71" i="20"/>
  <c r="H71" i="20"/>
  <c r="G71" i="20"/>
  <c r="E71" i="20"/>
  <c r="I70" i="20"/>
  <c r="H70" i="20"/>
  <c r="G70" i="20"/>
  <c r="E70" i="20"/>
  <c r="I69" i="20"/>
  <c r="H69" i="20"/>
  <c r="G69" i="20"/>
  <c r="E69" i="20"/>
  <c r="I68" i="20"/>
  <c r="H68" i="20"/>
  <c r="G68" i="20"/>
  <c r="E68" i="20"/>
  <c r="I67" i="20"/>
  <c r="H67" i="20"/>
  <c r="G67" i="20"/>
  <c r="E67" i="20"/>
  <c r="I66" i="20"/>
  <c r="H66" i="20"/>
  <c r="G66" i="20"/>
  <c r="E66" i="20"/>
  <c r="I65" i="20"/>
  <c r="H65" i="20"/>
  <c r="G65" i="20"/>
  <c r="E65" i="20"/>
  <c r="I64" i="20"/>
  <c r="H64" i="20"/>
  <c r="G64" i="20"/>
  <c r="E64" i="20"/>
  <c r="I63" i="20"/>
  <c r="H63" i="20"/>
  <c r="G63" i="20"/>
  <c r="E63" i="20"/>
  <c r="I62" i="20"/>
  <c r="H62" i="20"/>
  <c r="G62" i="20"/>
  <c r="E62" i="20"/>
  <c r="I61" i="20"/>
  <c r="H61" i="20"/>
  <c r="G61" i="20"/>
  <c r="E61" i="20"/>
  <c r="I60" i="20"/>
  <c r="H60" i="20"/>
  <c r="G60" i="20"/>
  <c r="E60" i="20"/>
  <c r="I59" i="20"/>
  <c r="H59" i="20"/>
  <c r="G59" i="20"/>
  <c r="E59" i="20"/>
  <c r="I58" i="20"/>
  <c r="H58" i="20"/>
  <c r="G58" i="20"/>
  <c r="E58" i="20"/>
  <c r="I57" i="20"/>
  <c r="G57" i="20"/>
  <c r="E57" i="20"/>
  <c r="I56" i="20"/>
  <c r="H56" i="20"/>
  <c r="G56" i="20"/>
  <c r="E56" i="20"/>
  <c r="I55" i="20"/>
  <c r="G55" i="20"/>
  <c r="E55" i="20"/>
  <c r="I54" i="20"/>
  <c r="H54" i="20"/>
  <c r="G54" i="20"/>
  <c r="E54" i="20"/>
  <c r="I53" i="20"/>
  <c r="H53" i="20"/>
  <c r="G53" i="20"/>
  <c r="E53" i="20"/>
  <c r="I52" i="20"/>
  <c r="G52" i="20"/>
  <c r="E52" i="20"/>
  <c r="I51" i="20"/>
  <c r="G51" i="20"/>
  <c r="E51" i="20"/>
  <c r="I50" i="20"/>
  <c r="G50" i="20"/>
  <c r="E50" i="20"/>
  <c r="I49" i="20"/>
  <c r="H49" i="20"/>
  <c r="G49" i="20"/>
  <c r="E49" i="20"/>
  <c r="I48" i="20"/>
  <c r="H48" i="20"/>
  <c r="G48" i="20"/>
  <c r="E48" i="20"/>
  <c r="I47" i="20"/>
  <c r="H47" i="20"/>
  <c r="G47" i="20"/>
  <c r="E47" i="20"/>
  <c r="I46" i="20"/>
  <c r="G46" i="20"/>
  <c r="E46" i="20"/>
  <c r="I45" i="20"/>
  <c r="G45" i="20"/>
  <c r="E45" i="20"/>
  <c r="I44" i="20"/>
  <c r="H44" i="20"/>
  <c r="G44" i="20"/>
  <c r="E44" i="20"/>
  <c r="I43" i="20"/>
  <c r="H43" i="20"/>
  <c r="G43" i="20"/>
  <c r="E43" i="20"/>
  <c r="I42" i="20"/>
  <c r="H42" i="20"/>
  <c r="E42" i="20"/>
  <c r="I41" i="20"/>
  <c r="H41" i="20"/>
  <c r="E41" i="20"/>
  <c r="I40" i="20"/>
  <c r="H40" i="20"/>
  <c r="E40" i="20"/>
  <c r="I39" i="20"/>
  <c r="H39" i="20"/>
  <c r="G39" i="20"/>
  <c r="E39" i="20"/>
  <c r="I38" i="20"/>
  <c r="G38" i="20"/>
  <c r="E38" i="20"/>
  <c r="I37" i="20"/>
  <c r="H37" i="20"/>
  <c r="G37" i="20"/>
  <c r="E37" i="20"/>
  <c r="I36" i="20"/>
  <c r="H36" i="20"/>
  <c r="G36" i="20"/>
  <c r="E36" i="20"/>
  <c r="I35" i="20"/>
  <c r="H35" i="20"/>
  <c r="E35" i="20"/>
  <c r="I34" i="20"/>
  <c r="H34" i="20"/>
  <c r="G34" i="20"/>
  <c r="E34" i="20"/>
  <c r="I33" i="20"/>
  <c r="H33" i="20"/>
  <c r="G33" i="20"/>
  <c r="E33" i="20"/>
  <c r="I32" i="20"/>
  <c r="H32" i="20"/>
  <c r="G32" i="20"/>
  <c r="E32" i="20"/>
  <c r="I31" i="20"/>
  <c r="H31" i="20"/>
  <c r="G31" i="20"/>
  <c r="E31" i="20"/>
  <c r="I30" i="20"/>
  <c r="H30" i="20"/>
  <c r="E30" i="20"/>
  <c r="I29" i="20"/>
  <c r="H29" i="20"/>
  <c r="G29" i="20"/>
  <c r="E29" i="20"/>
  <c r="I28" i="20"/>
  <c r="H28" i="20"/>
  <c r="E28" i="20"/>
  <c r="I27" i="20"/>
  <c r="H27" i="20"/>
  <c r="G27" i="20"/>
  <c r="E27" i="20"/>
  <c r="I26" i="20"/>
  <c r="H26" i="20"/>
  <c r="G26" i="20"/>
  <c r="E26" i="20"/>
  <c r="I25" i="20"/>
  <c r="H25" i="20"/>
  <c r="G25" i="20"/>
  <c r="E25" i="20"/>
  <c r="I24" i="20"/>
  <c r="G24" i="20"/>
  <c r="E24" i="20"/>
  <c r="I23" i="20"/>
  <c r="G23" i="20"/>
  <c r="E23" i="20"/>
  <c r="I22" i="20"/>
  <c r="H22" i="20"/>
  <c r="G22" i="20"/>
  <c r="E22" i="20"/>
  <c r="I21" i="20"/>
  <c r="H21" i="20"/>
  <c r="G21" i="20"/>
  <c r="E21" i="20"/>
  <c r="I20" i="20"/>
  <c r="G20" i="20"/>
  <c r="E20" i="20"/>
  <c r="I19" i="20"/>
  <c r="H19" i="20"/>
  <c r="G19" i="20"/>
  <c r="E19" i="20"/>
  <c r="I18" i="20"/>
  <c r="H18" i="20"/>
  <c r="G18" i="20"/>
  <c r="E18" i="20"/>
  <c r="I17" i="20"/>
  <c r="H17" i="20"/>
  <c r="G17" i="20"/>
  <c r="E17" i="20"/>
  <c r="I16" i="20"/>
  <c r="H16" i="20"/>
  <c r="G16" i="20"/>
  <c r="E16" i="20"/>
  <c r="I15" i="20"/>
  <c r="H15" i="20"/>
  <c r="G15" i="20"/>
  <c r="E15" i="20"/>
  <c r="I14" i="20"/>
  <c r="G14" i="20"/>
  <c r="E14" i="20"/>
  <c r="I13" i="20"/>
  <c r="H13" i="20"/>
  <c r="G13" i="20"/>
  <c r="E13" i="20"/>
  <c r="I12" i="20"/>
  <c r="H12" i="20"/>
  <c r="G12" i="20"/>
  <c r="E12" i="20"/>
  <c r="I11" i="20"/>
  <c r="H11" i="20"/>
  <c r="G11" i="20"/>
  <c r="E11" i="20"/>
  <c r="I10" i="20"/>
  <c r="G10" i="20"/>
  <c r="E10" i="20"/>
  <c r="I9" i="20"/>
  <c r="H9" i="20"/>
  <c r="G9" i="20"/>
  <c r="E9" i="20"/>
  <c r="I8" i="20"/>
  <c r="G8" i="20"/>
  <c r="E8" i="20"/>
  <c r="J18" i="23" l="1"/>
  <c r="J71" i="23"/>
  <c r="K249" i="23"/>
  <c r="J108" i="23"/>
  <c r="J55" i="24"/>
  <c r="J163" i="25"/>
  <c r="J112" i="25"/>
  <c r="K112" i="25" s="1"/>
  <c r="J28" i="26"/>
  <c r="J29" i="20"/>
  <c r="J87" i="20"/>
  <c r="K87" i="20" s="1"/>
  <c r="J268" i="20"/>
  <c r="K268" i="20" s="1"/>
  <c r="J312" i="20"/>
  <c r="J314" i="20"/>
  <c r="J360" i="20"/>
  <c r="J284" i="21"/>
  <c r="K284" i="21" s="1"/>
  <c r="J268" i="21"/>
  <c r="K268" i="21" s="1"/>
  <c r="J33" i="23"/>
  <c r="J35" i="23"/>
  <c r="K35" i="23" s="1"/>
  <c r="J47" i="23"/>
  <c r="K47" i="23" s="1"/>
  <c r="J57" i="23"/>
  <c r="J61" i="23"/>
  <c r="J127" i="23"/>
  <c r="J130" i="23"/>
  <c r="K130" i="23" s="1"/>
  <c r="J131" i="23"/>
  <c r="J134" i="23"/>
  <c r="J146" i="23"/>
  <c r="J150" i="23"/>
  <c r="K150" i="23" s="1"/>
  <c r="J162" i="23"/>
  <c r="J166" i="23"/>
  <c r="J178" i="23"/>
  <c r="J182" i="23"/>
  <c r="K182" i="23" s="1"/>
  <c r="J194" i="23"/>
  <c r="J198" i="23"/>
  <c r="J210" i="23"/>
  <c r="J214" i="23"/>
  <c r="K214" i="23" s="1"/>
  <c r="J234" i="23"/>
  <c r="J272" i="23"/>
  <c r="J309" i="23"/>
  <c r="J315" i="23"/>
  <c r="J317" i="23"/>
  <c r="J339" i="23"/>
  <c r="J341" i="23"/>
  <c r="K341" i="23" s="1"/>
  <c r="J342" i="23"/>
  <c r="K342" i="23" s="1"/>
  <c r="J343" i="23"/>
  <c r="J346" i="23"/>
  <c r="J350" i="23"/>
  <c r="J285" i="24"/>
  <c r="J278" i="24"/>
  <c r="J244" i="24"/>
  <c r="J242" i="24"/>
  <c r="J113" i="24"/>
  <c r="K113" i="24" s="1"/>
  <c r="J87" i="24"/>
  <c r="J84" i="24"/>
  <c r="J42" i="24"/>
  <c r="K42" i="24" s="1"/>
  <c r="J360" i="25"/>
  <c r="J293" i="25"/>
  <c r="J284" i="25"/>
  <c r="J17" i="23"/>
  <c r="J21" i="23"/>
  <c r="J54" i="24"/>
  <c r="J14" i="24"/>
  <c r="J195" i="25"/>
  <c r="J161" i="25"/>
  <c r="K161" i="25" s="1"/>
  <c r="J153" i="25"/>
  <c r="J40" i="20"/>
  <c r="J55" i="20"/>
  <c r="J98" i="20"/>
  <c r="K98" i="20" s="1"/>
  <c r="J112" i="20"/>
  <c r="J123" i="20"/>
  <c r="J209" i="20"/>
  <c r="J258" i="20"/>
  <c r="K258" i="20" s="1"/>
  <c r="J30" i="23"/>
  <c r="J50" i="23"/>
  <c r="J52" i="23"/>
  <c r="J53" i="23"/>
  <c r="K53" i="23" s="1"/>
  <c r="J56" i="23"/>
  <c r="J101" i="23"/>
  <c r="K276" i="23"/>
  <c r="J279" i="23"/>
  <c r="K279" i="23" s="1"/>
  <c r="J281" i="23"/>
  <c r="J311" i="24"/>
  <c r="L225" i="20"/>
  <c r="L224" i="20"/>
  <c r="L223" i="20"/>
  <c r="L224" i="24"/>
  <c r="L223" i="24"/>
  <c r="L225" i="24"/>
  <c r="J53" i="20"/>
  <c r="G370" i="26"/>
  <c r="G379" i="26"/>
  <c r="J379" i="26" s="1"/>
  <c r="K379" i="26" s="1"/>
  <c r="G380" i="26"/>
  <c r="J380" i="26" s="1"/>
  <c r="K380" i="26" s="1"/>
  <c r="J13" i="20"/>
  <c r="J92" i="20"/>
  <c r="J95" i="20"/>
  <c r="K95" i="20" s="1"/>
  <c r="J10" i="20"/>
  <c r="J24" i="20"/>
  <c r="K24" i="20" s="1"/>
  <c r="J14" i="23"/>
  <c r="J22" i="23"/>
  <c r="K22" i="23" s="1"/>
  <c r="L225" i="22"/>
  <c r="L223" i="22"/>
  <c r="L224" i="22"/>
  <c r="J85" i="20"/>
  <c r="K85" i="20" s="1"/>
  <c r="J105" i="20"/>
  <c r="J111" i="20"/>
  <c r="K111" i="20" s="1"/>
  <c r="J126" i="21"/>
  <c r="J110" i="21"/>
  <c r="J28" i="23"/>
  <c r="K28" i="23" s="1"/>
  <c r="J49" i="23"/>
  <c r="J67" i="23"/>
  <c r="K67" i="23" s="1"/>
  <c r="J103" i="23"/>
  <c r="K103" i="23" s="1"/>
  <c r="J105" i="23"/>
  <c r="K105" i="23" s="1"/>
  <c r="J230" i="23"/>
  <c r="J237" i="23"/>
  <c r="K237" i="23" s="1"/>
  <c r="J238" i="23"/>
  <c r="J239" i="23"/>
  <c r="K239" i="23" s="1"/>
  <c r="J241" i="23"/>
  <c r="J244" i="23"/>
  <c r="K244" i="23" s="1"/>
  <c r="J257" i="23"/>
  <c r="J260" i="23"/>
  <c r="K260" i="23" s="1"/>
  <c r="J261" i="23"/>
  <c r="K261" i="23" s="1"/>
  <c r="J262" i="23"/>
  <c r="K262" i="23" s="1"/>
  <c r="J263" i="23"/>
  <c r="J265" i="23"/>
  <c r="K265" i="23" s="1"/>
  <c r="J267" i="23"/>
  <c r="K267" i="23" s="1"/>
  <c r="J229" i="24"/>
  <c r="J227" i="24"/>
  <c r="J196" i="24"/>
  <c r="K196" i="24" s="1"/>
  <c r="J192" i="24"/>
  <c r="J188" i="24"/>
  <c r="K188" i="24" s="1"/>
  <c r="J135" i="24"/>
  <c r="K135" i="24" s="1"/>
  <c r="J323" i="25"/>
  <c r="J285" i="25"/>
  <c r="J268" i="25"/>
  <c r="K268" i="25" s="1"/>
  <c r="J207" i="25"/>
  <c r="J206" i="25"/>
  <c r="J176" i="26"/>
  <c r="J136" i="26"/>
  <c r="K136" i="26" s="1"/>
  <c r="J112" i="26"/>
  <c r="L225" i="25"/>
  <c r="L223" i="25"/>
  <c r="L224" i="25"/>
  <c r="J8" i="23"/>
  <c r="J10" i="23"/>
  <c r="K10" i="23" s="1"/>
  <c r="J12" i="23"/>
  <c r="K21" i="23"/>
  <c r="K33" i="23"/>
  <c r="J36" i="23"/>
  <c r="J38" i="23"/>
  <c r="J43" i="23"/>
  <c r="J45" i="23"/>
  <c r="K45" i="23" s="1"/>
  <c r="K57" i="23"/>
  <c r="J64" i="23"/>
  <c r="J65" i="23"/>
  <c r="K65" i="23" s="1"/>
  <c r="J114" i="23"/>
  <c r="K114" i="23" s="1"/>
  <c r="J120" i="23"/>
  <c r="J122" i="23"/>
  <c r="J139" i="23"/>
  <c r="K139" i="23" s="1"/>
  <c r="J140" i="23"/>
  <c r="K140" i="23" s="1"/>
  <c r="J143" i="23"/>
  <c r="K143" i="23" s="1"/>
  <c r="J144" i="23"/>
  <c r="J155" i="23"/>
  <c r="K155" i="23" s="1"/>
  <c r="J156" i="23"/>
  <c r="K156" i="23" s="1"/>
  <c r="J159" i="23"/>
  <c r="K159" i="23" s="1"/>
  <c r="J160" i="23"/>
  <c r="J171" i="23"/>
  <c r="K171" i="23" s="1"/>
  <c r="J172" i="23"/>
  <c r="K172" i="23" s="1"/>
  <c r="J175" i="23"/>
  <c r="K175" i="23" s="1"/>
  <c r="J176" i="23"/>
  <c r="J187" i="23"/>
  <c r="K187" i="23" s="1"/>
  <c r="J188" i="23"/>
  <c r="J191" i="23"/>
  <c r="K191" i="23" s="1"/>
  <c r="J192" i="23"/>
  <c r="J203" i="23"/>
  <c r="K203" i="23" s="1"/>
  <c r="J204" i="23"/>
  <c r="J207" i="23"/>
  <c r="K207" i="23" s="1"/>
  <c r="J208" i="23"/>
  <c r="J219" i="23"/>
  <c r="K219" i="23" s="1"/>
  <c r="J220" i="23"/>
  <c r="J227" i="23"/>
  <c r="J228" i="23"/>
  <c r="J231" i="23"/>
  <c r="K231" i="23" s="1"/>
  <c r="K235" i="23"/>
  <c r="J248" i="23"/>
  <c r="J255" i="23"/>
  <c r="K255" i="23" s="1"/>
  <c r="J273" i="23"/>
  <c r="K273" i="23" s="1"/>
  <c r="J275" i="23"/>
  <c r="K275" i="23" s="1"/>
  <c r="J331" i="25"/>
  <c r="J319" i="25"/>
  <c r="K319" i="25" s="1"/>
  <c r="J261" i="25"/>
  <c r="K261" i="25" s="1"/>
  <c r="J171" i="25"/>
  <c r="J88" i="20"/>
  <c r="J103" i="20"/>
  <c r="J114" i="20"/>
  <c r="K114" i="20" s="1"/>
  <c r="J115" i="20"/>
  <c r="J119" i="20"/>
  <c r="J121" i="20"/>
  <c r="J124" i="20"/>
  <c r="K124" i="20" s="1"/>
  <c r="J125" i="20"/>
  <c r="J169" i="20"/>
  <c r="J243" i="20"/>
  <c r="K243" i="20" s="1"/>
  <c r="J266" i="20"/>
  <c r="K266" i="20" s="1"/>
  <c r="J362" i="21"/>
  <c r="J356" i="21"/>
  <c r="J131" i="21"/>
  <c r="K131" i="21" s="1"/>
  <c r="J127" i="21"/>
  <c r="K127" i="21" s="1"/>
  <c r="J123" i="21"/>
  <c r="J122" i="21"/>
  <c r="K122" i="21" s="1"/>
  <c r="J111" i="21"/>
  <c r="K111" i="21" s="1"/>
  <c r="J107" i="21"/>
  <c r="J20" i="23"/>
  <c r="K26" i="23"/>
  <c r="K30" i="23"/>
  <c r="J31" i="23"/>
  <c r="K31" i="23" s="1"/>
  <c r="J42" i="23"/>
  <c r="K42" i="23" s="1"/>
  <c r="J55" i="23"/>
  <c r="K61" i="23"/>
  <c r="J72" i="23"/>
  <c r="J73" i="23"/>
  <c r="K86" i="23"/>
  <c r="J88" i="23"/>
  <c r="K88" i="23" s="1"/>
  <c r="J90" i="23"/>
  <c r="J92" i="23"/>
  <c r="J94" i="23"/>
  <c r="J97" i="23"/>
  <c r="K119" i="23"/>
  <c r="J126" i="23"/>
  <c r="K126" i="23" s="1"/>
  <c r="J133" i="23"/>
  <c r="K245" i="23"/>
  <c r="J252" i="23"/>
  <c r="J253" i="23"/>
  <c r="K270" i="23"/>
  <c r="J285" i="23"/>
  <c r="K285" i="23" s="1"/>
  <c r="J293" i="23"/>
  <c r="K293" i="23" s="1"/>
  <c r="J294" i="23"/>
  <c r="J295" i="23"/>
  <c r="J296" i="23"/>
  <c r="K296" i="23" s="1"/>
  <c r="J297" i="23"/>
  <c r="J299" i="23"/>
  <c r="K299" i="23" s="1"/>
  <c r="K317" i="23"/>
  <c r="J347" i="23"/>
  <c r="K347" i="23" s="1"/>
  <c r="J348" i="23"/>
  <c r="J352" i="23"/>
  <c r="J353" i="23"/>
  <c r="K353" i="23" s="1"/>
  <c r="J354" i="23"/>
  <c r="K354" i="23" s="1"/>
  <c r="J289" i="24"/>
  <c r="J288" i="24"/>
  <c r="J275" i="24"/>
  <c r="K275" i="24" s="1"/>
  <c r="K55" i="24"/>
  <c r="K54" i="24"/>
  <c r="J50" i="24"/>
  <c r="K50" i="24" s="1"/>
  <c r="J49" i="24"/>
  <c r="J48" i="24"/>
  <c r="K48" i="24" s="1"/>
  <c r="J15" i="24"/>
  <c r="K14" i="24"/>
  <c r="J350" i="25"/>
  <c r="K350" i="25" s="1"/>
  <c r="J348" i="25"/>
  <c r="J346" i="25"/>
  <c r="J344" i="25"/>
  <c r="J309" i="25"/>
  <c r="K309" i="25" s="1"/>
  <c r="J38" i="25"/>
  <c r="K38" i="25" s="1"/>
  <c r="J108" i="26"/>
  <c r="L223" i="23"/>
  <c r="L225" i="23"/>
  <c r="L224" i="23"/>
  <c r="L223" i="21"/>
  <c r="L224" i="21"/>
  <c r="L225" i="21"/>
  <c r="G378" i="26"/>
  <c r="J378" i="26" s="1"/>
  <c r="K378" i="26" s="1"/>
  <c r="G369" i="26"/>
  <c r="G368" i="26"/>
  <c r="G367" i="26"/>
  <c r="J367" i="26" s="1"/>
  <c r="K367" i="26" s="1"/>
  <c r="G366" i="26"/>
  <c r="G365" i="26"/>
  <c r="G364" i="26"/>
  <c r="J221" i="20"/>
  <c r="K221" i="20" s="1"/>
  <c r="J255" i="20"/>
  <c r="K255" i="20" s="1"/>
  <c r="J322" i="20"/>
  <c r="J8" i="20"/>
  <c r="K8" i="20" s="1"/>
  <c r="K14" i="23"/>
  <c r="J24" i="21"/>
  <c r="K24" i="21" s="1"/>
  <c r="J9" i="23"/>
  <c r="K71" i="23"/>
  <c r="J50" i="20"/>
  <c r="K50" i="20" s="1"/>
  <c r="J154" i="20"/>
  <c r="J170" i="20"/>
  <c r="K170" i="20" s="1"/>
  <c r="J285" i="20"/>
  <c r="K285" i="20" s="1"/>
  <c r="J317" i="20"/>
  <c r="K317" i="20" s="1"/>
  <c r="J322" i="21"/>
  <c r="K322" i="21" s="1"/>
  <c r="J313" i="21"/>
  <c r="K313" i="21" s="1"/>
  <c r="J281" i="21"/>
  <c r="K281" i="21" s="1"/>
  <c r="J209" i="21"/>
  <c r="K209" i="21" s="1"/>
  <c r="J102" i="21"/>
  <c r="J27" i="21"/>
  <c r="K27" i="21" s="1"/>
  <c r="K40" i="23"/>
  <c r="J44" i="23"/>
  <c r="K44" i="23" s="1"/>
  <c r="K69" i="23"/>
  <c r="K356" i="23"/>
  <c r="K49" i="23"/>
  <c r="J15" i="23"/>
  <c r="J89" i="23"/>
  <c r="K362" i="23"/>
  <c r="J138" i="20"/>
  <c r="K138" i="20" s="1"/>
  <c r="J351" i="20"/>
  <c r="K351" i="20" s="1"/>
  <c r="J125" i="21"/>
  <c r="K125" i="21" s="1"/>
  <c r="J116" i="21"/>
  <c r="K116" i="21" s="1"/>
  <c r="J115" i="21"/>
  <c r="K115" i="21" s="1"/>
  <c r="J109" i="21"/>
  <c r="K109" i="21" s="1"/>
  <c r="K18" i="23"/>
  <c r="J24" i="23"/>
  <c r="K24" i="23" s="1"/>
  <c r="J32" i="23"/>
  <c r="K32" i="23" s="1"/>
  <c r="J37" i="23"/>
  <c r="K37" i="23" s="1"/>
  <c r="J39" i="23"/>
  <c r="K39" i="23" s="1"/>
  <c r="K52" i="23"/>
  <c r="J59" i="23"/>
  <c r="K63" i="23"/>
  <c r="J66" i="23"/>
  <c r="J68" i="23"/>
  <c r="K68" i="23" s="1"/>
  <c r="K73" i="23"/>
  <c r="K101" i="23"/>
  <c r="K108" i="23"/>
  <c r="J115" i="23"/>
  <c r="K115" i="23" s="1"/>
  <c r="J116" i="23"/>
  <c r="K131" i="23"/>
  <c r="J138" i="23"/>
  <c r="J147" i="23"/>
  <c r="K147" i="23" s="1"/>
  <c r="J148" i="23"/>
  <c r="K148" i="23" s="1"/>
  <c r="J154" i="23"/>
  <c r="K154" i="23" s="1"/>
  <c r="J163" i="23"/>
  <c r="K163" i="23" s="1"/>
  <c r="J164" i="23"/>
  <c r="J170" i="23"/>
  <c r="K170" i="23" s="1"/>
  <c r="J179" i="23"/>
  <c r="K179" i="23" s="1"/>
  <c r="J180" i="23"/>
  <c r="J186" i="23"/>
  <c r="J195" i="23"/>
  <c r="K195" i="23" s="1"/>
  <c r="J196" i="23"/>
  <c r="K196" i="23" s="1"/>
  <c r="J202" i="23"/>
  <c r="J211" i="23"/>
  <c r="K211" i="23" s="1"/>
  <c r="J212" i="23"/>
  <c r="K212" i="23" s="1"/>
  <c r="J218" i="23"/>
  <c r="K228" i="23"/>
  <c r="J247" i="23"/>
  <c r="K247" i="23" s="1"/>
  <c r="K252" i="23"/>
  <c r="K253" i="23"/>
  <c r="J291" i="23"/>
  <c r="K346" i="23"/>
  <c r="J44" i="20"/>
  <c r="K44" i="20" s="1"/>
  <c r="J47" i="20"/>
  <c r="K47" i="20" s="1"/>
  <c r="J156" i="20"/>
  <c r="J231" i="20"/>
  <c r="J248" i="20"/>
  <c r="K248" i="20" s="1"/>
  <c r="J263" i="20"/>
  <c r="K263" i="20" s="1"/>
  <c r="J304" i="20"/>
  <c r="J330" i="20"/>
  <c r="K330" i="20" s="1"/>
  <c r="J17" i="20"/>
  <c r="K17" i="20" s="1"/>
  <c r="J20" i="20"/>
  <c r="K20" i="20" s="1"/>
  <c r="J25" i="20"/>
  <c r="J32" i="20"/>
  <c r="K32" i="20" s="1"/>
  <c r="J36" i="20"/>
  <c r="K36" i="20" s="1"/>
  <c r="J42" i="20"/>
  <c r="K125" i="20"/>
  <c r="J126" i="20"/>
  <c r="J133" i="20"/>
  <c r="K133" i="20" s="1"/>
  <c r="J204" i="20"/>
  <c r="J211" i="20"/>
  <c r="J215" i="20"/>
  <c r="K215" i="20" s="1"/>
  <c r="J275" i="20"/>
  <c r="K275" i="20" s="1"/>
  <c r="J292" i="20"/>
  <c r="K292" i="20" s="1"/>
  <c r="J307" i="20"/>
  <c r="J333" i="20"/>
  <c r="K333" i="20" s="1"/>
  <c r="J338" i="20"/>
  <c r="K338" i="20" s="1"/>
  <c r="J357" i="20"/>
  <c r="K357" i="20" s="1"/>
  <c r="J324" i="21"/>
  <c r="K324" i="21" s="1"/>
  <c r="J278" i="21"/>
  <c r="K278" i="21" s="1"/>
  <c r="J104" i="21"/>
  <c r="K104" i="21" s="1"/>
  <c r="J72" i="21"/>
  <c r="J70" i="21"/>
  <c r="J58" i="21"/>
  <c r="J42" i="21"/>
  <c r="J32" i="21"/>
  <c r="K32" i="21" s="1"/>
  <c r="J11" i="21"/>
  <c r="J8" i="21"/>
  <c r="K8" i="21" s="1"/>
  <c r="J13" i="23"/>
  <c r="K13" i="23" s="1"/>
  <c r="J16" i="23"/>
  <c r="K20" i="23"/>
  <c r="J23" i="23"/>
  <c r="K23" i="23" s="1"/>
  <c r="J25" i="23"/>
  <c r="K25" i="23" s="1"/>
  <c r="J48" i="23"/>
  <c r="J51" i="23"/>
  <c r="K51" i="23" s="1"/>
  <c r="K55" i="23"/>
  <c r="J58" i="23"/>
  <c r="K58" i="23" s="1"/>
  <c r="J60" i="23"/>
  <c r="K60" i="23" s="1"/>
  <c r="K90" i="23"/>
  <c r="J91" i="23"/>
  <c r="K91" i="23" s="1"/>
  <c r="J93" i="23"/>
  <c r="K93" i="23" s="1"/>
  <c r="J95" i="23"/>
  <c r="K95" i="23" s="1"/>
  <c r="J98" i="23"/>
  <c r="K98" i="23" s="1"/>
  <c r="J100" i="23"/>
  <c r="K100" i="23" s="1"/>
  <c r="K107" i="23"/>
  <c r="J112" i="23"/>
  <c r="J123" i="23"/>
  <c r="K123" i="23" s="1"/>
  <c r="J129" i="23"/>
  <c r="K134" i="23"/>
  <c r="J136" i="23"/>
  <c r="J142" i="23"/>
  <c r="K142" i="23" s="1"/>
  <c r="J151" i="23"/>
  <c r="K151" i="23" s="1"/>
  <c r="J152" i="23"/>
  <c r="J158" i="23"/>
  <c r="J167" i="23"/>
  <c r="K167" i="23" s="1"/>
  <c r="J168" i="23"/>
  <c r="K168" i="23" s="1"/>
  <c r="J174" i="23"/>
  <c r="J183" i="23"/>
  <c r="K183" i="23" s="1"/>
  <c r="J184" i="23"/>
  <c r="K184" i="23" s="1"/>
  <c r="J190" i="23"/>
  <c r="K190" i="23" s="1"/>
  <c r="J199" i="23"/>
  <c r="K199" i="23" s="1"/>
  <c r="J200" i="23"/>
  <c r="J206" i="23"/>
  <c r="K206" i="23" s="1"/>
  <c r="J215" i="23"/>
  <c r="K215" i="23" s="1"/>
  <c r="J216" i="23"/>
  <c r="J226" i="23"/>
  <c r="J233" i="23"/>
  <c r="K233" i="23" s="1"/>
  <c r="J236" i="23"/>
  <c r="K241" i="23"/>
  <c r="J251" i="23"/>
  <c r="K251" i="23" s="1"/>
  <c r="K257" i="23"/>
  <c r="K309" i="23"/>
  <c r="J333" i="23"/>
  <c r="K333" i="23" s="1"/>
  <c r="K350" i="23"/>
  <c r="J358" i="23"/>
  <c r="K358" i="23" s="1"/>
  <c r="J379" i="23"/>
  <c r="J349" i="24"/>
  <c r="J345" i="24"/>
  <c r="K320" i="24"/>
  <c r="J124" i="23"/>
  <c r="K127" i="23"/>
  <c r="K129" i="23"/>
  <c r="J132" i="23"/>
  <c r="K132" i="23" s="1"/>
  <c r="J135" i="23"/>
  <c r="K135" i="23" s="1"/>
  <c r="J137" i="23"/>
  <c r="K137" i="23" s="1"/>
  <c r="J145" i="23"/>
  <c r="K145" i="23" s="1"/>
  <c r="J153" i="23"/>
  <c r="K153" i="23" s="1"/>
  <c r="J161" i="23"/>
  <c r="K161" i="23" s="1"/>
  <c r="K164" i="23"/>
  <c r="J169" i="23"/>
  <c r="K169" i="23" s="1"/>
  <c r="J177" i="23"/>
  <c r="K177" i="23" s="1"/>
  <c r="K180" i="23"/>
  <c r="J185" i="23"/>
  <c r="K185" i="23" s="1"/>
  <c r="K188" i="23"/>
  <c r="J193" i="23"/>
  <c r="K193" i="23" s="1"/>
  <c r="J201" i="23"/>
  <c r="K201" i="23" s="1"/>
  <c r="K204" i="23"/>
  <c r="J209" i="23"/>
  <c r="K209" i="23" s="1"/>
  <c r="J217" i="23"/>
  <c r="K217" i="23" s="1"/>
  <c r="K220" i="23"/>
  <c r="K226" i="23"/>
  <c r="J229" i="23"/>
  <c r="K229" i="23" s="1"/>
  <c r="K240" i="23"/>
  <c r="J242" i="23"/>
  <c r="K242" i="23" s="1"/>
  <c r="J250" i="23"/>
  <c r="K272" i="23"/>
  <c r="K281" i="23"/>
  <c r="J283" i="23"/>
  <c r="K283" i="23" s="1"/>
  <c r="K294" i="23"/>
  <c r="K295" i="23"/>
  <c r="K297" i="23"/>
  <c r="K315" i="23"/>
  <c r="J325" i="23"/>
  <c r="K325" i="23" s="1"/>
  <c r="J326" i="23"/>
  <c r="J327" i="23"/>
  <c r="K327" i="23" s="1"/>
  <c r="J328" i="23"/>
  <c r="K328" i="23" s="1"/>
  <c r="J329" i="23"/>
  <c r="K329" i="23" s="1"/>
  <c r="J331" i="23"/>
  <c r="K331" i="23" s="1"/>
  <c r="J360" i="23"/>
  <c r="J361" i="23"/>
  <c r="K361" i="23" s="1"/>
  <c r="J381" i="23"/>
  <c r="K381" i="23" s="1"/>
  <c r="J343" i="24"/>
  <c r="K343" i="24" s="1"/>
  <c r="J302" i="24"/>
  <c r="K302" i="24" s="1"/>
  <c r="J280" i="24"/>
  <c r="K280" i="24" s="1"/>
  <c r="J279" i="24"/>
  <c r="J255" i="24"/>
  <c r="J126" i="24"/>
  <c r="K126" i="24" s="1"/>
  <c r="J120" i="24"/>
  <c r="K120" i="24" s="1"/>
  <c r="J117" i="24"/>
  <c r="J29" i="24"/>
  <c r="J280" i="25"/>
  <c r="K280" i="25" s="1"/>
  <c r="J279" i="25"/>
  <c r="K279" i="25" s="1"/>
  <c r="J151" i="24"/>
  <c r="K8" i="23"/>
  <c r="J11" i="23"/>
  <c r="K11" i="23" s="1"/>
  <c r="K16" i="23"/>
  <c r="J19" i="23"/>
  <c r="K19" i="23" s="1"/>
  <c r="J27" i="23"/>
  <c r="K27" i="23" s="1"/>
  <c r="J29" i="23"/>
  <c r="K29" i="23" s="1"/>
  <c r="J34" i="23"/>
  <c r="K34" i="23" s="1"/>
  <c r="J41" i="23"/>
  <c r="K41" i="23" s="1"/>
  <c r="K43" i="23"/>
  <c r="J46" i="23"/>
  <c r="K46" i="23" s="1"/>
  <c r="J54" i="23"/>
  <c r="K54" i="23" s="1"/>
  <c r="K59" i="23"/>
  <c r="J62" i="23"/>
  <c r="K62" i="23" s="1"/>
  <c r="J70" i="23"/>
  <c r="K70" i="23" s="1"/>
  <c r="J75" i="23"/>
  <c r="K75" i="23" s="1"/>
  <c r="J83" i="23"/>
  <c r="K83" i="23" s="1"/>
  <c r="J85" i="23"/>
  <c r="K85" i="23" s="1"/>
  <c r="J87" i="23"/>
  <c r="K87" i="23" s="1"/>
  <c r="K89" i="23"/>
  <c r="J99" i="23"/>
  <c r="K99" i="23" s="1"/>
  <c r="J106" i="23"/>
  <c r="J109" i="23"/>
  <c r="K111" i="23"/>
  <c r="J113" i="23"/>
  <c r="K113" i="23" s="1"/>
  <c r="K116" i="23"/>
  <c r="J128" i="23"/>
  <c r="K133" i="23"/>
  <c r="J141" i="23"/>
  <c r="K141" i="23" s="1"/>
  <c r="K144" i="23"/>
  <c r="J149" i="23"/>
  <c r="K149" i="23" s="1"/>
  <c r="J157" i="23"/>
  <c r="K157" i="23" s="1"/>
  <c r="J165" i="23"/>
  <c r="K165" i="23" s="1"/>
  <c r="J173" i="23"/>
  <c r="K173" i="23" s="1"/>
  <c r="K176" i="23"/>
  <c r="J181" i="23"/>
  <c r="K181" i="23" s="1"/>
  <c r="J189" i="23"/>
  <c r="K189" i="23" s="1"/>
  <c r="K192" i="23"/>
  <c r="J197" i="23"/>
  <c r="K197" i="23" s="1"/>
  <c r="K200" i="23"/>
  <c r="J205" i="23"/>
  <c r="K205" i="23" s="1"/>
  <c r="K208" i="23"/>
  <c r="J213" i="23"/>
  <c r="K213" i="23" s="1"/>
  <c r="K216" i="23"/>
  <c r="J221" i="23"/>
  <c r="K221" i="23" s="1"/>
  <c r="K230" i="23"/>
  <c r="K234" i="23"/>
  <c r="K236" i="23"/>
  <c r="K243" i="23"/>
  <c r="J246" i="23"/>
  <c r="K246" i="23" s="1"/>
  <c r="K263" i="23"/>
  <c r="J271" i="23"/>
  <c r="J274" i="23"/>
  <c r="K274" i="23" s="1"/>
  <c r="J278" i="23"/>
  <c r="K278" i="23" s="1"/>
  <c r="J280" i="23"/>
  <c r="K280" i="23" s="1"/>
  <c r="K291" i="23"/>
  <c r="J302" i="23"/>
  <c r="K302" i="23" s="1"/>
  <c r="J303" i="23"/>
  <c r="K303" i="23" s="1"/>
  <c r="J304" i="23"/>
  <c r="K304" i="23" s="1"/>
  <c r="J305" i="23"/>
  <c r="K305" i="23" s="1"/>
  <c r="J307" i="23"/>
  <c r="K307" i="23" s="1"/>
  <c r="J318" i="23"/>
  <c r="K318" i="23" s="1"/>
  <c r="J319" i="23"/>
  <c r="K319" i="23" s="1"/>
  <c r="J320" i="23"/>
  <c r="K320" i="23" s="1"/>
  <c r="J321" i="23"/>
  <c r="K321" i="23" s="1"/>
  <c r="K339" i="23"/>
  <c r="J344" i="23"/>
  <c r="J345" i="23"/>
  <c r="K345" i="23" s="1"/>
  <c r="J355" i="23"/>
  <c r="K355" i="23" s="1"/>
  <c r="J234" i="24"/>
  <c r="J358" i="25"/>
  <c r="K358" i="25" s="1"/>
  <c r="J299" i="25"/>
  <c r="K299" i="25" s="1"/>
  <c r="J102" i="25"/>
  <c r="K102" i="25" s="1"/>
  <c r="J113" i="25"/>
  <c r="K113" i="25" s="1"/>
  <c r="J94" i="25"/>
  <c r="J92" i="25"/>
  <c r="K92" i="25" s="1"/>
  <c r="J46" i="25"/>
  <c r="J234" i="26"/>
  <c r="K234" i="26" s="1"/>
  <c r="J111" i="26"/>
  <c r="K111" i="26" s="1"/>
  <c r="J100" i="26"/>
  <c r="K100" i="26" s="1"/>
  <c r="J99" i="26"/>
  <c r="J39" i="26"/>
  <c r="K39" i="26" s="1"/>
  <c r="J35" i="26"/>
  <c r="K35" i="26" s="1"/>
  <c r="J310" i="24"/>
  <c r="K310" i="24" s="1"/>
  <c r="J297" i="24"/>
  <c r="J296" i="24"/>
  <c r="J293" i="24"/>
  <c r="K293" i="24" s="1"/>
  <c r="J267" i="24"/>
  <c r="J261" i="24"/>
  <c r="J259" i="24"/>
  <c r="K259" i="24" s="1"/>
  <c r="J257" i="24"/>
  <c r="J210" i="24"/>
  <c r="K210" i="24" s="1"/>
  <c r="J202" i="24"/>
  <c r="K202" i="24" s="1"/>
  <c r="J201" i="24"/>
  <c r="J200" i="24"/>
  <c r="J199" i="24"/>
  <c r="K199" i="24" s="1"/>
  <c r="J75" i="24"/>
  <c r="J74" i="24"/>
  <c r="K74" i="24" s="1"/>
  <c r="J352" i="25"/>
  <c r="J341" i="25"/>
  <c r="K341" i="25" s="1"/>
  <c r="J325" i="25"/>
  <c r="J281" i="25"/>
  <c r="K281" i="25" s="1"/>
  <c r="J219" i="25"/>
  <c r="J217" i="25"/>
  <c r="K217" i="25" s="1"/>
  <c r="J194" i="25"/>
  <c r="K194" i="25" s="1"/>
  <c r="J191" i="25"/>
  <c r="J190" i="25"/>
  <c r="J187" i="25"/>
  <c r="K187" i="25" s="1"/>
  <c r="J186" i="25"/>
  <c r="J183" i="25"/>
  <c r="J182" i="25"/>
  <c r="J179" i="25"/>
  <c r="J178" i="25"/>
  <c r="K178" i="25" s="1"/>
  <c r="J175" i="25"/>
  <c r="J174" i="25"/>
  <c r="J139" i="25"/>
  <c r="K139" i="25" s="1"/>
  <c r="J100" i="25"/>
  <c r="K100" i="25" s="1"/>
  <c r="J49" i="25"/>
  <c r="J47" i="25"/>
  <c r="J29" i="25"/>
  <c r="K29" i="25" s="1"/>
  <c r="J235" i="26"/>
  <c r="J254" i="23"/>
  <c r="K254" i="23" s="1"/>
  <c r="J259" i="23"/>
  <c r="K259" i="23" s="1"/>
  <c r="J268" i="23"/>
  <c r="K268" i="23" s="1"/>
  <c r="J269" i="23"/>
  <c r="K269" i="23" s="1"/>
  <c r="J286" i="23"/>
  <c r="K286" i="23" s="1"/>
  <c r="J287" i="23"/>
  <c r="K287" i="23" s="1"/>
  <c r="J288" i="23"/>
  <c r="K288" i="23" s="1"/>
  <c r="J289" i="23"/>
  <c r="K289" i="23" s="1"/>
  <c r="J301" i="23"/>
  <c r="K301" i="23" s="1"/>
  <c r="J310" i="23"/>
  <c r="J311" i="23"/>
  <c r="K311" i="23" s="1"/>
  <c r="J312" i="23"/>
  <c r="K312" i="23" s="1"/>
  <c r="J313" i="23"/>
  <c r="K313" i="23" s="1"/>
  <c r="J323" i="23"/>
  <c r="K323" i="23" s="1"/>
  <c r="J334" i="23"/>
  <c r="J335" i="23"/>
  <c r="K335" i="23" s="1"/>
  <c r="J336" i="23"/>
  <c r="K336" i="23" s="1"/>
  <c r="J337" i="23"/>
  <c r="K337" i="23" s="1"/>
  <c r="K344" i="23"/>
  <c r="K352" i="23"/>
  <c r="K360" i="23"/>
  <c r="J325" i="24"/>
  <c r="J324" i="24"/>
  <c r="K324" i="24" s="1"/>
  <c r="J299" i="24"/>
  <c r="K299" i="24" s="1"/>
  <c r="J273" i="24"/>
  <c r="K273" i="24" s="1"/>
  <c r="J268" i="24"/>
  <c r="K268" i="24" s="1"/>
  <c r="J265" i="24"/>
  <c r="K265" i="24" s="1"/>
  <c r="J232" i="24"/>
  <c r="K232" i="24" s="1"/>
  <c r="J204" i="24"/>
  <c r="K204" i="24" s="1"/>
  <c r="J123" i="24"/>
  <c r="K123" i="24" s="1"/>
  <c r="J38" i="24"/>
  <c r="J36" i="24"/>
  <c r="J27" i="24"/>
  <c r="K27" i="24" s="1"/>
  <c r="J25" i="24"/>
  <c r="J23" i="24"/>
  <c r="K23" i="24" s="1"/>
  <c r="J21" i="24"/>
  <c r="K21" i="24" s="1"/>
  <c r="J362" i="25"/>
  <c r="K362" i="25" s="1"/>
  <c r="J356" i="25"/>
  <c r="J354" i="25"/>
  <c r="J327" i="25"/>
  <c r="J291" i="25"/>
  <c r="K291" i="25" s="1"/>
  <c r="J289" i="25"/>
  <c r="J232" i="25"/>
  <c r="K232" i="25" s="1"/>
  <c r="J193" i="25"/>
  <c r="J185" i="25"/>
  <c r="K185" i="25" s="1"/>
  <c r="J162" i="25"/>
  <c r="K162" i="25" s="1"/>
  <c r="J159" i="25"/>
  <c r="J158" i="25"/>
  <c r="K158" i="25" s="1"/>
  <c r="J155" i="25"/>
  <c r="K155" i="25" s="1"/>
  <c r="J154" i="25"/>
  <c r="J151" i="25"/>
  <c r="J150" i="25"/>
  <c r="J147" i="25"/>
  <c r="K147" i="25" s="1"/>
  <c r="J146" i="25"/>
  <c r="J143" i="25"/>
  <c r="J142" i="25"/>
  <c r="K142" i="25" s="1"/>
  <c r="J119" i="25"/>
  <c r="K119" i="25" s="1"/>
  <c r="J90" i="25"/>
  <c r="J65" i="25"/>
  <c r="J63" i="25"/>
  <c r="K63" i="25" s="1"/>
  <c r="J62" i="25"/>
  <c r="K62" i="25" s="1"/>
  <c r="J61" i="25"/>
  <c r="J326" i="26"/>
  <c r="J86" i="26"/>
  <c r="K86" i="26" s="1"/>
  <c r="K28" i="26"/>
  <c r="G373" i="25"/>
  <c r="G379" i="25"/>
  <c r="J379" i="25" s="1"/>
  <c r="K379" i="25" s="1"/>
  <c r="G367" i="25"/>
  <c r="J367" i="25" s="1"/>
  <c r="K367" i="25" s="1"/>
  <c r="J318" i="26"/>
  <c r="K318" i="26" s="1"/>
  <c r="J316" i="26"/>
  <c r="J302" i="26"/>
  <c r="K302" i="26" s="1"/>
  <c r="J168" i="26"/>
  <c r="K168" i="26" s="1"/>
  <c r="J167" i="26"/>
  <c r="K167" i="26" s="1"/>
  <c r="J164" i="26"/>
  <c r="J163" i="26"/>
  <c r="K163" i="26" s="1"/>
  <c r="J160" i="26"/>
  <c r="K160" i="26" s="1"/>
  <c r="J152" i="26"/>
  <c r="K152" i="26" s="1"/>
  <c r="J151" i="26"/>
  <c r="J148" i="26"/>
  <c r="J147" i="26"/>
  <c r="J276" i="26"/>
  <c r="K276" i="26" s="1"/>
  <c r="J237" i="26"/>
  <c r="J231" i="26"/>
  <c r="K231" i="26" s="1"/>
  <c r="J336" i="26"/>
  <c r="K336" i="26" s="1"/>
  <c r="J251" i="26"/>
  <c r="K251" i="26" s="1"/>
  <c r="J247" i="26"/>
  <c r="J246" i="26"/>
  <c r="K246" i="26" s="1"/>
  <c r="J228" i="26"/>
  <c r="J158" i="26"/>
  <c r="K158" i="26" s="1"/>
  <c r="J154" i="26"/>
  <c r="J135" i="26"/>
  <c r="K135" i="26" s="1"/>
  <c r="J125" i="26"/>
  <c r="K125" i="26" s="1"/>
  <c r="J114" i="26"/>
  <c r="K114" i="26" s="1"/>
  <c r="J105" i="26"/>
  <c r="K105" i="26" s="1"/>
  <c r="J97" i="26"/>
  <c r="K97" i="26" s="1"/>
  <c r="J95" i="26"/>
  <c r="K95" i="26" s="1"/>
  <c r="J94" i="26"/>
  <c r="K94" i="26" s="1"/>
  <c r="J85" i="26"/>
  <c r="K85" i="26" s="1"/>
  <c r="J83" i="26"/>
  <c r="K83" i="26" s="1"/>
  <c r="J341" i="26"/>
  <c r="K341" i="26" s="1"/>
  <c r="J328" i="26"/>
  <c r="K328" i="26" s="1"/>
  <c r="J322" i="26"/>
  <c r="J321" i="26"/>
  <c r="K321" i="26" s="1"/>
  <c r="J310" i="26"/>
  <c r="K310" i="26" s="1"/>
  <c r="J306" i="26"/>
  <c r="K306" i="26" s="1"/>
  <c r="J305" i="26"/>
  <c r="J243" i="26"/>
  <c r="K243" i="26" s="1"/>
  <c r="J122" i="26"/>
  <c r="J120" i="26"/>
  <c r="K120" i="26" s="1"/>
  <c r="J119" i="26"/>
  <c r="K119" i="26" s="1"/>
  <c r="J270" i="26"/>
  <c r="K270" i="26" s="1"/>
  <c r="J180" i="26"/>
  <c r="J179" i="26"/>
  <c r="K179" i="26" s="1"/>
  <c r="J144" i="26"/>
  <c r="J127" i="26"/>
  <c r="K127" i="26" s="1"/>
  <c r="J89" i="26"/>
  <c r="K89" i="26" s="1"/>
  <c r="J88" i="26"/>
  <c r="K88" i="26" s="1"/>
  <c r="J42" i="26"/>
  <c r="K42" i="26" s="1"/>
  <c r="J369" i="26"/>
  <c r="K369" i="26" s="1"/>
  <c r="J368" i="26"/>
  <c r="K368" i="26" s="1"/>
  <c r="J353" i="26"/>
  <c r="K353" i="26" s="1"/>
  <c r="J352" i="26"/>
  <c r="K352" i="26" s="1"/>
  <c r="J334" i="26"/>
  <c r="K334" i="26" s="1"/>
  <c r="J332" i="26"/>
  <c r="J330" i="26"/>
  <c r="K330" i="26" s="1"/>
  <c r="J320" i="26"/>
  <c r="K320" i="26" s="1"/>
  <c r="J308" i="26"/>
  <c r="K308" i="26" s="1"/>
  <c r="J278" i="26"/>
  <c r="K278" i="26" s="1"/>
  <c r="J267" i="26"/>
  <c r="K267" i="26" s="1"/>
  <c r="J266" i="26"/>
  <c r="K266" i="26" s="1"/>
  <c r="J263" i="26"/>
  <c r="K263" i="26" s="1"/>
  <c r="J261" i="26"/>
  <c r="K261" i="26" s="1"/>
  <c r="J260" i="26"/>
  <c r="K260" i="26" s="1"/>
  <c r="J249" i="26"/>
  <c r="K249" i="26" s="1"/>
  <c r="J239" i="26"/>
  <c r="K239" i="26" s="1"/>
  <c r="J238" i="26"/>
  <c r="K238" i="26" s="1"/>
  <c r="J221" i="26"/>
  <c r="K221" i="26" s="1"/>
  <c r="J217" i="26"/>
  <c r="K217" i="26" s="1"/>
  <c r="J215" i="26"/>
  <c r="K215" i="26" s="1"/>
  <c r="J214" i="26"/>
  <c r="K214" i="26" s="1"/>
  <c r="J201" i="26"/>
  <c r="K201" i="26" s="1"/>
  <c r="J199" i="26"/>
  <c r="K199" i="26" s="1"/>
  <c r="J198" i="26"/>
  <c r="K198" i="26" s="1"/>
  <c r="J185" i="26"/>
  <c r="K185" i="26" s="1"/>
  <c r="J183" i="26"/>
  <c r="K183" i="26" s="1"/>
  <c r="J175" i="26"/>
  <c r="K175" i="26" s="1"/>
  <c r="J172" i="26"/>
  <c r="K172" i="26" s="1"/>
  <c r="J150" i="26"/>
  <c r="K150" i="26" s="1"/>
  <c r="J143" i="26"/>
  <c r="K143" i="26" s="1"/>
  <c r="J140" i="26"/>
  <c r="J139" i="26"/>
  <c r="K139" i="26" s="1"/>
  <c r="J37" i="26"/>
  <c r="K37" i="26" s="1"/>
  <c r="J312" i="26"/>
  <c r="K312" i="26" s="1"/>
  <c r="J300" i="26"/>
  <c r="K300" i="26" s="1"/>
  <c r="J296" i="26"/>
  <c r="K296" i="26" s="1"/>
  <c r="J272" i="26"/>
  <c r="J253" i="26"/>
  <c r="K253" i="26" s="1"/>
  <c r="J241" i="26"/>
  <c r="K241" i="26" s="1"/>
  <c r="J226" i="26"/>
  <c r="K226" i="26" s="1"/>
  <c r="J174" i="26"/>
  <c r="K174" i="26" s="1"/>
  <c r="K151" i="26"/>
  <c r="J142" i="26"/>
  <c r="K142" i="26" s="1"/>
  <c r="J129" i="26"/>
  <c r="K129" i="26" s="1"/>
  <c r="J27" i="26"/>
  <c r="K27" i="26" s="1"/>
  <c r="J26" i="26"/>
  <c r="K26" i="26" s="1"/>
  <c r="J25" i="26"/>
  <c r="K25" i="26" s="1"/>
  <c r="J339" i="26"/>
  <c r="K339" i="26" s="1"/>
  <c r="J324" i="26"/>
  <c r="K324" i="26" s="1"/>
  <c r="J314" i="26"/>
  <c r="K314" i="26" s="1"/>
  <c r="J313" i="26"/>
  <c r="K313" i="26" s="1"/>
  <c r="J304" i="26"/>
  <c r="K304" i="26" s="1"/>
  <c r="J287" i="26"/>
  <c r="K287" i="26" s="1"/>
  <c r="J284" i="26"/>
  <c r="K284" i="26" s="1"/>
  <c r="J283" i="26"/>
  <c r="K283" i="26" s="1"/>
  <c r="J274" i="26"/>
  <c r="J273" i="26"/>
  <c r="K273" i="26" s="1"/>
  <c r="J254" i="26"/>
  <c r="K254" i="26" s="1"/>
  <c r="J245" i="26"/>
  <c r="K245" i="26" s="1"/>
  <c r="J230" i="26"/>
  <c r="K230" i="26" s="1"/>
  <c r="J166" i="26"/>
  <c r="K166" i="26" s="1"/>
  <c r="J162" i="26"/>
  <c r="K162" i="26" s="1"/>
  <c r="J159" i="26"/>
  <c r="K159" i="26" s="1"/>
  <c r="J156" i="26"/>
  <c r="K156" i="26" s="1"/>
  <c r="J155" i="26"/>
  <c r="K155" i="26" s="1"/>
  <c r="J124" i="26"/>
  <c r="K124" i="26" s="1"/>
  <c r="J103" i="26"/>
  <c r="J74" i="26"/>
  <c r="K74" i="26" s="1"/>
  <c r="J58" i="26"/>
  <c r="K58" i="26" s="1"/>
  <c r="J40" i="26"/>
  <c r="K40" i="26" s="1"/>
  <c r="J335" i="25"/>
  <c r="K335" i="25" s="1"/>
  <c r="J317" i="25"/>
  <c r="K317" i="25" s="1"/>
  <c r="J316" i="25"/>
  <c r="K316" i="25" s="1"/>
  <c r="J315" i="25"/>
  <c r="K315" i="25" s="1"/>
  <c r="J314" i="25"/>
  <c r="K314" i="25" s="1"/>
  <c r="J313" i="25"/>
  <c r="K313" i="25" s="1"/>
  <c r="J312" i="25"/>
  <c r="K312" i="25" s="1"/>
  <c r="J303" i="25"/>
  <c r="K303" i="25" s="1"/>
  <c r="J283" i="25"/>
  <c r="K283" i="25" s="1"/>
  <c r="J267" i="25"/>
  <c r="K267" i="25" s="1"/>
  <c r="J265" i="25"/>
  <c r="K265" i="25" s="1"/>
  <c r="J263" i="25"/>
  <c r="K263" i="25" s="1"/>
  <c r="J257" i="25"/>
  <c r="K257" i="25" s="1"/>
  <c r="J256" i="25"/>
  <c r="K256" i="25" s="1"/>
  <c r="J255" i="25"/>
  <c r="K255" i="25" s="1"/>
  <c r="J244" i="25"/>
  <c r="K244" i="25" s="1"/>
  <c r="J209" i="25"/>
  <c r="K209" i="25" s="1"/>
  <c r="J205" i="25"/>
  <c r="J202" i="25"/>
  <c r="K202" i="25" s="1"/>
  <c r="J199" i="25"/>
  <c r="K199" i="25" s="1"/>
  <c r="J198" i="25"/>
  <c r="K198" i="25" s="1"/>
  <c r="K186" i="25"/>
  <c r="J177" i="25"/>
  <c r="K177" i="25" s="1"/>
  <c r="J173" i="25"/>
  <c r="K173" i="25" s="1"/>
  <c r="J170" i="25"/>
  <c r="K170" i="25" s="1"/>
  <c r="J167" i="25"/>
  <c r="K167" i="25" s="1"/>
  <c r="J166" i="25"/>
  <c r="K166" i="25" s="1"/>
  <c r="K154" i="25"/>
  <c r="J145" i="25"/>
  <c r="J141" i="25"/>
  <c r="K141" i="25" s="1"/>
  <c r="J138" i="25"/>
  <c r="K138" i="25" s="1"/>
  <c r="J135" i="25"/>
  <c r="K135" i="25" s="1"/>
  <c r="J134" i="25"/>
  <c r="K134" i="25" s="1"/>
  <c r="J133" i="25"/>
  <c r="K133" i="25" s="1"/>
  <c r="J132" i="25"/>
  <c r="K132" i="25" s="1"/>
  <c r="J125" i="25"/>
  <c r="K125" i="25" s="1"/>
  <c r="J124" i="25"/>
  <c r="J111" i="25"/>
  <c r="K111" i="25" s="1"/>
  <c r="J105" i="25"/>
  <c r="K105" i="25" s="1"/>
  <c r="J86" i="25"/>
  <c r="K86" i="25" s="1"/>
  <c r="J42" i="25"/>
  <c r="J27" i="25"/>
  <c r="K27" i="25" s="1"/>
  <c r="J26" i="25"/>
  <c r="K26" i="25" s="1"/>
  <c r="J11" i="25"/>
  <c r="K11" i="25" s="1"/>
  <c r="J10" i="25"/>
  <c r="K10" i="25" s="1"/>
  <c r="J339" i="25"/>
  <c r="K339" i="25" s="1"/>
  <c r="J338" i="25"/>
  <c r="K338" i="25" s="1"/>
  <c r="J337" i="25"/>
  <c r="K337" i="25" s="1"/>
  <c r="J336" i="25"/>
  <c r="K336" i="25" s="1"/>
  <c r="J333" i="25"/>
  <c r="K333" i="25" s="1"/>
  <c r="J307" i="25"/>
  <c r="K307" i="25" s="1"/>
  <c r="J306" i="25"/>
  <c r="K306" i="25" s="1"/>
  <c r="J305" i="25"/>
  <c r="J304" i="25"/>
  <c r="K304" i="25" s="1"/>
  <c r="K284" i="25"/>
  <c r="J278" i="25"/>
  <c r="K278" i="25" s="1"/>
  <c r="J277" i="25"/>
  <c r="K277" i="25" s="1"/>
  <c r="J259" i="25"/>
  <c r="K259" i="25" s="1"/>
  <c r="K210" i="25"/>
  <c r="J201" i="25"/>
  <c r="K201" i="25" s="1"/>
  <c r="J197" i="25"/>
  <c r="K197" i="25" s="1"/>
  <c r="J169" i="25"/>
  <c r="K169" i="25" s="1"/>
  <c r="J165" i="25"/>
  <c r="K165" i="25" s="1"/>
  <c r="K146" i="25"/>
  <c r="J137" i="25"/>
  <c r="J123" i="25"/>
  <c r="K123" i="25" s="1"/>
  <c r="J120" i="25"/>
  <c r="J117" i="25"/>
  <c r="K117" i="25" s="1"/>
  <c r="J116" i="25"/>
  <c r="K116" i="25" s="1"/>
  <c r="J104" i="25"/>
  <c r="K104" i="25" s="1"/>
  <c r="J97" i="25"/>
  <c r="K97" i="25" s="1"/>
  <c r="J87" i="25"/>
  <c r="K87" i="25" s="1"/>
  <c r="J36" i="25"/>
  <c r="K36" i="25" s="1"/>
  <c r="K360" i="25"/>
  <c r="K356" i="25"/>
  <c r="K354" i="25"/>
  <c r="K352" i="25"/>
  <c r="K348" i="25"/>
  <c r="K346" i="25"/>
  <c r="K344" i="25"/>
  <c r="J218" i="25"/>
  <c r="K218" i="25" s="1"/>
  <c r="J215" i="25"/>
  <c r="J214" i="25"/>
  <c r="K214" i="25" s="1"/>
  <c r="J109" i="25"/>
  <c r="K109" i="25" s="1"/>
  <c r="J108" i="25"/>
  <c r="K108" i="25" s="1"/>
  <c r="K90" i="25"/>
  <c r="J85" i="25"/>
  <c r="K85" i="25" s="1"/>
  <c r="J75" i="25"/>
  <c r="K75" i="25" s="1"/>
  <c r="K65" i="25"/>
  <c r="K61" i="25"/>
  <c r="K49" i="25"/>
  <c r="K47" i="25"/>
  <c r="K46" i="25"/>
  <c r="K45" i="25"/>
  <c r="K44" i="25"/>
  <c r="K43" i="25"/>
  <c r="J30" i="25"/>
  <c r="K30" i="25" s="1"/>
  <c r="J357" i="24"/>
  <c r="J354" i="24"/>
  <c r="J353" i="24"/>
  <c r="K353" i="24" s="1"/>
  <c r="J352" i="24"/>
  <c r="K352" i="24" s="1"/>
  <c r="J323" i="24"/>
  <c r="K323" i="24" s="1"/>
  <c r="J314" i="24"/>
  <c r="K314" i="24" s="1"/>
  <c r="J309" i="24"/>
  <c r="K309" i="24" s="1"/>
  <c r="J301" i="24"/>
  <c r="K301" i="24" s="1"/>
  <c r="J295" i="24"/>
  <c r="K295" i="24" s="1"/>
  <c r="J282" i="24"/>
  <c r="J276" i="24"/>
  <c r="K276" i="24" s="1"/>
  <c r="J269" i="24"/>
  <c r="K269" i="24" s="1"/>
  <c r="J250" i="24"/>
  <c r="K250" i="24" s="1"/>
  <c r="K234" i="24"/>
  <c r="J231" i="24"/>
  <c r="K231" i="24" s="1"/>
  <c r="J209" i="24"/>
  <c r="K209" i="24" s="1"/>
  <c r="J205" i="24"/>
  <c r="K205" i="24" s="1"/>
  <c r="J193" i="24"/>
  <c r="K193" i="24" s="1"/>
  <c r="J184" i="24"/>
  <c r="K184" i="24" s="1"/>
  <c r="J183" i="24"/>
  <c r="K183" i="24" s="1"/>
  <c r="J181" i="24"/>
  <c r="K181" i="24" s="1"/>
  <c r="J176" i="24"/>
  <c r="J173" i="24"/>
  <c r="K173" i="24" s="1"/>
  <c r="J168" i="24"/>
  <c r="K168" i="24" s="1"/>
  <c r="J165" i="24"/>
  <c r="K165" i="24" s="1"/>
  <c r="J160" i="24"/>
  <c r="K160" i="24" s="1"/>
  <c r="J157" i="24"/>
  <c r="K157" i="24" s="1"/>
  <c r="J155" i="24"/>
  <c r="K155" i="24" s="1"/>
  <c r="J133" i="24"/>
  <c r="J131" i="24"/>
  <c r="K131" i="24" s="1"/>
  <c r="J129" i="24"/>
  <c r="J127" i="24"/>
  <c r="K127" i="24" s="1"/>
  <c r="J118" i="24"/>
  <c r="K116" i="24"/>
  <c r="J111" i="24"/>
  <c r="K111" i="24" s="1"/>
  <c r="J110" i="24"/>
  <c r="K110" i="24" s="1"/>
  <c r="J105" i="24"/>
  <c r="K105" i="24" s="1"/>
  <c r="J104" i="24"/>
  <c r="K104" i="24" s="1"/>
  <c r="J57" i="24"/>
  <c r="J40" i="24"/>
  <c r="K40" i="24" s="1"/>
  <c r="J34" i="24"/>
  <c r="K34" i="24" s="1"/>
  <c r="J32" i="24"/>
  <c r="K32" i="24" s="1"/>
  <c r="J30" i="24"/>
  <c r="K30" i="24" s="1"/>
  <c r="J10" i="24"/>
  <c r="K10" i="24" s="1"/>
  <c r="J9" i="24"/>
  <c r="J362" i="24"/>
  <c r="K362" i="24" s="1"/>
  <c r="J356" i="24"/>
  <c r="K356" i="24" s="1"/>
  <c r="K325" i="24"/>
  <c r="J313" i="24"/>
  <c r="K297" i="24"/>
  <c r="K296" i="24"/>
  <c r="K285" i="24"/>
  <c r="J271" i="24"/>
  <c r="K271" i="24" s="1"/>
  <c r="J270" i="24"/>
  <c r="K270" i="24" s="1"/>
  <c r="J262" i="24"/>
  <c r="K262" i="24" s="1"/>
  <c r="J247" i="24"/>
  <c r="K247" i="24" s="1"/>
  <c r="J240" i="24"/>
  <c r="K240" i="24" s="1"/>
  <c r="J236" i="24"/>
  <c r="J149" i="24"/>
  <c r="K149" i="24" s="1"/>
  <c r="J147" i="24"/>
  <c r="K147" i="24" s="1"/>
  <c r="J116" i="24"/>
  <c r="J99" i="24"/>
  <c r="K99" i="24" s="1"/>
  <c r="K75" i="24"/>
  <c r="J73" i="24"/>
  <c r="K73" i="24" s="1"/>
  <c r="J71" i="24"/>
  <c r="K71" i="24" s="1"/>
  <c r="J69" i="24"/>
  <c r="K69" i="24" s="1"/>
  <c r="J67" i="24"/>
  <c r="K67" i="24" s="1"/>
  <c r="J65" i="24"/>
  <c r="K65" i="24" s="1"/>
  <c r="J63" i="24"/>
  <c r="K63" i="24" s="1"/>
  <c r="J61" i="24"/>
  <c r="K61" i="24" s="1"/>
  <c r="J59" i="24"/>
  <c r="K59" i="24" s="1"/>
  <c r="J12" i="24"/>
  <c r="K12" i="24" s="1"/>
  <c r="J359" i="24"/>
  <c r="K359" i="24" s="1"/>
  <c r="J358" i="24"/>
  <c r="K358" i="24" s="1"/>
  <c r="J350" i="24"/>
  <c r="K350" i="24" s="1"/>
  <c r="J347" i="24"/>
  <c r="K347" i="24" s="1"/>
  <c r="J346" i="24"/>
  <c r="J300" i="24"/>
  <c r="K300" i="24" s="1"/>
  <c r="J291" i="24"/>
  <c r="K291" i="24" s="1"/>
  <c r="J290" i="24"/>
  <c r="K290" i="24" s="1"/>
  <c r="K255" i="24"/>
  <c r="J186" i="24"/>
  <c r="K186" i="24" s="1"/>
  <c r="J178" i="24"/>
  <c r="J170" i="24"/>
  <c r="K170" i="24" s="1"/>
  <c r="J162" i="24"/>
  <c r="K162" i="24" s="1"/>
  <c r="J141" i="24"/>
  <c r="J139" i="24"/>
  <c r="J108" i="24"/>
  <c r="K108" i="24" s="1"/>
  <c r="J107" i="24"/>
  <c r="K107" i="24" s="1"/>
  <c r="J102" i="24"/>
  <c r="K102" i="24" s="1"/>
  <c r="J101" i="24"/>
  <c r="J100" i="24"/>
  <c r="K100" i="24" s="1"/>
  <c r="J86" i="24"/>
  <c r="K86" i="24" s="1"/>
  <c r="J52" i="24"/>
  <c r="J47" i="24"/>
  <c r="K47" i="24" s="1"/>
  <c r="J35" i="24"/>
  <c r="K35" i="24" s="1"/>
  <c r="J19" i="24"/>
  <c r="K19" i="24" s="1"/>
  <c r="J18" i="24"/>
  <c r="K18" i="24" s="1"/>
  <c r="J17" i="24"/>
  <c r="J16" i="24"/>
  <c r="K16" i="24" s="1"/>
  <c r="G366" i="24"/>
  <c r="J366" i="24" s="1"/>
  <c r="K366" i="24" s="1"/>
  <c r="G365" i="24"/>
  <c r="J365" i="24" s="1"/>
  <c r="K365" i="24" s="1"/>
  <c r="G380" i="24"/>
  <c r="J380" i="24" s="1"/>
  <c r="K380" i="24" s="1"/>
  <c r="G379" i="24"/>
  <c r="J379" i="24" s="1"/>
  <c r="K379" i="24" s="1"/>
  <c r="G378" i="24"/>
  <c r="G377" i="24"/>
  <c r="J377" i="24" s="1"/>
  <c r="K377" i="24" s="1"/>
  <c r="G376" i="24"/>
  <c r="J376" i="24" s="1"/>
  <c r="K376" i="24" s="1"/>
  <c r="G375" i="24"/>
  <c r="J375" i="24" s="1"/>
  <c r="K375" i="24" s="1"/>
  <c r="G374" i="24"/>
  <c r="J374" i="24" s="1"/>
  <c r="K374" i="24" s="1"/>
  <c r="G373" i="24"/>
  <c r="J373" i="24" s="1"/>
  <c r="K373" i="24" s="1"/>
  <c r="G372" i="24"/>
  <c r="J372" i="24" s="1"/>
  <c r="K372" i="24" s="1"/>
  <c r="G371" i="24"/>
  <c r="J371" i="24" s="1"/>
  <c r="K371" i="24" s="1"/>
  <c r="G370" i="24"/>
  <c r="J370" i="24" s="1"/>
  <c r="K370" i="24" s="1"/>
  <c r="G369" i="24"/>
  <c r="J369" i="24" s="1"/>
  <c r="K369" i="24" s="1"/>
  <c r="G368" i="24"/>
  <c r="J368" i="24" s="1"/>
  <c r="K368" i="24" s="1"/>
  <c r="G367" i="24"/>
  <c r="J367" i="24" s="1"/>
  <c r="K367" i="24" s="1"/>
  <c r="J364" i="24"/>
  <c r="K364" i="24" s="1"/>
  <c r="J363" i="24"/>
  <c r="K363" i="24" s="1"/>
  <c r="G371" i="25"/>
  <c r="J371" i="25" s="1"/>
  <c r="K371" i="25" s="1"/>
  <c r="G365" i="25"/>
  <c r="J365" i="25" s="1"/>
  <c r="K365" i="25" s="1"/>
  <c r="J381" i="24"/>
  <c r="K381" i="24" s="1"/>
  <c r="J378" i="24"/>
  <c r="K378" i="24" s="1"/>
  <c r="J361" i="24"/>
  <c r="K361" i="24" s="1"/>
  <c r="K349" i="24"/>
  <c r="J344" i="24"/>
  <c r="K344" i="24" s="1"/>
  <c r="J321" i="24"/>
  <c r="K321" i="24" s="1"/>
  <c r="J312" i="24"/>
  <c r="J303" i="24"/>
  <c r="K303" i="24" s="1"/>
  <c r="J298" i="24"/>
  <c r="K298" i="24" s="1"/>
  <c r="J286" i="24"/>
  <c r="K286" i="24" s="1"/>
  <c r="J277" i="24"/>
  <c r="K277" i="24" s="1"/>
  <c r="K267" i="24"/>
  <c r="K257" i="24"/>
  <c r="J245" i="24"/>
  <c r="K245" i="24" s="1"/>
  <c r="K242" i="24"/>
  <c r="J238" i="24"/>
  <c r="K238" i="24" s="1"/>
  <c r="K227" i="24"/>
  <c r="K201" i="24"/>
  <c r="J194" i="24"/>
  <c r="J191" i="24"/>
  <c r="K191" i="24" s="1"/>
  <c r="J189" i="24"/>
  <c r="K189" i="24" s="1"/>
  <c r="J172" i="24"/>
  <c r="K172" i="24" s="1"/>
  <c r="J154" i="24"/>
  <c r="K154" i="24" s="1"/>
  <c r="J153" i="24"/>
  <c r="K153" i="24" s="1"/>
  <c r="J138" i="24"/>
  <c r="K138" i="24" s="1"/>
  <c r="J137" i="24"/>
  <c r="K137" i="24" s="1"/>
  <c r="J124" i="24"/>
  <c r="K124" i="24" s="1"/>
  <c r="J121" i="24"/>
  <c r="K121" i="24" s="1"/>
  <c r="J114" i="24"/>
  <c r="K114" i="24" s="1"/>
  <c r="J97" i="24"/>
  <c r="K97" i="24" s="1"/>
  <c r="J95" i="24"/>
  <c r="J93" i="24"/>
  <c r="K93" i="24" s="1"/>
  <c r="J91" i="24"/>
  <c r="K91" i="24" s="1"/>
  <c r="J90" i="24"/>
  <c r="K90" i="24" s="1"/>
  <c r="J89" i="24"/>
  <c r="K89" i="24" s="1"/>
  <c r="K57" i="24"/>
  <c r="J373" i="25"/>
  <c r="K373" i="25" s="1"/>
  <c r="K244" i="24"/>
  <c r="K229" i="24"/>
  <c r="K357" i="24"/>
  <c r="K354" i="24"/>
  <c r="K346" i="24"/>
  <c r="J342" i="24"/>
  <c r="K342" i="24" s="1"/>
  <c r="J341" i="24"/>
  <c r="K341" i="24" s="1"/>
  <c r="J340" i="24"/>
  <c r="K340" i="24" s="1"/>
  <c r="J339" i="24"/>
  <c r="K339" i="24" s="1"/>
  <c r="J338" i="24"/>
  <c r="K338" i="24" s="1"/>
  <c r="J337" i="24"/>
  <c r="K337" i="24" s="1"/>
  <c r="J336" i="24"/>
  <c r="K336" i="24" s="1"/>
  <c r="J335" i="24"/>
  <c r="K335" i="24" s="1"/>
  <c r="J334" i="24"/>
  <c r="K334" i="24" s="1"/>
  <c r="J333" i="24"/>
  <c r="K333" i="24" s="1"/>
  <c r="J332" i="24"/>
  <c r="K332" i="24" s="1"/>
  <c r="J331" i="24"/>
  <c r="K331" i="24" s="1"/>
  <c r="J330" i="24"/>
  <c r="K330" i="24" s="1"/>
  <c r="J329" i="24"/>
  <c r="K329" i="24" s="1"/>
  <c r="J328" i="24"/>
  <c r="K328" i="24" s="1"/>
  <c r="J327" i="24"/>
  <c r="K327" i="24" s="1"/>
  <c r="J326" i="24"/>
  <c r="K326" i="24" s="1"/>
  <c r="J319" i="24"/>
  <c r="K319" i="24" s="1"/>
  <c r="J318" i="24"/>
  <c r="K318" i="24" s="1"/>
  <c r="J317" i="24"/>
  <c r="K317" i="24" s="1"/>
  <c r="J316" i="24"/>
  <c r="K316" i="24" s="1"/>
  <c r="J315" i="24"/>
  <c r="K315" i="24" s="1"/>
  <c r="K284" i="24"/>
  <c r="J274" i="24"/>
  <c r="K274" i="24" s="1"/>
  <c r="J207" i="24"/>
  <c r="K207" i="24" s="1"/>
  <c r="J206" i="24"/>
  <c r="K206" i="24" s="1"/>
  <c r="J197" i="24"/>
  <c r="K197" i="24" s="1"/>
  <c r="K29" i="24"/>
  <c r="K331" i="25"/>
  <c r="J301" i="25"/>
  <c r="K301" i="25" s="1"/>
  <c r="K311" i="24"/>
  <c r="K84" i="24"/>
  <c r="J360" i="24"/>
  <c r="K360" i="24" s="1"/>
  <c r="J355" i="24"/>
  <c r="K355" i="24" s="1"/>
  <c r="J351" i="24"/>
  <c r="K351" i="24" s="1"/>
  <c r="J348" i="24"/>
  <c r="K345" i="24"/>
  <c r="J322" i="24"/>
  <c r="K322" i="24" s="1"/>
  <c r="K313" i="24"/>
  <c r="K312" i="24"/>
  <c r="J308" i="24"/>
  <c r="K308" i="24" s="1"/>
  <c r="J307" i="24"/>
  <c r="K307" i="24" s="1"/>
  <c r="J306" i="24"/>
  <c r="K306" i="24" s="1"/>
  <c r="J305" i="24"/>
  <c r="K305" i="24" s="1"/>
  <c r="J304" i="24"/>
  <c r="K304" i="24" s="1"/>
  <c r="J294" i="24"/>
  <c r="K294" i="24" s="1"/>
  <c r="J287" i="24"/>
  <c r="K287" i="24" s="1"/>
  <c r="J283" i="24"/>
  <c r="K283" i="24" s="1"/>
  <c r="J281" i="24"/>
  <c r="K281" i="24" s="1"/>
  <c r="K278" i="24"/>
  <c r="J272" i="24"/>
  <c r="K272" i="24" s="1"/>
  <c r="J266" i="24"/>
  <c r="K266" i="24" s="1"/>
  <c r="J264" i="24"/>
  <c r="K264" i="24" s="1"/>
  <c r="K261" i="24"/>
  <c r="J254" i="24"/>
  <c r="K254" i="24" s="1"/>
  <c r="J253" i="24"/>
  <c r="K253" i="24" s="1"/>
  <c r="J252" i="24"/>
  <c r="K252" i="24" s="1"/>
  <c r="J249" i="24"/>
  <c r="K249" i="24" s="1"/>
  <c r="K236" i="24"/>
  <c r="J221" i="24"/>
  <c r="K221" i="24" s="1"/>
  <c r="J185" i="24"/>
  <c r="K185" i="24" s="1"/>
  <c r="J180" i="24"/>
  <c r="K180" i="24" s="1"/>
  <c r="J164" i="24"/>
  <c r="J146" i="24"/>
  <c r="K146" i="24" s="1"/>
  <c r="J145" i="24"/>
  <c r="K145" i="24" s="1"/>
  <c r="J144" i="24"/>
  <c r="K144" i="24" s="1"/>
  <c r="J109" i="24"/>
  <c r="K109" i="24" s="1"/>
  <c r="J103" i="24"/>
  <c r="K103" i="24" s="1"/>
  <c r="J76" i="24"/>
  <c r="K76" i="24" s="1"/>
  <c r="J45" i="24"/>
  <c r="K45" i="24" s="1"/>
  <c r="J44" i="24"/>
  <c r="K44" i="24" s="1"/>
  <c r="J41" i="24"/>
  <c r="K41" i="24" s="1"/>
  <c r="K36" i="24"/>
  <c r="J24" i="24"/>
  <c r="K24" i="24" s="1"/>
  <c r="J375" i="25"/>
  <c r="K375" i="25" s="1"/>
  <c r="K327" i="25"/>
  <c r="J311" i="25"/>
  <c r="K311" i="25" s="1"/>
  <c r="J288" i="25"/>
  <c r="J286" i="25"/>
  <c r="K286" i="25" s="1"/>
  <c r="J189" i="25"/>
  <c r="K189" i="25" s="1"/>
  <c r="J157" i="25"/>
  <c r="K157" i="25" s="1"/>
  <c r="J126" i="25"/>
  <c r="K126" i="25" s="1"/>
  <c r="J115" i="25"/>
  <c r="K115" i="25" s="1"/>
  <c r="J107" i="25"/>
  <c r="K107" i="25" s="1"/>
  <c r="J98" i="25"/>
  <c r="J96" i="25"/>
  <c r="J74" i="25"/>
  <c r="K74" i="25" s="1"/>
  <c r="J219" i="24"/>
  <c r="K219" i="24" s="1"/>
  <c r="J217" i="24"/>
  <c r="J215" i="24"/>
  <c r="K215" i="24" s="1"/>
  <c r="J213" i="24"/>
  <c r="K213" i="24" s="1"/>
  <c r="J211" i="24"/>
  <c r="K211" i="24" s="1"/>
  <c r="J203" i="24"/>
  <c r="K203" i="24" s="1"/>
  <c r="J198" i="24"/>
  <c r="K198" i="24" s="1"/>
  <c r="J195" i="24"/>
  <c r="K195" i="24" s="1"/>
  <c r="J190" i="24"/>
  <c r="K190" i="24" s="1"/>
  <c r="J187" i="24"/>
  <c r="K187" i="24" s="1"/>
  <c r="J182" i="24"/>
  <c r="K182" i="24" s="1"/>
  <c r="J179" i="24"/>
  <c r="K179" i="24" s="1"/>
  <c r="J174" i="24"/>
  <c r="J166" i="24"/>
  <c r="J158" i="24"/>
  <c r="K158" i="24" s="1"/>
  <c r="J142" i="24"/>
  <c r="K142" i="24" s="1"/>
  <c r="J134" i="24"/>
  <c r="K134" i="24" s="1"/>
  <c r="J132" i="24"/>
  <c r="K132" i="24" s="1"/>
  <c r="J130" i="24"/>
  <c r="K130" i="24" s="1"/>
  <c r="J125" i="24"/>
  <c r="K125" i="24" s="1"/>
  <c r="J122" i="24"/>
  <c r="K122" i="24" s="1"/>
  <c r="J115" i="24"/>
  <c r="J112" i="24"/>
  <c r="K112" i="24" s="1"/>
  <c r="J106" i="24"/>
  <c r="K106" i="24" s="1"/>
  <c r="J98" i="24"/>
  <c r="K98" i="24" s="1"/>
  <c r="J96" i="24"/>
  <c r="K96" i="24" s="1"/>
  <c r="J94" i="24"/>
  <c r="K94" i="24" s="1"/>
  <c r="J92" i="24"/>
  <c r="K92" i="24" s="1"/>
  <c r="K87" i="24"/>
  <c r="J85" i="24"/>
  <c r="K85" i="24" s="1"/>
  <c r="J53" i="24"/>
  <c r="K53" i="24" s="1"/>
  <c r="J51" i="24"/>
  <c r="K51" i="24" s="1"/>
  <c r="J46" i="24"/>
  <c r="K46" i="24" s="1"/>
  <c r="K15" i="24"/>
  <c r="J13" i="24"/>
  <c r="K13" i="24" s="1"/>
  <c r="J11" i="24"/>
  <c r="J8" i="24"/>
  <c r="K8" i="24" s="1"/>
  <c r="J381" i="25"/>
  <c r="K381" i="25" s="1"/>
  <c r="J332" i="25"/>
  <c r="K332" i="25" s="1"/>
  <c r="K325" i="25"/>
  <c r="J322" i="25"/>
  <c r="K322" i="25" s="1"/>
  <c r="J321" i="25"/>
  <c r="K321" i="25" s="1"/>
  <c r="J320" i="25"/>
  <c r="K320" i="25" s="1"/>
  <c r="J300" i="25"/>
  <c r="K300" i="25" s="1"/>
  <c r="J296" i="25"/>
  <c r="K296" i="25" s="1"/>
  <c r="J295" i="25"/>
  <c r="J294" i="25"/>
  <c r="K294" i="25" s="1"/>
  <c r="J287" i="25"/>
  <c r="K287" i="25" s="1"/>
  <c r="J276" i="25"/>
  <c r="K276" i="25" s="1"/>
  <c r="J275" i="25"/>
  <c r="K275" i="25" s="1"/>
  <c r="J274" i="25"/>
  <c r="K274" i="25" s="1"/>
  <c r="J273" i="25"/>
  <c r="K273" i="25" s="1"/>
  <c r="J213" i="25"/>
  <c r="K213" i="25" s="1"/>
  <c r="J181" i="25"/>
  <c r="K181" i="25" s="1"/>
  <c r="J149" i="25"/>
  <c r="J177" i="24"/>
  <c r="K177" i="24" s="1"/>
  <c r="J169" i="24"/>
  <c r="K169" i="24" s="1"/>
  <c r="J161" i="24"/>
  <c r="K161" i="24" s="1"/>
  <c r="J156" i="24"/>
  <c r="K156" i="24" s="1"/>
  <c r="J150" i="24"/>
  <c r="K150" i="24" s="1"/>
  <c r="J148" i="24"/>
  <c r="K148" i="24" s="1"/>
  <c r="J140" i="24"/>
  <c r="K140" i="24" s="1"/>
  <c r="K133" i="24"/>
  <c r="J128" i="24"/>
  <c r="K128" i="24" s="1"/>
  <c r="K117" i="24"/>
  <c r="K115" i="24"/>
  <c r="K95" i="24"/>
  <c r="J88" i="24"/>
  <c r="K88" i="24" s="1"/>
  <c r="J83" i="24"/>
  <c r="K83" i="24" s="1"/>
  <c r="J72" i="24"/>
  <c r="K72" i="24" s="1"/>
  <c r="J70" i="24"/>
  <c r="K70" i="24" s="1"/>
  <c r="J68" i="24"/>
  <c r="K68" i="24" s="1"/>
  <c r="J66" i="24"/>
  <c r="K66" i="24" s="1"/>
  <c r="J64" i="24"/>
  <c r="K64" i="24" s="1"/>
  <c r="J62" i="24"/>
  <c r="K62" i="24" s="1"/>
  <c r="J60" i="24"/>
  <c r="K60" i="24" s="1"/>
  <c r="J58" i="24"/>
  <c r="K58" i="24" s="1"/>
  <c r="J56" i="24"/>
  <c r="K56" i="24" s="1"/>
  <c r="K52" i="24"/>
  <c r="K49" i="24"/>
  <c r="K38" i="24"/>
  <c r="J37" i="24"/>
  <c r="K37" i="24" s="1"/>
  <c r="J33" i="24"/>
  <c r="K33" i="24" s="1"/>
  <c r="J31" i="24"/>
  <c r="K31" i="24" s="1"/>
  <c r="K9" i="24"/>
  <c r="G364" i="25"/>
  <c r="J364" i="25" s="1"/>
  <c r="K364" i="25" s="1"/>
  <c r="G369" i="25"/>
  <c r="J369" i="25" s="1"/>
  <c r="K369" i="25" s="1"/>
  <c r="G377" i="25"/>
  <c r="J377" i="25" s="1"/>
  <c r="K377" i="25" s="1"/>
  <c r="J361" i="25"/>
  <c r="K361" i="25" s="1"/>
  <c r="J359" i="25"/>
  <c r="K359" i="25" s="1"/>
  <c r="J357" i="25"/>
  <c r="K357" i="25" s="1"/>
  <c r="J355" i="25"/>
  <c r="K355" i="25" s="1"/>
  <c r="J353" i="25"/>
  <c r="K353" i="25" s="1"/>
  <c r="J351" i="25"/>
  <c r="K351" i="25" s="1"/>
  <c r="J349" i="25"/>
  <c r="K349" i="25" s="1"/>
  <c r="J347" i="25"/>
  <c r="K347" i="25" s="1"/>
  <c r="J345" i="25"/>
  <c r="K345" i="25" s="1"/>
  <c r="J340" i="25"/>
  <c r="K340" i="25" s="1"/>
  <c r="J330" i="25"/>
  <c r="K330" i="25" s="1"/>
  <c r="J329" i="25"/>
  <c r="J328" i="25"/>
  <c r="K328" i="25" s="1"/>
  <c r="K323" i="25"/>
  <c r="J308" i="25"/>
  <c r="K308" i="25" s="1"/>
  <c r="J298" i="25"/>
  <c r="K298" i="25" s="1"/>
  <c r="J297" i="25"/>
  <c r="K297" i="25" s="1"/>
  <c r="J292" i="25"/>
  <c r="K292" i="25" s="1"/>
  <c r="J264" i="25"/>
  <c r="K264" i="25" s="1"/>
  <c r="J110" i="25"/>
  <c r="K110" i="25" s="1"/>
  <c r="J262" i="25"/>
  <c r="K262" i="25" s="1"/>
  <c r="J254" i="25"/>
  <c r="K254" i="25" s="1"/>
  <c r="J242" i="25"/>
  <c r="K242" i="25" s="1"/>
  <c r="J241" i="25"/>
  <c r="K241" i="25" s="1"/>
  <c r="J240" i="25"/>
  <c r="K240" i="25" s="1"/>
  <c r="J239" i="25"/>
  <c r="K239" i="25" s="1"/>
  <c r="J238" i="25"/>
  <c r="K238" i="25" s="1"/>
  <c r="J234" i="25"/>
  <c r="K234" i="25" s="1"/>
  <c r="J233" i="25"/>
  <c r="K233" i="25" s="1"/>
  <c r="J221" i="25"/>
  <c r="K221" i="25" s="1"/>
  <c r="J220" i="25"/>
  <c r="J212" i="25"/>
  <c r="K212" i="25" s="1"/>
  <c r="J204" i="25"/>
  <c r="K204" i="25" s="1"/>
  <c r="J196" i="25"/>
  <c r="K196" i="25" s="1"/>
  <c r="J188" i="25"/>
  <c r="J180" i="25"/>
  <c r="K180" i="25" s="1"/>
  <c r="J172" i="25"/>
  <c r="K172" i="25" s="1"/>
  <c r="J164" i="25"/>
  <c r="K164" i="25" s="1"/>
  <c r="J156" i="25"/>
  <c r="J148" i="25"/>
  <c r="J140" i="25"/>
  <c r="K140" i="25" s="1"/>
  <c r="J130" i="25"/>
  <c r="K130" i="25" s="1"/>
  <c r="J122" i="25"/>
  <c r="K122" i="25" s="1"/>
  <c r="J114" i="25"/>
  <c r="K114" i="25" s="1"/>
  <c r="J103" i="25"/>
  <c r="K103" i="25" s="1"/>
  <c r="J95" i="25"/>
  <c r="J89" i="25"/>
  <c r="K89" i="25" s="1"/>
  <c r="J59" i="25"/>
  <c r="K59" i="25" s="1"/>
  <c r="K41" i="25"/>
  <c r="J39" i="25"/>
  <c r="K39" i="25" s="1"/>
  <c r="K28" i="25"/>
  <c r="J23" i="25"/>
  <c r="K23" i="25" s="1"/>
  <c r="J22" i="25"/>
  <c r="K22" i="25" s="1"/>
  <c r="J381" i="26"/>
  <c r="K381" i="26" s="1"/>
  <c r="J365" i="26"/>
  <c r="K365" i="26" s="1"/>
  <c r="J364" i="26"/>
  <c r="K364" i="26" s="1"/>
  <c r="J349" i="26"/>
  <c r="K349" i="26" s="1"/>
  <c r="J348" i="26"/>
  <c r="K348" i="26" s="1"/>
  <c r="J337" i="26"/>
  <c r="K337" i="26" s="1"/>
  <c r="J279" i="26"/>
  <c r="K279" i="26" s="1"/>
  <c r="J101" i="26"/>
  <c r="K101" i="26" s="1"/>
  <c r="J91" i="26"/>
  <c r="K91" i="26" s="1"/>
  <c r="J260" i="25"/>
  <c r="K260" i="25" s="1"/>
  <c r="J252" i="25"/>
  <c r="K252" i="25" s="1"/>
  <c r="J236" i="25"/>
  <c r="K236" i="25" s="1"/>
  <c r="J128" i="25"/>
  <c r="K128" i="25" s="1"/>
  <c r="K124" i="25"/>
  <c r="J106" i="25"/>
  <c r="K106" i="25" s="1"/>
  <c r="J101" i="25"/>
  <c r="J93" i="25"/>
  <c r="K93" i="25" s="1"/>
  <c r="J73" i="25"/>
  <c r="K73" i="25" s="1"/>
  <c r="J72" i="25"/>
  <c r="K72" i="25" s="1"/>
  <c r="J71" i="25"/>
  <c r="K71" i="25" s="1"/>
  <c r="J70" i="25"/>
  <c r="K70" i="25" s="1"/>
  <c r="J69" i="25"/>
  <c r="K69" i="25" s="1"/>
  <c r="J57" i="25"/>
  <c r="K57" i="25" s="1"/>
  <c r="J55" i="25"/>
  <c r="K55" i="25" s="1"/>
  <c r="J54" i="25"/>
  <c r="K54" i="25" s="1"/>
  <c r="J53" i="25"/>
  <c r="K53" i="25" s="1"/>
  <c r="K42" i="25"/>
  <c r="J40" i="25"/>
  <c r="K40" i="25" s="1"/>
  <c r="J37" i="25"/>
  <c r="K37" i="25" s="1"/>
  <c r="J19" i="25"/>
  <c r="K19" i="25" s="1"/>
  <c r="J18" i="25"/>
  <c r="K18" i="25" s="1"/>
  <c r="G377" i="26"/>
  <c r="J377" i="26" s="1"/>
  <c r="K377" i="26" s="1"/>
  <c r="G376" i="26"/>
  <c r="J376" i="26" s="1"/>
  <c r="K376" i="26" s="1"/>
  <c r="G375" i="26"/>
  <c r="J375" i="26" s="1"/>
  <c r="K375" i="26" s="1"/>
  <c r="G374" i="26"/>
  <c r="J374" i="26" s="1"/>
  <c r="K374" i="26" s="1"/>
  <c r="J361" i="26"/>
  <c r="K361" i="26" s="1"/>
  <c r="J360" i="26"/>
  <c r="K360" i="26" s="1"/>
  <c r="J345" i="26"/>
  <c r="K345" i="26" s="1"/>
  <c r="J344" i="26"/>
  <c r="K344" i="26" s="1"/>
  <c r="J340" i="26"/>
  <c r="K340" i="26" s="1"/>
  <c r="J338" i="26"/>
  <c r="K338" i="26" s="1"/>
  <c r="J178" i="26"/>
  <c r="K178" i="26" s="1"/>
  <c r="J146" i="26"/>
  <c r="K146" i="26" s="1"/>
  <c r="J118" i="26"/>
  <c r="K118" i="26" s="1"/>
  <c r="J116" i="26"/>
  <c r="K116" i="26" s="1"/>
  <c r="J93" i="26"/>
  <c r="J75" i="26"/>
  <c r="K75" i="26" s="1"/>
  <c r="J43" i="24"/>
  <c r="K43" i="24" s="1"/>
  <c r="J39" i="24"/>
  <c r="K39" i="24" s="1"/>
  <c r="J28" i="24"/>
  <c r="K28" i="24" s="1"/>
  <c r="J26" i="24"/>
  <c r="K26" i="24" s="1"/>
  <c r="J22" i="24"/>
  <c r="K22" i="24" s="1"/>
  <c r="J20" i="24"/>
  <c r="K20" i="24" s="1"/>
  <c r="K17" i="24"/>
  <c r="J343" i="25"/>
  <c r="K343" i="25" s="1"/>
  <c r="J342" i="25"/>
  <c r="K342" i="25" s="1"/>
  <c r="J334" i="25"/>
  <c r="K334" i="25" s="1"/>
  <c r="K329" i="25"/>
  <c r="J326" i="25"/>
  <c r="K326" i="25" s="1"/>
  <c r="J318" i="25"/>
  <c r="K318" i="25" s="1"/>
  <c r="J310" i="25"/>
  <c r="K310" i="25" s="1"/>
  <c r="K305" i="25"/>
  <c r="J302" i="25"/>
  <c r="K302" i="25" s="1"/>
  <c r="J290" i="25"/>
  <c r="K290" i="25" s="1"/>
  <c r="J282" i="25"/>
  <c r="K282" i="25" s="1"/>
  <c r="J271" i="25"/>
  <c r="K271" i="25" s="1"/>
  <c r="J269" i="25"/>
  <c r="K269" i="25" s="1"/>
  <c r="J266" i="25"/>
  <c r="K266" i="25" s="1"/>
  <c r="J258" i="25"/>
  <c r="K258" i="25" s="1"/>
  <c r="J250" i="25"/>
  <c r="K250" i="25" s="1"/>
  <c r="J249" i="25"/>
  <c r="K249" i="25" s="1"/>
  <c r="J248" i="25"/>
  <c r="K248" i="25" s="1"/>
  <c r="J247" i="25"/>
  <c r="K247" i="25" s="1"/>
  <c r="J246" i="25"/>
  <c r="K246" i="25" s="1"/>
  <c r="J231" i="25"/>
  <c r="K231" i="25" s="1"/>
  <c r="J230" i="25"/>
  <c r="K230" i="25" s="1"/>
  <c r="J229" i="25"/>
  <c r="K229" i="25" s="1"/>
  <c r="J228" i="25"/>
  <c r="K228" i="25" s="1"/>
  <c r="J227" i="25"/>
  <c r="K227" i="25" s="1"/>
  <c r="J216" i="25"/>
  <c r="K216" i="25" s="1"/>
  <c r="J208" i="25"/>
  <c r="K208" i="25" s="1"/>
  <c r="J200" i="25"/>
  <c r="K200" i="25" s="1"/>
  <c r="J192" i="25"/>
  <c r="K192" i="25" s="1"/>
  <c r="J184" i="25"/>
  <c r="K184" i="25" s="1"/>
  <c r="J176" i="25"/>
  <c r="K176" i="25" s="1"/>
  <c r="J168" i="25"/>
  <c r="K168" i="25" s="1"/>
  <c r="J160" i="25"/>
  <c r="K160" i="25" s="1"/>
  <c r="J152" i="25"/>
  <c r="K152" i="25" s="1"/>
  <c r="J144" i="25"/>
  <c r="K144" i="25" s="1"/>
  <c r="J136" i="25"/>
  <c r="K136" i="25" s="1"/>
  <c r="J118" i="25"/>
  <c r="K118" i="25" s="1"/>
  <c r="J99" i="25"/>
  <c r="K99" i="25" s="1"/>
  <c r="K95" i="25"/>
  <c r="J91" i="25"/>
  <c r="K91" i="25" s="1"/>
  <c r="J88" i="25"/>
  <c r="K88" i="25" s="1"/>
  <c r="J83" i="25"/>
  <c r="J67" i="25"/>
  <c r="K67" i="25" s="1"/>
  <c r="J51" i="25"/>
  <c r="K51" i="25" s="1"/>
  <c r="J35" i="25"/>
  <c r="K35" i="25" s="1"/>
  <c r="J34" i="25"/>
  <c r="K34" i="25" s="1"/>
  <c r="J33" i="25"/>
  <c r="K33" i="25" s="1"/>
  <c r="J32" i="25"/>
  <c r="K32" i="25" s="1"/>
  <c r="J31" i="25"/>
  <c r="K31" i="25" s="1"/>
  <c r="J15" i="25"/>
  <c r="K15" i="25" s="1"/>
  <c r="J14" i="25"/>
  <c r="K14" i="25" s="1"/>
  <c r="G373" i="26"/>
  <c r="J373" i="26" s="1"/>
  <c r="K373" i="26" s="1"/>
  <c r="G372" i="26"/>
  <c r="J372" i="26" s="1"/>
  <c r="K372" i="26" s="1"/>
  <c r="G371" i="26"/>
  <c r="J371" i="26" s="1"/>
  <c r="K371" i="26" s="1"/>
  <c r="J357" i="26"/>
  <c r="K357" i="26" s="1"/>
  <c r="J356" i="26"/>
  <c r="K356" i="26" s="1"/>
  <c r="J331" i="26"/>
  <c r="K331" i="26" s="1"/>
  <c r="J329" i="26"/>
  <c r="K329" i="26" s="1"/>
  <c r="J170" i="26"/>
  <c r="K170" i="26" s="1"/>
  <c r="J138" i="26"/>
  <c r="K138" i="26" s="1"/>
  <c r="J342" i="26"/>
  <c r="J335" i="26"/>
  <c r="K335" i="26" s="1"/>
  <c r="J327" i="26"/>
  <c r="K327" i="26" s="1"/>
  <c r="J319" i="26"/>
  <c r="K319" i="26" s="1"/>
  <c r="J311" i="26"/>
  <c r="K311" i="26" s="1"/>
  <c r="J303" i="26"/>
  <c r="J295" i="26"/>
  <c r="K295" i="26" s="1"/>
  <c r="J292" i="26"/>
  <c r="K292" i="26" s="1"/>
  <c r="J271" i="26"/>
  <c r="K271" i="26" s="1"/>
  <c r="J259" i="26"/>
  <c r="K259" i="26" s="1"/>
  <c r="J258" i="26"/>
  <c r="K258" i="26" s="1"/>
  <c r="J257" i="26"/>
  <c r="K257" i="26" s="1"/>
  <c r="J255" i="26"/>
  <c r="K255" i="26" s="1"/>
  <c r="J252" i="26"/>
  <c r="K252" i="26" s="1"/>
  <c r="J244" i="26"/>
  <c r="K244" i="26" s="1"/>
  <c r="J236" i="26"/>
  <c r="K236" i="26" s="1"/>
  <c r="J232" i="26"/>
  <c r="K232" i="26" s="1"/>
  <c r="J229" i="26"/>
  <c r="K229" i="26" s="1"/>
  <c r="J213" i="26"/>
  <c r="K213" i="26" s="1"/>
  <c r="J212" i="26"/>
  <c r="K212" i="26" s="1"/>
  <c r="J211" i="26"/>
  <c r="K211" i="26" s="1"/>
  <c r="J197" i="26"/>
  <c r="K197" i="26" s="1"/>
  <c r="J196" i="26"/>
  <c r="K196" i="26" s="1"/>
  <c r="J195" i="26"/>
  <c r="K195" i="26" s="1"/>
  <c r="J181" i="26"/>
  <c r="K181" i="26" s="1"/>
  <c r="J177" i="26"/>
  <c r="K177" i="26" s="1"/>
  <c r="J161" i="26"/>
  <c r="K161" i="26" s="1"/>
  <c r="J153" i="26"/>
  <c r="K153" i="26" s="1"/>
  <c r="J145" i="26"/>
  <c r="K145" i="26" s="1"/>
  <c r="J137" i="26"/>
  <c r="K137" i="26" s="1"/>
  <c r="J132" i="26"/>
  <c r="K132" i="26" s="1"/>
  <c r="J123" i="26"/>
  <c r="K123" i="26" s="1"/>
  <c r="K112" i="26"/>
  <c r="J92" i="26"/>
  <c r="K92" i="26" s="1"/>
  <c r="J90" i="26"/>
  <c r="K90" i="26" s="1"/>
  <c r="J72" i="26"/>
  <c r="K72" i="26" s="1"/>
  <c r="J70" i="26"/>
  <c r="K70" i="26" s="1"/>
  <c r="J68" i="26"/>
  <c r="K68" i="26" s="1"/>
  <c r="J56" i="26"/>
  <c r="K56" i="26" s="1"/>
  <c r="J54" i="26"/>
  <c r="K54" i="26" s="1"/>
  <c r="J53" i="26"/>
  <c r="K53" i="26" s="1"/>
  <c r="J52" i="26"/>
  <c r="K52" i="26" s="1"/>
  <c r="J34" i="26"/>
  <c r="K34" i="26" s="1"/>
  <c r="J32" i="26"/>
  <c r="K32" i="26" s="1"/>
  <c r="J31" i="26"/>
  <c r="K31" i="26" s="1"/>
  <c r="J23" i="26"/>
  <c r="K23" i="26" s="1"/>
  <c r="J21" i="26"/>
  <c r="K21" i="26" s="1"/>
  <c r="J20" i="26"/>
  <c r="K20" i="26" s="1"/>
  <c r="J19" i="26"/>
  <c r="K19" i="26" s="1"/>
  <c r="J18" i="26"/>
  <c r="K18" i="26" s="1"/>
  <c r="J17" i="26"/>
  <c r="K17" i="26" s="1"/>
  <c r="J343" i="26"/>
  <c r="K343" i="26" s="1"/>
  <c r="J333" i="26"/>
  <c r="K333" i="26" s="1"/>
  <c r="J325" i="26"/>
  <c r="K325" i="26" s="1"/>
  <c r="J317" i="26"/>
  <c r="K317" i="26" s="1"/>
  <c r="J309" i="26"/>
  <c r="K309" i="26" s="1"/>
  <c r="J301" i="26"/>
  <c r="K301" i="26" s="1"/>
  <c r="J291" i="26"/>
  <c r="K291" i="26" s="1"/>
  <c r="J288" i="26"/>
  <c r="K288" i="26" s="1"/>
  <c r="J269" i="26"/>
  <c r="K269" i="26" s="1"/>
  <c r="J268" i="26"/>
  <c r="K268" i="26" s="1"/>
  <c r="J250" i="26"/>
  <c r="K250" i="26" s="1"/>
  <c r="J242" i="26"/>
  <c r="K242" i="26" s="1"/>
  <c r="J227" i="26"/>
  <c r="K227" i="26" s="1"/>
  <c r="J209" i="26"/>
  <c r="K209" i="26" s="1"/>
  <c r="J207" i="26"/>
  <c r="K207" i="26" s="1"/>
  <c r="J206" i="26"/>
  <c r="K206" i="26" s="1"/>
  <c r="J193" i="26"/>
  <c r="K193" i="26" s="1"/>
  <c r="J191" i="26"/>
  <c r="K191" i="26" s="1"/>
  <c r="J190" i="26"/>
  <c r="K190" i="26" s="1"/>
  <c r="J182" i="26"/>
  <c r="K182" i="26" s="1"/>
  <c r="J169" i="26"/>
  <c r="K169" i="26" s="1"/>
  <c r="J126" i="26"/>
  <c r="K126" i="26" s="1"/>
  <c r="J121" i="26"/>
  <c r="K121" i="26" s="1"/>
  <c r="J115" i="26"/>
  <c r="K115" i="26" s="1"/>
  <c r="J109" i="26"/>
  <c r="K109" i="26" s="1"/>
  <c r="J107" i="26"/>
  <c r="K107" i="26" s="1"/>
  <c r="J106" i="26"/>
  <c r="K106" i="26" s="1"/>
  <c r="J104" i="26"/>
  <c r="K104" i="26" s="1"/>
  <c r="J98" i="26"/>
  <c r="K98" i="26" s="1"/>
  <c r="J87" i="26"/>
  <c r="K87" i="26" s="1"/>
  <c r="J84" i="26"/>
  <c r="K84" i="26" s="1"/>
  <c r="J66" i="26"/>
  <c r="K66" i="26" s="1"/>
  <c r="J61" i="26"/>
  <c r="K61" i="26" s="1"/>
  <c r="J59" i="26"/>
  <c r="K59" i="26" s="1"/>
  <c r="J50" i="26"/>
  <c r="K50" i="26" s="1"/>
  <c r="J38" i="26"/>
  <c r="K38" i="26" s="1"/>
  <c r="J15" i="26"/>
  <c r="K15" i="26" s="1"/>
  <c r="J13" i="26"/>
  <c r="K13" i="26" s="1"/>
  <c r="J12" i="26"/>
  <c r="K12" i="26" s="1"/>
  <c r="J11" i="26"/>
  <c r="K11" i="26" s="1"/>
  <c r="J10" i="26"/>
  <c r="K10" i="26" s="1"/>
  <c r="J9" i="26"/>
  <c r="K9" i="26" s="1"/>
  <c r="J323" i="26"/>
  <c r="K323" i="26" s="1"/>
  <c r="J315" i="26"/>
  <c r="J307" i="26"/>
  <c r="K307" i="26" s="1"/>
  <c r="K303" i="26"/>
  <c r="J299" i="26"/>
  <c r="K299" i="26" s="1"/>
  <c r="J281" i="26"/>
  <c r="K281" i="26" s="1"/>
  <c r="J280" i="26"/>
  <c r="K280" i="26" s="1"/>
  <c r="J275" i="26"/>
  <c r="K275" i="26" s="1"/>
  <c r="J265" i="26"/>
  <c r="K265" i="26" s="1"/>
  <c r="J248" i="26"/>
  <c r="K248" i="26" s="1"/>
  <c r="J240" i="26"/>
  <c r="K240" i="26" s="1"/>
  <c r="J220" i="26"/>
  <c r="K220" i="26" s="1"/>
  <c r="J219" i="26"/>
  <c r="K219" i="26" s="1"/>
  <c r="J205" i="26"/>
  <c r="K205" i="26" s="1"/>
  <c r="J204" i="26"/>
  <c r="K204" i="26" s="1"/>
  <c r="J203" i="26"/>
  <c r="K203" i="26" s="1"/>
  <c r="J189" i="26"/>
  <c r="K189" i="26" s="1"/>
  <c r="J188" i="26"/>
  <c r="K188" i="26" s="1"/>
  <c r="J187" i="26"/>
  <c r="K187" i="26" s="1"/>
  <c r="J173" i="26"/>
  <c r="K173" i="26" s="1"/>
  <c r="J165" i="26"/>
  <c r="K165" i="26" s="1"/>
  <c r="J157" i="26"/>
  <c r="K157" i="26" s="1"/>
  <c r="J149" i="26"/>
  <c r="K149" i="26" s="1"/>
  <c r="J141" i="26"/>
  <c r="K141" i="26" s="1"/>
  <c r="J133" i="26"/>
  <c r="K133" i="26" s="1"/>
  <c r="J131" i="26"/>
  <c r="K131" i="26" s="1"/>
  <c r="J130" i="26"/>
  <c r="K130" i="26" s="1"/>
  <c r="J110" i="26"/>
  <c r="K110" i="26" s="1"/>
  <c r="J102" i="26"/>
  <c r="K102" i="26" s="1"/>
  <c r="J76" i="26"/>
  <c r="K76" i="26" s="1"/>
  <c r="J71" i="26"/>
  <c r="K71" i="26" s="1"/>
  <c r="J69" i="26"/>
  <c r="K69" i="26" s="1"/>
  <c r="J67" i="26"/>
  <c r="K67" i="26" s="1"/>
  <c r="J64" i="26"/>
  <c r="K64" i="26" s="1"/>
  <c r="J63" i="26"/>
  <c r="K63" i="26" s="1"/>
  <c r="J62" i="26"/>
  <c r="K62" i="26" s="1"/>
  <c r="J60" i="26"/>
  <c r="K60" i="26" s="1"/>
  <c r="J48" i="26"/>
  <c r="K48" i="26" s="1"/>
  <c r="J46" i="26"/>
  <c r="K46" i="26" s="1"/>
  <c r="J45" i="26"/>
  <c r="K45" i="26" s="1"/>
  <c r="J44" i="26"/>
  <c r="K44" i="26" s="1"/>
  <c r="J41" i="26"/>
  <c r="K41" i="26" s="1"/>
  <c r="J36" i="26"/>
  <c r="K36" i="26" s="1"/>
  <c r="J30" i="26"/>
  <c r="K30" i="26" s="1"/>
  <c r="J29" i="26"/>
  <c r="K29" i="26" s="1"/>
  <c r="K348" i="24"/>
  <c r="K288" i="24"/>
  <c r="J292" i="24"/>
  <c r="K292" i="24" s="1"/>
  <c r="J260" i="24"/>
  <c r="K260" i="24" s="1"/>
  <c r="J256" i="24"/>
  <c r="K256" i="24" s="1"/>
  <c r="J248" i="24"/>
  <c r="K248" i="24" s="1"/>
  <c r="J243" i="24"/>
  <c r="K243" i="24" s="1"/>
  <c r="J239" i="24"/>
  <c r="K239" i="24" s="1"/>
  <c r="J235" i="24"/>
  <c r="K235" i="24" s="1"/>
  <c r="J230" i="24"/>
  <c r="K230" i="24" s="1"/>
  <c r="J226" i="24"/>
  <c r="K226" i="24" s="1"/>
  <c r="J218" i="24"/>
  <c r="K218" i="24" s="1"/>
  <c r="J214" i="24"/>
  <c r="K214" i="24" s="1"/>
  <c r="K289" i="24"/>
  <c r="K282" i="24"/>
  <c r="K279" i="24"/>
  <c r="K200" i="24"/>
  <c r="K192" i="24"/>
  <c r="K176" i="24"/>
  <c r="J175" i="24"/>
  <c r="K175" i="24" s="1"/>
  <c r="J171" i="24"/>
  <c r="K171" i="24" s="1"/>
  <c r="J167" i="24"/>
  <c r="K167" i="24" s="1"/>
  <c r="K164" i="24"/>
  <c r="J163" i="24"/>
  <c r="K163" i="24" s="1"/>
  <c r="J159" i="24"/>
  <c r="K159" i="24" s="1"/>
  <c r="J263" i="24"/>
  <c r="K263" i="24" s="1"/>
  <c r="J258" i="24"/>
  <c r="K258" i="24" s="1"/>
  <c r="J246" i="24"/>
  <c r="K246" i="24" s="1"/>
  <c r="J241" i="24"/>
  <c r="K241" i="24" s="1"/>
  <c r="J237" i="24"/>
  <c r="K237" i="24" s="1"/>
  <c r="J233" i="24"/>
  <c r="K233" i="24" s="1"/>
  <c r="J228" i="24"/>
  <c r="K228" i="24" s="1"/>
  <c r="J220" i="24"/>
  <c r="K220" i="24" s="1"/>
  <c r="K217" i="24"/>
  <c r="J216" i="24"/>
  <c r="K216" i="24" s="1"/>
  <c r="J212" i="24"/>
  <c r="K212" i="24" s="1"/>
  <c r="J251" i="24"/>
  <c r="K251" i="24" s="1"/>
  <c r="J208" i="24"/>
  <c r="K208" i="24" s="1"/>
  <c r="K194" i="24"/>
  <c r="K178" i="24"/>
  <c r="K174" i="24"/>
  <c r="K166" i="24"/>
  <c r="J152" i="24"/>
  <c r="K152" i="24" s="1"/>
  <c r="K139" i="24"/>
  <c r="J136" i="24"/>
  <c r="K136" i="24" s="1"/>
  <c r="K129" i="24"/>
  <c r="J119" i="24"/>
  <c r="K119" i="24" s="1"/>
  <c r="K11" i="24"/>
  <c r="K101" i="24"/>
  <c r="K25" i="24"/>
  <c r="K151" i="24"/>
  <c r="K143" i="24"/>
  <c r="K118" i="24"/>
  <c r="K141" i="24"/>
  <c r="K193" i="25"/>
  <c r="K153" i="25"/>
  <c r="K145" i="25"/>
  <c r="K137" i="25"/>
  <c r="K96" i="25"/>
  <c r="J363" i="25"/>
  <c r="K363" i="25" s="1"/>
  <c r="K289" i="25"/>
  <c r="K288" i="25"/>
  <c r="J272" i="25"/>
  <c r="K272" i="25" s="1"/>
  <c r="J253" i="25"/>
  <c r="K253" i="25" s="1"/>
  <c r="J245" i="25"/>
  <c r="K245" i="25" s="1"/>
  <c r="J237" i="25"/>
  <c r="K237" i="25" s="1"/>
  <c r="J226" i="25"/>
  <c r="K226" i="25" s="1"/>
  <c r="K215" i="25"/>
  <c r="K207" i="25"/>
  <c r="K206" i="25"/>
  <c r="K191" i="25"/>
  <c r="K190" i="25"/>
  <c r="K183" i="25"/>
  <c r="K182" i="25"/>
  <c r="K175" i="25"/>
  <c r="K174" i="25"/>
  <c r="K159" i="25"/>
  <c r="K151" i="25"/>
  <c r="K150" i="25"/>
  <c r="K143" i="25"/>
  <c r="J131" i="25"/>
  <c r="K131" i="25" s="1"/>
  <c r="K121" i="25"/>
  <c r="K120" i="25"/>
  <c r="K101" i="25"/>
  <c r="K94" i="25"/>
  <c r="J68" i="25"/>
  <c r="K68" i="25" s="1"/>
  <c r="J60" i="25"/>
  <c r="K60" i="25" s="1"/>
  <c r="J52" i="25"/>
  <c r="K52" i="25" s="1"/>
  <c r="G380" i="25"/>
  <c r="J380" i="25" s="1"/>
  <c r="K380" i="25" s="1"/>
  <c r="G378" i="25"/>
  <c r="J378" i="25" s="1"/>
  <c r="K378" i="25" s="1"/>
  <c r="G376" i="25"/>
  <c r="J376" i="25" s="1"/>
  <c r="K376" i="25" s="1"/>
  <c r="G374" i="25"/>
  <c r="J374" i="25" s="1"/>
  <c r="K374" i="25" s="1"/>
  <c r="G372" i="25"/>
  <c r="J372" i="25" s="1"/>
  <c r="K372" i="25" s="1"/>
  <c r="G370" i="25"/>
  <c r="J370" i="25" s="1"/>
  <c r="K370" i="25" s="1"/>
  <c r="G368" i="25"/>
  <c r="J368" i="25" s="1"/>
  <c r="K368" i="25" s="1"/>
  <c r="G366" i="25"/>
  <c r="J366" i="25" s="1"/>
  <c r="K366" i="25" s="1"/>
  <c r="K295" i="25"/>
  <c r="J270" i="25"/>
  <c r="K270" i="25" s="1"/>
  <c r="J251" i="25"/>
  <c r="K251" i="25" s="1"/>
  <c r="J243" i="25"/>
  <c r="K243" i="25" s="1"/>
  <c r="J235" i="25"/>
  <c r="K235" i="25" s="1"/>
  <c r="K220" i="25"/>
  <c r="K205" i="25"/>
  <c r="K188" i="25"/>
  <c r="K156" i="25"/>
  <c r="K149" i="25"/>
  <c r="K148" i="25"/>
  <c r="J129" i="25"/>
  <c r="K129" i="25" s="1"/>
  <c r="J127" i="25"/>
  <c r="K127" i="25" s="1"/>
  <c r="K84" i="25"/>
  <c r="K83" i="25"/>
  <c r="J66" i="25"/>
  <c r="K66" i="25" s="1"/>
  <c r="J58" i="25"/>
  <c r="K58" i="25" s="1"/>
  <c r="J50" i="25"/>
  <c r="K50" i="25" s="1"/>
  <c r="K293" i="25"/>
  <c r="K285" i="25"/>
  <c r="K219" i="25"/>
  <c r="K211" i="25"/>
  <c r="K203" i="25"/>
  <c r="K195" i="25"/>
  <c r="K179" i="25"/>
  <c r="K171" i="25"/>
  <c r="K163" i="25"/>
  <c r="K98" i="25"/>
  <c r="K76" i="25"/>
  <c r="J64" i="25"/>
  <c r="K64" i="25" s="1"/>
  <c r="J56" i="25"/>
  <c r="K56" i="25" s="1"/>
  <c r="J48" i="25"/>
  <c r="K48" i="25" s="1"/>
  <c r="K326" i="26"/>
  <c r="K176" i="26"/>
  <c r="K144" i="26"/>
  <c r="J25" i="25"/>
  <c r="K25" i="25" s="1"/>
  <c r="J21" i="25"/>
  <c r="K21" i="25" s="1"/>
  <c r="J17" i="25"/>
  <c r="K17" i="25" s="1"/>
  <c r="J13" i="25"/>
  <c r="K13" i="25" s="1"/>
  <c r="J9" i="25"/>
  <c r="K9" i="25" s="1"/>
  <c r="J363" i="26"/>
  <c r="K363" i="26" s="1"/>
  <c r="J359" i="26"/>
  <c r="K359" i="26" s="1"/>
  <c r="J355" i="26"/>
  <c r="K355" i="26" s="1"/>
  <c r="J351" i="26"/>
  <c r="K351" i="26" s="1"/>
  <c r="J347" i="26"/>
  <c r="K347" i="26" s="1"/>
  <c r="K332" i="26"/>
  <c r="K316" i="26"/>
  <c r="K315" i="26"/>
  <c r="J24" i="25"/>
  <c r="K24" i="25" s="1"/>
  <c r="J20" i="25"/>
  <c r="K20" i="25" s="1"/>
  <c r="J16" i="25"/>
  <c r="K16" i="25" s="1"/>
  <c r="J12" i="25"/>
  <c r="K12" i="25" s="1"/>
  <c r="J8" i="25"/>
  <c r="K8" i="25" s="1"/>
  <c r="J370" i="26"/>
  <c r="K370" i="26" s="1"/>
  <c r="J366" i="26"/>
  <c r="K366" i="26" s="1"/>
  <c r="J362" i="26"/>
  <c r="K362" i="26" s="1"/>
  <c r="J358" i="26"/>
  <c r="K358" i="26" s="1"/>
  <c r="J354" i="26"/>
  <c r="K354" i="26" s="1"/>
  <c r="J350" i="26"/>
  <c r="K350" i="26" s="1"/>
  <c r="J346" i="26"/>
  <c r="K346" i="26" s="1"/>
  <c r="K342" i="26"/>
  <c r="K322" i="26"/>
  <c r="K305" i="26"/>
  <c r="K274" i="26"/>
  <c r="K237" i="26"/>
  <c r="J277" i="26"/>
  <c r="K277" i="26" s="1"/>
  <c r="K272" i="26"/>
  <c r="K235" i="26"/>
  <c r="J298" i="26"/>
  <c r="K298" i="26" s="1"/>
  <c r="J294" i="26"/>
  <c r="K294" i="26" s="1"/>
  <c r="J290" i="26"/>
  <c r="K290" i="26" s="1"/>
  <c r="J286" i="26"/>
  <c r="K286" i="26" s="1"/>
  <c r="J282" i="26"/>
  <c r="K282" i="26" s="1"/>
  <c r="J264" i="26"/>
  <c r="K264" i="26" s="1"/>
  <c r="J256" i="26"/>
  <c r="K256" i="26" s="1"/>
  <c r="K228" i="26"/>
  <c r="J218" i="26"/>
  <c r="K218" i="26" s="1"/>
  <c r="J210" i="26"/>
  <c r="K210" i="26" s="1"/>
  <c r="J202" i="26"/>
  <c r="K202" i="26" s="1"/>
  <c r="J194" i="26"/>
  <c r="K194" i="26" s="1"/>
  <c r="J186" i="26"/>
  <c r="K186" i="26" s="1"/>
  <c r="K93" i="26"/>
  <c r="J297" i="26"/>
  <c r="K297" i="26" s="1"/>
  <c r="J293" i="26"/>
  <c r="K293" i="26" s="1"/>
  <c r="J289" i="26"/>
  <c r="K289" i="26" s="1"/>
  <c r="J285" i="26"/>
  <c r="K285" i="26" s="1"/>
  <c r="J262" i="26"/>
  <c r="K262" i="26" s="1"/>
  <c r="K247" i="26"/>
  <c r="J233" i="26"/>
  <c r="K233" i="26" s="1"/>
  <c r="J216" i="26"/>
  <c r="K216" i="26" s="1"/>
  <c r="J208" i="26"/>
  <c r="K208" i="26" s="1"/>
  <c r="J200" i="26"/>
  <c r="K200" i="26" s="1"/>
  <c r="J192" i="26"/>
  <c r="K192" i="26" s="1"/>
  <c r="J184" i="26"/>
  <c r="K184" i="26" s="1"/>
  <c r="J171" i="26"/>
  <c r="K171" i="26" s="1"/>
  <c r="J128" i="26"/>
  <c r="K128" i="26" s="1"/>
  <c r="J113" i="26"/>
  <c r="K113" i="26" s="1"/>
  <c r="K99" i="26"/>
  <c r="J96" i="26"/>
  <c r="K96" i="26" s="1"/>
  <c r="J65" i="26"/>
  <c r="K65" i="26" s="1"/>
  <c r="J57" i="26"/>
  <c r="K57" i="26" s="1"/>
  <c r="J51" i="26"/>
  <c r="K51" i="26" s="1"/>
  <c r="J43" i="26"/>
  <c r="K43" i="26" s="1"/>
  <c r="K180" i="26"/>
  <c r="K164" i="26"/>
  <c r="K148" i="26"/>
  <c r="K147" i="26"/>
  <c r="K140" i="26"/>
  <c r="J134" i="26"/>
  <c r="K134" i="26" s="1"/>
  <c r="K122" i="26"/>
  <c r="K108" i="26"/>
  <c r="J73" i="26"/>
  <c r="K73" i="26" s="1"/>
  <c r="J55" i="26"/>
  <c r="K55" i="26" s="1"/>
  <c r="J49" i="26"/>
  <c r="K49" i="26" s="1"/>
  <c r="J47" i="26"/>
  <c r="K47" i="26" s="1"/>
  <c r="J24" i="26"/>
  <c r="K24" i="26" s="1"/>
  <c r="J16" i="26"/>
  <c r="K16" i="26" s="1"/>
  <c r="J8" i="26"/>
  <c r="K8" i="26" s="1"/>
  <c r="K154" i="26"/>
  <c r="J117" i="26"/>
  <c r="K117" i="26" s="1"/>
  <c r="K103" i="26"/>
  <c r="J33" i="26"/>
  <c r="K33" i="26" s="1"/>
  <c r="J22" i="26"/>
  <c r="K22" i="26" s="1"/>
  <c r="J14" i="26"/>
  <c r="K14" i="26" s="1"/>
  <c r="K36" i="23"/>
  <c r="K38" i="23"/>
  <c r="K15" i="23"/>
  <c r="K48" i="23"/>
  <c r="K56" i="23"/>
  <c r="K64" i="23"/>
  <c r="K72" i="23"/>
  <c r="K76" i="23"/>
  <c r="K84" i="23"/>
  <c r="K12" i="23"/>
  <c r="K9" i="23"/>
  <c r="K17" i="23"/>
  <c r="K50" i="23"/>
  <c r="K66" i="23"/>
  <c r="K74" i="23"/>
  <c r="K92" i="23"/>
  <c r="K94" i="23"/>
  <c r="K97" i="23"/>
  <c r="K112" i="23"/>
  <c r="K348" i="23"/>
  <c r="J96" i="23"/>
  <c r="K96" i="23" s="1"/>
  <c r="J104" i="23"/>
  <c r="K104" i="23" s="1"/>
  <c r="K109" i="23"/>
  <c r="K128" i="23"/>
  <c r="K138" i="23"/>
  <c r="K146" i="23"/>
  <c r="K158" i="23"/>
  <c r="K162" i="23"/>
  <c r="K166" i="23"/>
  <c r="K174" i="23"/>
  <c r="K178" i="23"/>
  <c r="K186" i="23"/>
  <c r="K194" i="23"/>
  <c r="K198" i="23"/>
  <c r="K202" i="23"/>
  <c r="K210" i="23"/>
  <c r="K218" i="23"/>
  <c r="K227" i="23"/>
  <c r="K379" i="23"/>
  <c r="K136" i="23"/>
  <c r="K152" i="23"/>
  <c r="K160" i="23"/>
  <c r="K120" i="23"/>
  <c r="K124" i="23"/>
  <c r="J102" i="23"/>
  <c r="K102" i="23" s="1"/>
  <c r="K106" i="23"/>
  <c r="J110" i="23"/>
  <c r="K110" i="23" s="1"/>
  <c r="J117" i="23"/>
  <c r="K117" i="23" s="1"/>
  <c r="K118" i="23"/>
  <c r="J121" i="23"/>
  <c r="K121" i="23" s="1"/>
  <c r="K122" i="23"/>
  <c r="J125" i="23"/>
  <c r="K125" i="23" s="1"/>
  <c r="J232" i="23"/>
  <c r="K232" i="23" s="1"/>
  <c r="K248" i="23"/>
  <c r="J256" i="23"/>
  <c r="K256" i="23" s="1"/>
  <c r="J264" i="23"/>
  <c r="K264" i="23" s="1"/>
  <c r="J282" i="23"/>
  <c r="K282" i="23" s="1"/>
  <c r="J290" i="23"/>
  <c r="K290" i="23" s="1"/>
  <c r="J298" i="23"/>
  <c r="K298" i="23" s="1"/>
  <c r="J306" i="23"/>
  <c r="K306" i="23" s="1"/>
  <c r="J314" i="23"/>
  <c r="K314" i="23" s="1"/>
  <c r="J322" i="23"/>
  <c r="K322" i="23" s="1"/>
  <c r="J330" i="23"/>
  <c r="K330" i="23" s="1"/>
  <c r="J338" i="23"/>
  <c r="K338" i="23" s="1"/>
  <c r="J349" i="23"/>
  <c r="K349" i="23" s="1"/>
  <c r="J357" i="23"/>
  <c r="K357" i="23" s="1"/>
  <c r="K238" i="23"/>
  <c r="K250" i="23"/>
  <c r="J258" i="23"/>
  <c r="K258" i="23" s="1"/>
  <c r="J266" i="23"/>
  <c r="K266" i="23" s="1"/>
  <c r="K271" i="23"/>
  <c r="J277" i="23"/>
  <c r="K277" i="23" s="1"/>
  <c r="J284" i="23"/>
  <c r="K284" i="23" s="1"/>
  <c r="J292" i="23"/>
  <c r="K292" i="23" s="1"/>
  <c r="J300" i="23"/>
  <c r="K300" i="23" s="1"/>
  <c r="J308" i="23"/>
  <c r="K308" i="23" s="1"/>
  <c r="K310" i="23"/>
  <c r="J316" i="23"/>
  <c r="K316" i="23" s="1"/>
  <c r="J324" i="23"/>
  <c r="K324" i="23" s="1"/>
  <c r="K326" i="23"/>
  <c r="J332" i="23"/>
  <c r="K332" i="23" s="1"/>
  <c r="K334" i="23"/>
  <c r="J340" i="23"/>
  <c r="K340" i="23" s="1"/>
  <c r="K343" i="23"/>
  <c r="J351" i="23"/>
  <c r="K351" i="23" s="1"/>
  <c r="J359" i="23"/>
  <c r="K359" i="23" s="1"/>
  <c r="G364" i="23"/>
  <c r="J364" i="23" s="1"/>
  <c r="K364" i="23" s="1"/>
  <c r="G366" i="23"/>
  <c r="J366" i="23" s="1"/>
  <c r="K366" i="23" s="1"/>
  <c r="G368" i="23"/>
  <c r="J368" i="23" s="1"/>
  <c r="K368" i="23" s="1"/>
  <c r="G370" i="23"/>
  <c r="J370" i="23" s="1"/>
  <c r="K370" i="23" s="1"/>
  <c r="G372" i="23"/>
  <c r="J372" i="23" s="1"/>
  <c r="K372" i="23" s="1"/>
  <c r="G374" i="23"/>
  <c r="J374" i="23" s="1"/>
  <c r="K374" i="23" s="1"/>
  <c r="G376" i="23"/>
  <c r="J376" i="23" s="1"/>
  <c r="K376" i="23" s="1"/>
  <c r="G378" i="23"/>
  <c r="J378" i="23" s="1"/>
  <c r="K378" i="23" s="1"/>
  <c r="G380" i="23"/>
  <c r="J380" i="23" s="1"/>
  <c r="K380" i="23" s="1"/>
  <c r="J363" i="23"/>
  <c r="K363" i="23" s="1"/>
  <c r="G365" i="23"/>
  <c r="J365" i="23" s="1"/>
  <c r="K365" i="23" s="1"/>
  <c r="G367" i="23"/>
  <c r="J367" i="23" s="1"/>
  <c r="K367" i="23" s="1"/>
  <c r="G369" i="23"/>
  <c r="J369" i="23" s="1"/>
  <c r="K369" i="23" s="1"/>
  <c r="G371" i="23"/>
  <c r="J371" i="23" s="1"/>
  <c r="K371" i="23" s="1"/>
  <c r="G373" i="23"/>
  <c r="J373" i="23" s="1"/>
  <c r="K373" i="23" s="1"/>
  <c r="G375" i="23"/>
  <c r="J375" i="23" s="1"/>
  <c r="K375" i="23" s="1"/>
  <c r="G377" i="23"/>
  <c r="J377" i="23" s="1"/>
  <c r="K377" i="23" s="1"/>
  <c r="J359" i="22"/>
  <c r="K359" i="22" s="1"/>
  <c r="J358" i="22"/>
  <c r="K358" i="22" s="1"/>
  <c r="J353" i="22"/>
  <c r="K353" i="22" s="1"/>
  <c r="J352" i="22"/>
  <c r="K352" i="22" s="1"/>
  <c r="J272" i="22"/>
  <c r="J241" i="22"/>
  <c r="K241" i="22" s="1"/>
  <c r="G379" i="22"/>
  <c r="J351" i="22"/>
  <c r="K351" i="22" s="1"/>
  <c r="J343" i="22"/>
  <c r="K343" i="22" s="1"/>
  <c r="J306" i="22"/>
  <c r="K306" i="22" s="1"/>
  <c r="J193" i="22"/>
  <c r="K193" i="22" s="1"/>
  <c r="J177" i="22"/>
  <c r="K177" i="22" s="1"/>
  <c r="J161" i="22"/>
  <c r="J145" i="22"/>
  <c r="K145" i="22" s="1"/>
  <c r="J115" i="22"/>
  <c r="K115" i="22" s="1"/>
  <c r="J105" i="22"/>
  <c r="K105" i="22" s="1"/>
  <c r="J28" i="22"/>
  <c r="K28" i="22" s="1"/>
  <c r="K272" i="22"/>
  <c r="J181" i="22"/>
  <c r="K181" i="22" s="1"/>
  <c r="J165" i="22"/>
  <c r="K165" i="22" s="1"/>
  <c r="J149" i="22"/>
  <c r="K149" i="22" s="1"/>
  <c r="J118" i="22"/>
  <c r="K118" i="22" s="1"/>
  <c r="J299" i="22"/>
  <c r="K299" i="22" s="1"/>
  <c r="J286" i="22"/>
  <c r="J107" i="22"/>
  <c r="K107" i="22" s="1"/>
  <c r="J35" i="22"/>
  <c r="K35" i="22" s="1"/>
  <c r="J345" i="22"/>
  <c r="K345" i="22" s="1"/>
  <c r="J308" i="22"/>
  <c r="K308" i="22" s="1"/>
  <c r="J287" i="22"/>
  <c r="K287" i="22" s="1"/>
  <c r="J277" i="22"/>
  <c r="K277" i="22" s="1"/>
  <c r="J184" i="22"/>
  <c r="K184" i="22" s="1"/>
  <c r="J168" i="22"/>
  <c r="K168" i="22" s="1"/>
  <c r="J153" i="22"/>
  <c r="K153" i="22" s="1"/>
  <c r="J137" i="22"/>
  <c r="K137" i="22" s="1"/>
  <c r="J379" i="22"/>
  <c r="K379" i="22" s="1"/>
  <c r="J362" i="22"/>
  <c r="K362" i="22" s="1"/>
  <c r="J310" i="22"/>
  <c r="K310" i="22" s="1"/>
  <c r="J291" i="22"/>
  <c r="K291" i="22" s="1"/>
  <c r="J189" i="22"/>
  <c r="K189" i="22" s="1"/>
  <c r="J173" i="22"/>
  <c r="K173" i="22" s="1"/>
  <c r="J157" i="22"/>
  <c r="K157" i="22" s="1"/>
  <c r="J141" i="22"/>
  <c r="K141" i="22" s="1"/>
  <c r="J38" i="22"/>
  <c r="K38" i="22" s="1"/>
  <c r="J348" i="22"/>
  <c r="K348" i="22" s="1"/>
  <c r="J347" i="22"/>
  <c r="K347" i="22" s="1"/>
  <c r="J311" i="22"/>
  <c r="K311" i="22" s="1"/>
  <c r="J282" i="22"/>
  <c r="K282" i="22" s="1"/>
  <c r="J185" i="22"/>
  <c r="K185" i="22" s="1"/>
  <c r="J169" i="22"/>
  <c r="K169" i="22" s="1"/>
  <c r="J152" i="22"/>
  <c r="K152" i="22" s="1"/>
  <c r="J136" i="22"/>
  <c r="K136" i="22" s="1"/>
  <c r="J381" i="22"/>
  <c r="K381" i="22" s="1"/>
  <c r="J375" i="22"/>
  <c r="K375" i="22" s="1"/>
  <c r="J360" i="22"/>
  <c r="K360" i="22" s="1"/>
  <c r="J356" i="22"/>
  <c r="K356" i="22" s="1"/>
  <c r="J354" i="22"/>
  <c r="K354" i="22" s="1"/>
  <c r="J340" i="22"/>
  <c r="K340" i="22" s="1"/>
  <c r="J332" i="22"/>
  <c r="K332" i="22" s="1"/>
  <c r="J316" i="22"/>
  <c r="K316" i="22" s="1"/>
  <c r="J314" i="22"/>
  <c r="K314" i="22" s="1"/>
  <c r="J295" i="22"/>
  <c r="K295" i="22" s="1"/>
  <c r="J192" i="22"/>
  <c r="K192" i="22" s="1"/>
  <c r="J176" i="22"/>
  <c r="K176" i="22" s="1"/>
  <c r="J160" i="22"/>
  <c r="K160" i="22" s="1"/>
  <c r="J144" i="22"/>
  <c r="K144" i="22" s="1"/>
  <c r="J113" i="22"/>
  <c r="K113" i="22" s="1"/>
  <c r="G365" i="22"/>
  <c r="J365" i="22" s="1"/>
  <c r="K365" i="22" s="1"/>
  <c r="G369" i="22"/>
  <c r="J369" i="22" s="1"/>
  <c r="K369" i="22" s="1"/>
  <c r="G367" i="22"/>
  <c r="J367" i="22" s="1"/>
  <c r="K367" i="22" s="1"/>
  <c r="J363" i="22"/>
  <c r="K363" i="22" s="1"/>
  <c r="J361" i="22"/>
  <c r="K361" i="22" s="1"/>
  <c r="J355" i="22"/>
  <c r="K355" i="22" s="1"/>
  <c r="J350" i="22"/>
  <c r="K350" i="22" s="1"/>
  <c r="J307" i="22"/>
  <c r="K307" i="22" s="1"/>
  <c r="J303" i="22"/>
  <c r="K303" i="22" s="1"/>
  <c r="J302" i="22"/>
  <c r="K302" i="22" s="1"/>
  <c r="J294" i="22"/>
  <c r="K294" i="22" s="1"/>
  <c r="J289" i="22"/>
  <c r="G275" i="22"/>
  <c r="G274" i="22"/>
  <c r="J274" i="22" s="1"/>
  <c r="K274" i="22" s="1"/>
  <c r="G268" i="22"/>
  <c r="J268" i="22" s="1"/>
  <c r="K268" i="22" s="1"/>
  <c r="G267" i="22"/>
  <c r="J267" i="22" s="1"/>
  <c r="K267" i="22" s="1"/>
  <c r="G264" i="22"/>
  <c r="J264" i="22" s="1"/>
  <c r="K264" i="22" s="1"/>
  <c r="G261" i="22"/>
  <c r="J261" i="22" s="1"/>
  <c r="K261" i="22" s="1"/>
  <c r="G260" i="22"/>
  <c r="J260" i="22" s="1"/>
  <c r="K260" i="22" s="1"/>
  <c r="G259" i="22"/>
  <c r="J259" i="22" s="1"/>
  <c r="K259" i="22" s="1"/>
  <c r="G256" i="22"/>
  <c r="J256" i="22" s="1"/>
  <c r="K256" i="22" s="1"/>
  <c r="H253" i="22"/>
  <c r="J253" i="22" s="1"/>
  <c r="K253" i="22" s="1"/>
  <c r="G252" i="22"/>
  <c r="G251" i="22"/>
  <c r="J251" i="22" s="1"/>
  <c r="K251" i="22" s="1"/>
  <c r="J245" i="22"/>
  <c r="K245" i="22" s="1"/>
  <c r="G244" i="22"/>
  <c r="G243" i="22"/>
  <c r="J243" i="22" s="1"/>
  <c r="K243" i="22" s="1"/>
  <c r="H237" i="22"/>
  <c r="J237" i="22" s="1"/>
  <c r="K237" i="22" s="1"/>
  <c r="G236" i="22"/>
  <c r="G235" i="22"/>
  <c r="G231" i="22"/>
  <c r="G230" i="22"/>
  <c r="J230" i="22" s="1"/>
  <c r="K230" i="22" s="1"/>
  <c r="G220" i="22"/>
  <c r="J220" i="22" s="1"/>
  <c r="K220" i="22" s="1"/>
  <c r="G219" i="22"/>
  <c r="J219" i="22" s="1"/>
  <c r="K219" i="22" s="1"/>
  <c r="G216" i="22"/>
  <c r="J216" i="22" s="1"/>
  <c r="K216" i="22" s="1"/>
  <c r="G213" i="22"/>
  <c r="J213" i="22" s="1"/>
  <c r="K213" i="22" s="1"/>
  <c r="G212" i="22"/>
  <c r="J212" i="22" s="1"/>
  <c r="K212" i="22" s="1"/>
  <c r="G211" i="22"/>
  <c r="J211" i="22" s="1"/>
  <c r="K211" i="22" s="1"/>
  <c r="G208" i="22"/>
  <c r="J208" i="22" s="1"/>
  <c r="K208" i="22" s="1"/>
  <c r="G205" i="22"/>
  <c r="J205" i="22" s="1"/>
  <c r="K205" i="22" s="1"/>
  <c r="G204" i="22"/>
  <c r="J204" i="22" s="1"/>
  <c r="K204" i="22" s="1"/>
  <c r="G203" i="22"/>
  <c r="J203" i="22" s="1"/>
  <c r="K203" i="22" s="1"/>
  <c r="G200" i="22"/>
  <c r="J200" i="22" s="1"/>
  <c r="K200" i="22" s="1"/>
  <c r="G197" i="22"/>
  <c r="J197" i="22" s="1"/>
  <c r="K197" i="22" s="1"/>
  <c r="G196" i="22"/>
  <c r="J196" i="22" s="1"/>
  <c r="K196" i="22" s="1"/>
  <c r="J188" i="22"/>
  <c r="K188" i="22" s="1"/>
  <c r="J180" i="22"/>
  <c r="K180" i="22" s="1"/>
  <c r="J172" i="22"/>
  <c r="K172" i="22" s="1"/>
  <c r="J164" i="22"/>
  <c r="K164" i="22" s="1"/>
  <c r="J156" i="22"/>
  <c r="K156" i="22" s="1"/>
  <c r="J148" i="22"/>
  <c r="K148" i="22" s="1"/>
  <c r="J140" i="22"/>
  <c r="K140" i="22" s="1"/>
  <c r="H131" i="22"/>
  <c r="J131" i="22" s="1"/>
  <c r="K131" i="22" s="1"/>
  <c r="G130" i="22"/>
  <c r="G129" i="22"/>
  <c r="J129" i="22" s="1"/>
  <c r="K129" i="22" s="1"/>
  <c r="H124" i="22"/>
  <c r="J124" i="22" s="1"/>
  <c r="K124" i="22" s="1"/>
  <c r="G123" i="22"/>
  <c r="G122" i="22"/>
  <c r="J122" i="22" s="1"/>
  <c r="K122" i="22" s="1"/>
  <c r="G121" i="22"/>
  <c r="J121" i="22" s="1"/>
  <c r="K121" i="22" s="1"/>
  <c r="H116" i="22"/>
  <c r="J116" i="22" s="1"/>
  <c r="K116" i="22" s="1"/>
  <c r="G106" i="22"/>
  <c r="G100" i="22"/>
  <c r="G96" i="22"/>
  <c r="G76" i="22"/>
  <c r="G70" i="22"/>
  <c r="G66" i="22"/>
  <c r="G62" i="22"/>
  <c r="G61" i="22"/>
  <c r="J61" i="22" s="1"/>
  <c r="K61" i="22" s="1"/>
  <c r="G57" i="22"/>
  <c r="H53" i="22"/>
  <c r="J53" i="22" s="1"/>
  <c r="K53" i="22" s="1"/>
  <c r="G52" i="22"/>
  <c r="G47" i="22"/>
  <c r="G43" i="22"/>
  <c r="G36" i="22"/>
  <c r="J36" i="22" s="1"/>
  <c r="K36" i="22" s="1"/>
  <c r="G22" i="22"/>
  <c r="G373" i="22"/>
  <c r="J373" i="22" s="1"/>
  <c r="K373" i="22" s="1"/>
  <c r="G371" i="22"/>
  <c r="J371" i="22" s="1"/>
  <c r="K371" i="22" s="1"/>
  <c r="G377" i="22"/>
  <c r="J377" i="22" s="1"/>
  <c r="K377" i="22" s="1"/>
  <c r="J344" i="22"/>
  <c r="K344" i="22" s="1"/>
  <c r="J265" i="22"/>
  <c r="K265" i="22" s="1"/>
  <c r="J257" i="22"/>
  <c r="K257" i="22" s="1"/>
  <c r="J217" i="22"/>
  <c r="K217" i="22" s="1"/>
  <c r="J209" i="22"/>
  <c r="K209" i="22" s="1"/>
  <c r="J201" i="22"/>
  <c r="K201" i="22" s="1"/>
  <c r="J104" i="22"/>
  <c r="K104" i="22" s="1"/>
  <c r="K286" i="22"/>
  <c r="J328" i="22"/>
  <c r="K328" i="22" s="1"/>
  <c r="J283" i="22"/>
  <c r="K283" i="22" s="1"/>
  <c r="J357" i="22"/>
  <c r="K357" i="22" s="1"/>
  <c r="J324" i="22"/>
  <c r="K324" i="22" s="1"/>
  <c r="J298" i="22"/>
  <c r="K298" i="22" s="1"/>
  <c r="J284" i="22"/>
  <c r="K284" i="22" s="1"/>
  <c r="J346" i="22"/>
  <c r="K346" i="22" s="1"/>
  <c r="J297" i="22"/>
  <c r="K297" i="22" s="1"/>
  <c r="J290" i="22"/>
  <c r="K290" i="22" s="1"/>
  <c r="G364" i="22"/>
  <c r="J364" i="22" s="1"/>
  <c r="K364" i="22" s="1"/>
  <c r="G366" i="22"/>
  <c r="J366" i="22" s="1"/>
  <c r="K366" i="22" s="1"/>
  <c r="G368" i="22"/>
  <c r="J368" i="22" s="1"/>
  <c r="K368" i="22" s="1"/>
  <c r="G370" i="22"/>
  <c r="J370" i="22" s="1"/>
  <c r="K370" i="22" s="1"/>
  <c r="G372" i="22"/>
  <c r="J372" i="22" s="1"/>
  <c r="K372" i="22" s="1"/>
  <c r="G374" i="22"/>
  <c r="J374" i="22" s="1"/>
  <c r="K374" i="22" s="1"/>
  <c r="G376" i="22"/>
  <c r="J376" i="22" s="1"/>
  <c r="K376" i="22" s="1"/>
  <c r="G378" i="22"/>
  <c r="J378" i="22" s="1"/>
  <c r="K378" i="22" s="1"/>
  <c r="G380" i="22"/>
  <c r="J380" i="22" s="1"/>
  <c r="K380" i="22" s="1"/>
  <c r="J349" i="22"/>
  <c r="K349" i="22" s="1"/>
  <c r="J336" i="22"/>
  <c r="K336" i="22" s="1"/>
  <c r="J320" i="22"/>
  <c r="K320" i="22" s="1"/>
  <c r="J315" i="22"/>
  <c r="K315" i="22" s="1"/>
  <c r="J108" i="22"/>
  <c r="K108" i="22" s="1"/>
  <c r="J305" i="22"/>
  <c r="K305" i="22" s="1"/>
  <c r="J292" i="22"/>
  <c r="K292" i="22" s="1"/>
  <c r="J232" i="22"/>
  <c r="K232" i="22" s="1"/>
  <c r="J214" i="22"/>
  <c r="K214" i="22" s="1"/>
  <c r="J206" i="22"/>
  <c r="K206" i="22" s="1"/>
  <c r="J198" i="22"/>
  <c r="K198" i="22" s="1"/>
  <c r="J190" i="22"/>
  <c r="K190" i="22" s="1"/>
  <c r="J182" i="22"/>
  <c r="K182" i="22" s="1"/>
  <c r="J174" i="22"/>
  <c r="K174" i="22" s="1"/>
  <c r="J166" i="22"/>
  <c r="K166" i="22" s="1"/>
  <c r="J158" i="22"/>
  <c r="K158" i="22" s="1"/>
  <c r="J150" i="22"/>
  <c r="K150" i="22" s="1"/>
  <c r="J142" i="22"/>
  <c r="K142" i="22" s="1"/>
  <c r="J114" i="22"/>
  <c r="K114" i="22" s="1"/>
  <c r="J342" i="22"/>
  <c r="K342" i="22" s="1"/>
  <c r="J338" i="22"/>
  <c r="K338" i="22" s="1"/>
  <c r="J334" i="22"/>
  <c r="K334" i="22" s="1"/>
  <c r="J330" i="22"/>
  <c r="K330" i="22" s="1"/>
  <c r="J326" i="22"/>
  <c r="K326" i="22" s="1"/>
  <c r="J322" i="22"/>
  <c r="K322" i="22" s="1"/>
  <c r="J318" i="22"/>
  <c r="K318" i="22" s="1"/>
  <c r="J313" i="22"/>
  <c r="K313" i="22" s="1"/>
  <c r="J300" i="22"/>
  <c r="K300" i="22" s="1"/>
  <c r="J281" i="22"/>
  <c r="K281" i="22" s="1"/>
  <c r="J276" i="22"/>
  <c r="K276" i="22" s="1"/>
  <c r="J262" i="22"/>
  <c r="K262" i="22" s="1"/>
  <c r="J249" i="22"/>
  <c r="K249" i="22" s="1"/>
  <c r="J233" i="22"/>
  <c r="K233" i="22" s="1"/>
  <c r="J228" i="22"/>
  <c r="K228" i="22" s="1"/>
  <c r="J195" i="22"/>
  <c r="K195" i="22" s="1"/>
  <c r="J187" i="22"/>
  <c r="K187" i="22" s="1"/>
  <c r="J179" i="22"/>
  <c r="K179" i="22" s="1"/>
  <c r="J171" i="22"/>
  <c r="K171" i="22" s="1"/>
  <c r="J163" i="22"/>
  <c r="K163" i="22" s="1"/>
  <c r="J155" i="22"/>
  <c r="K155" i="22" s="1"/>
  <c r="J147" i="22"/>
  <c r="K147" i="22" s="1"/>
  <c r="J139" i="22"/>
  <c r="K139" i="22" s="1"/>
  <c r="K161" i="22"/>
  <c r="J135" i="22"/>
  <c r="K135" i="22" s="1"/>
  <c r="J40" i="22"/>
  <c r="K40" i="22" s="1"/>
  <c r="H29" i="22"/>
  <c r="J29" i="22" s="1"/>
  <c r="K29" i="22" s="1"/>
  <c r="H9" i="22"/>
  <c r="H11" i="22"/>
  <c r="H13" i="22"/>
  <c r="H15" i="22"/>
  <c r="H17" i="22"/>
  <c r="H19" i="22"/>
  <c r="H21" i="22"/>
  <c r="H25" i="22"/>
  <c r="H27" i="22"/>
  <c r="H30" i="22"/>
  <c r="J30" i="22" s="1"/>
  <c r="K30" i="22" s="1"/>
  <c r="H32" i="22"/>
  <c r="J32" i="22" s="1"/>
  <c r="K32" i="22" s="1"/>
  <c r="H34" i="22"/>
  <c r="J34" i="22" s="1"/>
  <c r="K34" i="22" s="1"/>
  <c r="H42" i="22"/>
  <c r="J42" i="22" s="1"/>
  <c r="K42" i="22" s="1"/>
  <c r="H44" i="22"/>
  <c r="J44" i="22" s="1"/>
  <c r="K44" i="22" s="1"/>
  <c r="J46" i="22"/>
  <c r="K46" i="22" s="1"/>
  <c r="H48" i="22"/>
  <c r="J48" i="22" s="1"/>
  <c r="K48" i="22" s="1"/>
  <c r="H54" i="22"/>
  <c r="J54" i="22" s="1"/>
  <c r="K54" i="22" s="1"/>
  <c r="H56" i="22"/>
  <c r="J56" i="22" s="1"/>
  <c r="K56" i="22" s="1"/>
  <c r="H58" i="22"/>
  <c r="J58" i="22" s="1"/>
  <c r="K58" i="22" s="1"/>
  <c r="H60" i="22"/>
  <c r="J60" i="22" s="1"/>
  <c r="K60" i="22" s="1"/>
  <c r="H62" i="22"/>
  <c r="H64" i="22"/>
  <c r="J64" i="22" s="1"/>
  <c r="K64" i="22" s="1"/>
  <c r="H66" i="22"/>
  <c r="H68" i="22"/>
  <c r="J68" i="22" s="1"/>
  <c r="K68" i="22" s="1"/>
  <c r="H70" i="22"/>
  <c r="H72" i="22"/>
  <c r="J72" i="22" s="1"/>
  <c r="K72" i="22" s="1"/>
  <c r="H85" i="22"/>
  <c r="J85" i="22" s="1"/>
  <c r="K85" i="22" s="1"/>
  <c r="H88" i="22"/>
  <c r="J88" i="22" s="1"/>
  <c r="K88" i="22" s="1"/>
  <c r="J8" i="22"/>
  <c r="K8" i="22" s="1"/>
  <c r="J10" i="22"/>
  <c r="K10" i="22" s="1"/>
  <c r="H12" i="22"/>
  <c r="J12" i="22" s="1"/>
  <c r="K12" i="22" s="1"/>
  <c r="J14" i="22"/>
  <c r="K14" i="22" s="1"/>
  <c r="H16" i="22"/>
  <c r="J16" i="22" s="1"/>
  <c r="K16" i="22" s="1"/>
  <c r="H18" i="22"/>
  <c r="J18" i="22" s="1"/>
  <c r="K18" i="22" s="1"/>
  <c r="J20" i="22"/>
  <c r="K20" i="22" s="1"/>
  <c r="H22" i="22"/>
  <c r="J24" i="22"/>
  <c r="K24" i="22" s="1"/>
  <c r="H26" i="22"/>
  <c r="J26" i="22" s="1"/>
  <c r="K26" i="22" s="1"/>
  <c r="H37" i="22"/>
  <c r="H43" i="22"/>
  <c r="H47" i="22"/>
  <c r="J51" i="22"/>
  <c r="K51" i="22" s="1"/>
  <c r="J55" i="22"/>
  <c r="K55" i="22" s="1"/>
  <c r="H59" i="22"/>
  <c r="J59" i="22" s="1"/>
  <c r="K59" i="22" s="1"/>
  <c r="H63" i="22"/>
  <c r="J63" i="22" s="1"/>
  <c r="K63" i="22" s="1"/>
  <c r="H67" i="22"/>
  <c r="J67" i="22" s="1"/>
  <c r="K67" i="22" s="1"/>
  <c r="H71" i="22"/>
  <c r="J71" i="22" s="1"/>
  <c r="K71" i="22" s="1"/>
  <c r="H76" i="22"/>
  <c r="H87" i="22"/>
  <c r="J87" i="22" s="1"/>
  <c r="K87" i="22" s="1"/>
  <c r="H92" i="22"/>
  <c r="J92" i="22" s="1"/>
  <c r="K92" i="22" s="1"/>
  <c r="H96" i="22"/>
  <c r="H100" i="22"/>
  <c r="H106" i="22"/>
  <c r="H109" i="22"/>
  <c r="J109" i="22" s="1"/>
  <c r="K109" i="22" s="1"/>
  <c r="H125" i="22"/>
  <c r="J125" i="22" s="1"/>
  <c r="K125" i="22" s="1"/>
  <c r="H128" i="22"/>
  <c r="J128" i="22" s="1"/>
  <c r="K128" i="22" s="1"/>
  <c r="H130" i="22"/>
  <c r="H132" i="22"/>
  <c r="J132" i="22" s="1"/>
  <c r="K132" i="22" s="1"/>
  <c r="H134" i="22"/>
  <c r="J134" i="22" s="1"/>
  <c r="K134" i="22" s="1"/>
  <c r="H41" i="22"/>
  <c r="J41" i="22" s="1"/>
  <c r="K41" i="22" s="1"/>
  <c r="H73" i="22"/>
  <c r="J73" i="22" s="1"/>
  <c r="K73" i="22" s="1"/>
  <c r="H83" i="22"/>
  <c r="H86" i="22"/>
  <c r="J86" i="22" s="1"/>
  <c r="K86" i="22" s="1"/>
  <c r="H97" i="22"/>
  <c r="H110" i="22"/>
  <c r="J110" i="22" s="1"/>
  <c r="K110" i="22" s="1"/>
  <c r="H111" i="22"/>
  <c r="J111" i="22" s="1"/>
  <c r="K111" i="22" s="1"/>
  <c r="H112" i="22"/>
  <c r="J112" i="22" s="1"/>
  <c r="K112" i="22" s="1"/>
  <c r="J117" i="22"/>
  <c r="K117" i="22" s="1"/>
  <c r="H120" i="22"/>
  <c r="J120" i="22" s="1"/>
  <c r="K120" i="22" s="1"/>
  <c r="H221" i="22"/>
  <c r="J221" i="22" s="1"/>
  <c r="K221" i="22" s="1"/>
  <c r="H227" i="22"/>
  <c r="J227" i="22" s="1"/>
  <c r="K227" i="22" s="1"/>
  <c r="H229" i="22"/>
  <c r="J229" i="22" s="1"/>
  <c r="K229" i="22" s="1"/>
  <c r="H231" i="22"/>
  <c r="H234" i="22"/>
  <c r="J234" i="22" s="1"/>
  <c r="K234" i="22" s="1"/>
  <c r="H236" i="22"/>
  <c r="H238" i="22"/>
  <c r="J238" i="22" s="1"/>
  <c r="K238" i="22" s="1"/>
  <c r="H240" i="22"/>
  <c r="J240" i="22" s="1"/>
  <c r="K240" i="22" s="1"/>
  <c r="H242" i="22"/>
  <c r="J242" i="22" s="1"/>
  <c r="K242" i="22" s="1"/>
  <c r="H244" i="22"/>
  <c r="H246" i="22"/>
  <c r="J246" i="22" s="1"/>
  <c r="K246" i="22" s="1"/>
  <c r="H248" i="22"/>
  <c r="J248" i="22" s="1"/>
  <c r="K248" i="22" s="1"/>
  <c r="J250" i="22"/>
  <c r="K250" i="22" s="1"/>
  <c r="H252" i="22"/>
  <c r="J254" i="22"/>
  <c r="K254" i="22" s="1"/>
  <c r="H269" i="22"/>
  <c r="J269" i="22" s="1"/>
  <c r="K269" i="22" s="1"/>
  <c r="H271" i="22"/>
  <c r="J271" i="22" s="1"/>
  <c r="K271" i="22" s="1"/>
  <c r="H273" i="22"/>
  <c r="J273" i="22" s="1"/>
  <c r="K273" i="22" s="1"/>
  <c r="H278" i="22"/>
  <c r="J278" i="22" s="1"/>
  <c r="K278" i="22" s="1"/>
  <c r="J280" i="22"/>
  <c r="K280" i="22" s="1"/>
  <c r="H341" i="22"/>
  <c r="J341" i="22" s="1"/>
  <c r="K341" i="22" s="1"/>
  <c r="H339" i="22"/>
  <c r="J339" i="22" s="1"/>
  <c r="K339" i="22" s="1"/>
  <c r="H337" i="22"/>
  <c r="J337" i="22" s="1"/>
  <c r="K337" i="22" s="1"/>
  <c r="H335" i="22"/>
  <c r="J335" i="22" s="1"/>
  <c r="K335" i="22" s="1"/>
  <c r="H333" i="22"/>
  <c r="J333" i="22" s="1"/>
  <c r="K333" i="22" s="1"/>
  <c r="H331" i="22"/>
  <c r="J331" i="22" s="1"/>
  <c r="K331" i="22" s="1"/>
  <c r="H329" i="22"/>
  <c r="J329" i="22" s="1"/>
  <c r="K329" i="22" s="1"/>
  <c r="H327" i="22"/>
  <c r="J327" i="22" s="1"/>
  <c r="K327" i="22" s="1"/>
  <c r="J325" i="22"/>
  <c r="K325" i="22" s="1"/>
  <c r="J323" i="22"/>
  <c r="K323" i="22" s="1"/>
  <c r="J321" i="22"/>
  <c r="K321" i="22" s="1"/>
  <c r="H319" i="22"/>
  <c r="J319" i="22" s="1"/>
  <c r="K319" i="22" s="1"/>
  <c r="H317" i="22"/>
  <c r="J317" i="22" s="1"/>
  <c r="K317" i="22" s="1"/>
  <c r="H312" i="22"/>
  <c r="J312" i="22" s="1"/>
  <c r="K312" i="22" s="1"/>
  <c r="J309" i="22"/>
  <c r="K309" i="22" s="1"/>
  <c r="H304" i="22"/>
  <c r="J304" i="22" s="1"/>
  <c r="K304" i="22" s="1"/>
  <c r="J301" i="22"/>
  <c r="K301" i="22" s="1"/>
  <c r="H296" i="22"/>
  <c r="J296" i="22" s="1"/>
  <c r="K296" i="22" s="1"/>
  <c r="J293" i="22"/>
  <c r="K293" i="22" s="1"/>
  <c r="K289" i="22"/>
  <c r="H288" i="22"/>
  <c r="J288" i="22" s="1"/>
  <c r="K288" i="22" s="1"/>
  <c r="J285" i="22"/>
  <c r="K285" i="22" s="1"/>
  <c r="J279" i="22"/>
  <c r="K279" i="22" s="1"/>
  <c r="J270" i="22"/>
  <c r="K270" i="22" s="1"/>
  <c r="J266" i="22"/>
  <c r="K266" i="22" s="1"/>
  <c r="J263" i="22"/>
  <c r="K263" i="22" s="1"/>
  <c r="H258" i="22"/>
  <c r="J258" i="22" s="1"/>
  <c r="K258" i="22" s="1"/>
  <c r="H255" i="22"/>
  <c r="J255" i="22" s="1"/>
  <c r="K255" i="22" s="1"/>
  <c r="J247" i="22"/>
  <c r="K247" i="22" s="1"/>
  <c r="J239" i="22"/>
  <c r="K239" i="22" s="1"/>
  <c r="J235" i="22"/>
  <c r="K235" i="22" s="1"/>
  <c r="J226" i="22"/>
  <c r="K226" i="22" s="1"/>
  <c r="H218" i="22"/>
  <c r="J218" i="22" s="1"/>
  <c r="K218" i="22" s="1"/>
  <c r="H215" i="22"/>
  <c r="J215" i="22" s="1"/>
  <c r="K215" i="22" s="1"/>
  <c r="J210" i="22"/>
  <c r="K210" i="22" s="1"/>
  <c r="H207" i="22"/>
  <c r="J207" i="22" s="1"/>
  <c r="K207" i="22" s="1"/>
  <c r="H202" i="22"/>
  <c r="J202" i="22" s="1"/>
  <c r="K202" i="22" s="1"/>
  <c r="H199" i="22"/>
  <c r="J199" i="22" s="1"/>
  <c r="K199" i="22" s="1"/>
  <c r="H194" i="22"/>
  <c r="J194" i="22" s="1"/>
  <c r="K194" i="22" s="1"/>
  <c r="H191" i="22"/>
  <c r="J191" i="22" s="1"/>
  <c r="K191" i="22" s="1"/>
  <c r="H186" i="22"/>
  <c r="J186" i="22" s="1"/>
  <c r="K186" i="22" s="1"/>
  <c r="H183" i="22"/>
  <c r="J183" i="22" s="1"/>
  <c r="K183" i="22" s="1"/>
  <c r="H178" i="22"/>
  <c r="J178" i="22" s="1"/>
  <c r="K178" i="22" s="1"/>
  <c r="H175" i="22"/>
  <c r="J175" i="22" s="1"/>
  <c r="K175" i="22" s="1"/>
  <c r="H170" i="22"/>
  <c r="J170" i="22" s="1"/>
  <c r="K170" i="22" s="1"/>
  <c r="H167" i="22"/>
  <c r="J167" i="22" s="1"/>
  <c r="K167" i="22" s="1"/>
  <c r="H162" i="22"/>
  <c r="J162" i="22" s="1"/>
  <c r="K162" i="22" s="1"/>
  <c r="H159" i="22"/>
  <c r="J159" i="22" s="1"/>
  <c r="K159" i="22" s="1"/>
  <c r="H154" i="22"/>
  <c r="J154" i="22" s="1"/>
  <c r="K154" i="22" s="1"/>
  <c r="H151" i="22"/>
  <c r="J151" i="22" s="1"/>
  <c r="K151" i="22" s="1"/>
  <c r="H146" i="22"/>
  <c r="J146" i="22" s="1"/>
  <c r="K146" i="22" s="1"/>
  <c r="H143" i="22"/>
  <c r="J143" i="22" s="1"/>
  <c r="K143" i="22" s="1"/>
  <c r="H138" i="22"/>
  <c r="J138" i="22" s="1"/>
  <c r="K138" i="22" s="1"/>
  <c r="H127" i="22"/>
  <c r="J127" i="22" s="1"/>
  <c r="K127" i="22" s="1"/>
  <c r="H126" i="22"/>
  <c r="J126" i="22" s="1"/>
  <c r="K126" i="22" s="1"/>
  <c r="H119" i="22"/>
  <c r="J119" i="22" s="1"/>
  <c r="K119" i="22" s="1"/>
  <c r="J102" i="22"/>
  <c r="K102" i="22" s="1"/>
  <c r="H95" i="22"/>
  <c r="H94" i="22"/>
  <c r="J94" i="22" s="1"/>
  <c r="K94" i="22" s="1"/>
  <c r="H93" i="22"/>
  <c r="H90" i="22"/>
  <c r="J90" i="22" s="1"/>
  <c r="K90" i="22" s="1"/>
  <c r="J89" i="22"/>
  <c r="K89" i="22" s="1"/>
  <c r="H75" i="22"/>
  <c r="H74" i="22"/>
  <c r="J74" i="22" s="1"/>
  <c r="K74" i="22" s="1"/>
  <c r="H69" i="22"/>
  <c r="J69" i="22" s="1"/>
  <c r="K69" i="22" s="1"/>
  <c r="H65" i="22"/>
  <c r="J65" i="22" s="1"/>
  <c r="K65" i="22" s="1"/>
  <c r="J50" i="22"/>
  <c r="K50" i="22" s="1"/>
  <c r="J49" i="22"/>
  <c r="K49" i="22" s="1"/>
  <c r="J45" i="22"/>
  <c r="K45" i="22" s="1"/>
  <c r="J31" i="22"/>
  <c r="K31" i="22" s="1"/>
  <c r="J133" i="22"/>
  <c r="K133" i="22" s="1"/>
  <c r="J98" i="22"/>
  <c r="K98" i="22" s="1"/>
  <c r="J84" i="22"/>
  <c r="K84" i="22" s="1"/>
  <c r="J33" i="22"/>
  <c r="K33" i="22" s="1"/>
  <c r="G9" i="22"/>
  <c r="G11" i="22"/>
  <c r="G13" i="22"/>
  <c r="G15" i="22"/>
  <c r="G17" i="22"/>
  <c r="G19" i="22"/>
  <c r="G21" i="22"/>
  <c r="G23" i="22"/>
  <c r="G25" i="22"/>
  <c r="G27" i="22"/>
  <c r="G37" i="22"/>
  <c r="G39" i="22"/>
  <c r="J39" i="22" s="1"/>
  <c r="K39" i="22" s="1"/>
  <c r="G75" i="22"/>
  <c r="G83" i="22"/>
  <c r="G91" i="22"/>
  <c r="G93" i="22"/>
  <c r="G95" i="22"/>
  <c r="G97" i="22"/>
  <c r="G99" i="22"/>
  <c r="J99" i="22" s="1"/>
  <c r="K99" i="22" s="1"/>
  <c r="G101" i="22"/>
  <c r="J101" i="22" s="1"/>
  <c r="K101" i="22" s="1"/>
  <c r="G103" i="22"/>
  <c r="J103" i="22" s="1"/>
  <c r="K103" i="22" s="1"/>
  <c r="J351" i="21"/>
  <c r="K351" i="21" s="1"/>
  <c r="J294" i="21"/>
  <c r="K294" i="21" s="1"/>
  <c r="J254" i="21"/>
  <c r="K254" i="21" s="1"/>
  <c r="J253" i="21"/>
  <c r="J239" i="21"/>
  <c r="J238" i="21"/>
  <c r="K238" i="21" s="1"/>
  <c r="J237" i="21"/>
  <c r="K237" i="21" s="1"/>
  <c r="J235" i="21"/>
  <c r="K235" i="21" s="1"/>
  <c r="J234" i="21"/>
  <c r="K234" i="21" s="1"/>
  <c r="J233" i="21"/>
  <c r="K233" i="21" s="1"/>
  <c r="J203" i="21"/>
  <c r="K203" i="21" s="1"/>
  <c r="J95" i="21"/>
  <c r="J91" i="21"/>
  <c r="K91" i="21" s="1"/>
  <c r="J39" i="21"/>
  <c r="K39" i="21" s="1"/>
  <c r="J321" i="21"/>
  <c r="K321" i="21" s="1"/>
  <c r="J251" i="21"/>
  <c r="J244" i="21"/>
  <c r="K126" i="21"/>
  <c r="K110" i="21"/>
  <c r="K102" i="21"/>
  <c r="J97" i="21"/>
  <c r="J343" i="21"/>
  <c r="K343" i="21" s="1"/>
  <c r="J309" i="21"/>
  <c r="K309" i="21" s="1"/>
  <c r="J292" i="21"/>
  <c r="J291" i="21"/>
  <c r="K291" i="21" s="1"/>
  <c r="J257" i="21"/>
  <c r="K257" i="21" s="1"/>
  <c r="J256" i="21"/>
  <c r="K256" i="21" s="1"/>
  <c r="J255" i="21"/>
  <c r="K255" i="21" s="1"/>
  <c r="J232" i="21"/>
  <c r="K232" i="21" s="1"/>
  <c r="J231" i="21"/>
  <c r="K231" i="21" s="1"/>
  <c r="J229" i="21"/>
  <c r="K229" i="21" s="1"/>
  <c r="J228" i="21"/>
  <c r="J227" i="21"/>
  <c r="J221" i="21"/>
  <c r="K221" i="21" s="1"/>
  <c r="J206" i="21"/>
  <c r="K206" i="21" s="1"/>
  <c r="J90" i="21"/>
  <c r="J66" i="21"/>
  <c r="J61" i="21"/>
  <c r="K61" i="21" s="1"/>
  <c r="J60" i="21"/>
  <c r="J35" i="21"/>
  <c r="K35" i="21" s="1"/>
  <c r="G380" i="21"/>
  <c r="J380" i="21" s="1"/>
  <c r="K380" i="21" s="1"/>
  <c r="J359" i="21"/>
  <c r="K359" i="21" s="1"/>
  <c r="J349" i="21"/>
  <c r="K349" i="21" s="1"/>
  <c r="J348" i="21"/>
  <c r="K348" i="21" s="1"/>
  <c r="J345" i="21"/>
  <c r="J344" i="21"/>
  <c r="K344" i="21" s="1"/>
  <c r="J342" i="21"/>
  <c r="K342" i="21" s="1"/>
  <c r="J307" i="21"/>
  <c r="K307" i="21" s="1"/>
  <c r="J305" i="21"/>
  <c r="K305" i="21" s="1"/>
  <c r="J303" i="21"/>
  <c r="K303" i="21" s="1"/>
  <c r="J269" i="21"/>
  <c r="K269" i="21" s="1"/>
  <c r="J265" i="21"/>
  <c r="K265" i="21" s="1"/>
  <c r="J263" i="21"/>
  <c r="K263" i="21" s="1"/>
  <c r="J248" i="21"/>
  <c r="K248" i="21" s="1"/>
  <c r="J247" i="21"/>
  <c r="K247" i="21" s="1"/>
  <c r="J236" i="21"/>
  <c r="K236" i="21" s="1"/>
  <c r="J174" i="21"/>
  <c r="K174" i="21" s="1"/>
  <c r="J168" i="21"/>
  <c r="K168" i="21" s="1"/>
  <c r="J166" i="21"/>
  <c r="K166" i="21" s="1"/>
  <c r="J160" i="21"/>
  <c r="K160" i="21" s="1"/>
  <c r="J158" i="21"/>
  <c r="K158" i="21" s="1"/>
  <c r="J152" i="21"/>
  <c r="K152" i="21" s="1"/>
  <c r="J144" i="21"/>
  <c r="K144" i="21" s="1"/>
  <c r="J142" i="21"/>
  <c r="K142" i="21" s="1"/>
  <c r="J135" i="21"/>
  <c r="K135" i="21" s="1"/>
  <c r="J117" i="21"/>
  <c r="K117" i="21" s="1"/>
  <c r="J105" i="21"/>
  <c r="K105" i="21" s="1"/>
  <c r="J93" i="21"/>
  <c r="J88" i="21"/>
  <c r="K88" i="21" s="1"/>
  <c r="J64" i="21"/>
  <c r="K64" i="21" s="1"/>
  <c r="J50" i="21"/>
  <c r="K50" i="21" s="1"/>
  <c r="J49" i="21"/>
  <c r="K49" i="21" s="1"/>
  <c r="J41" i="21"/>
  <c r="K41" i="21" s="1"/>
  <c r="J34" i="21"/>
  <c r="K34" i="21" s="1"/>
  <c r="J28" i="21"/>
  <c r="K28" i="21" s="1"/>
  <c r="J19" i="21"/>
  <c r="K19" i="21" s="1"/>
  <c r="J13" i="21"/>
  <c r="G366" i="21"/>
  <c r="J366" i="21" s="1"/>
  <c r="K366" i="21" s="1"/>
  <c r="G365" i="21"/>
  <c r="J365" i="21" s="1"/>
  <c r="K365" i="21" s="1"/>
  <c r="G364" i="21"/>
  <c r="J364" i="21" s="1"/>
  <c r="K364" i="21" s="1"/>
  <c r="G372" i="21"/>
  <c r="J372" i="21" s="1"/>
  <c r="K372" i="21" s="1"/>
  <c r="J347" i="21"/>
  <c r="J302" i="21"/>
  <c r="K302" i="21" s="1"/>
  <c r="J264" i="21"/>
  <c r="K264" i="21" s="1"/>
  <c r="K123" i="21"/>
  <c r="J120" i="21"/>
  <c r="K120" i="21" s="1"/>
  <c r="K107" i="21"/>
  <c r="K90" i="21"/>
  <c r="J53" i="21"/>
  <c r="K53" i="21" s="1"/>
  <c r="J37" i="21"/>
  <c r="K37" i="21" s="1"/>
  <c r="J22" i="21"/>
  <c r="K22" i="21" s="1"/>
  <c r="J381" i="21"/>
  <c r="K381" i="21" s="1"/>
  <c r="J354" i="21"/>
  <c r="K354" i="21" s="1"/>
  <c r="J353" i="21"/>
  <c r="K353" i="21" s="1"/>
  <c r="J333" i="21"/>
  <c r="K333" i="21" s="1"/>
  <c r="J266" i="21"/>
  <c r="K266" i="21" s="1"/>
  <c r="J261" i="21"/>
  <c r="K261" i="21" s="1"/>
  <c r="J260" i="21"/>
  <c r="K260" i="21" s="1"/>
  <c r="J259" i="21"/>
  <c r="K259" i="21" s="1"/>
  <c r="J252" i="21"/>
  <c r="J250" i="21"/>
  <c r="K250" i="21" s="1"/>
  <c r="J245" i="21"/>
  <c r="K245" i="21" s="1"/>
  <c r="J243" i="21"/>
  <c r="K243" i="21" s="1"/>
  <c r="J242" i="21"/>
  <c r="K242" i="21" s="1"/>
  <c r="J241" i="21"/>
  <c r="K241" i="21" s="1"/>
  <c r="J230" i="21"/>
  <c r="K230" i="21" s="1"/>
  <c r="J226" i="21"/>
  <c r="K226" i="21" s="1"/>
  <c r="J216" i="21"/>
  <c r="K216" i="21" s="1"/>
  <c r="J215" i="21"/>
  <c r="K215" i="21" s="1"/>
  <c r="J205" i="21"/>
  <c r="K205" i="21" s="1"/>
  <c r="J198" i="21"/>
  <c r="K198" i="21" s="1"/>
  <c r="J197" i="21"/>
  <c r="K197" i="21" s="1"/>
  <c r="J182" i="21"/>
  <c r="K182" i="21" s="1"/>
  <c r="J181" i="21"/>
  <c r="K181" i="21" s="1"/>
  <c r="J169" i="21"/>
  <c r="K169" i="21" s="1"/>
  <c r="J167" i="21"/>
  <c r="K167" i="21" s="1"/>
  <c r="J153" i="21"/>
  <c r="K153" i="21" s="1"/>
  <c r="J151" i="21"/>
  <c r="K151" i="21" s="1"/>
  <c r="J137" i="21"/>
  <c r="K137" i="21" s="1"/>
  <c r="J129" i="21"/>
  <c r="K129" i="21" s="1"/>
  <c r="J112" i="21"/>
  <c r="K112" i="21" s="1"/>
  <c r="J85" i="21"/>
  <c r="K85" i="21" s="1"/>
  <c r="J74" i="21"/>
  <c r="K74" i="21" s="1"/>
  <c r="J73" i="21"/>
  <c r="K73" i="21" s="1"/>
  <c r="J69" i="21"/>
  <c r="K69" i="21" s="1"/>
  <c r="J56" i="21"/>
  <c r="K56" i="21" s="1"/>
  <c r="J54" i="21"/>
  <c r="K54" i="21" s="1"/>
  <c r="J45" i="21"/>
  <c r="K45" i="21" s="1"/>
  <c r="J40" i="21"/>
  <c r="K40" i="21" s="1"/>
  <c r="J30" i="21"/>
  <c r="K30" i="21" s="1"/>
  <c r="J29" i="21"/>
  <c r="K29" i="21" s="1"/>
  <c r="J25" i="21"/>
  <c r="K25" i="21" s="1"/>
  <c r="J10" i="21"/>
  <c r="K10" i="21" s="1"/>
  <c r="G379" i="21"/>
  <c r="J379" i="21" s="1"/>
  <c r="K379" i="21" s="1"/>
  <c r="G378" i="21"/>
  <c r="J378" i="21" s="1"/>
  <c r="K378" i="21" s="1"/>
  <c r="G377" i="21"/>
  <c r="J377" i="21" s="1"/>
  <c r="K377" i="21" s="1"/>
  <c r="G376" i="21"/>
  <c r="J376" i="21" s="1"/>
  <c r="K376" i="21" s="1"/>
  <c r="G375" i="21"/>
  <c r="J375" i="21" s="1"/>
  <c r="K375" i="21" s="1"/>
  <c r="G374" i="21"/>
  <c r="J374" i="21" s="1"/>
  <c r="K374" i="21" s="1"/>
  <c r="G368" i="21"/>
  <c r="J368" i="21" s="1"/>
  <c r="K368" i="21" s="1"/>
  <c r="J361" i="21"/>
  <c r="K361" i="21" s="1"/>
  <c r="J352" i="21"/>
  <c r="K352" i="21" s="1"/>
  <c r="J334" i="21"/>
  <c r="K334" i="21" s="1"/>
  <c r="J320" i="21"/>
  <c r="K320" i="21" s="1"/>
  <c r="J311" i="21"/>
  <c r="K311" i="21" s="1"/>
  <c r="J310" i="21"/>
  <c r="K310" i="21" s="1"/>
  <c r="J308" i="21"/>
  <c r="K308" i="21" s="1"/>
  <c r="J306" i="21"/>
  <c r="K306" i="21" s="1"/>
  <c r="J304" i="21"/>
  <c r="K304" i="21" s="1"/>
  <c r="J258" i="21"/>
  <c r="K258" i="21" s="1"/>
  <c r="J240" i="21"/>
  <c r="K240" i="21" s="1"/>
  <c r="J133" i="21"/>
  <c r="K133" i="21" s="1"/>
  <c r="J370" i="21"/>
  <c r="K370" i="21" s="1"/>
  <c r="J358" i="21"/>
  <c r="K358" i="21" s="1"/>
  <c r="J62" i="21"/>
  <c r="K62" i="21" s="1"/>
  <c r="J360" i="21"/>
  <c r="K360" i="21" s="1"/>
  <c r="J357" i="21"/>
  <c r="K357" i="21" s="1"/>
  <c r="J341" i="21"/>
  <c r="K341" i="21" s="1"/>
  <c r="J176" i="21"/>
  <c r="K176" i="21" s="1"/>
  <c r="J68" i="21"/>
  <c r="K68" i="21" s="1"/>
  <c r="J346" i="21"/>
  <c r="K346" i="21" s="1"/>
  <c r="J340" i="21"/>
  <c r="K340" i="21" s="1"/>
  <c r="J338" i="21"/>
  <c r="K338" i="21" s="1"/>
  <c r="J336" i="21"/>
  <c r="K336" i="21" s="1"/>
  <c r="J331" i="21"/>
  <c r="K331" i="21" s="1"/>
  <c r="J329" i="21"/>
  <c r="K329" i="21" s="1"/>
  <c r="J327" i="21"/>
  <c r="K327" i="21" s="1"/>
  <c r="J325" i="21"/>
  <c r="K325" i="21" s="1"/>
  <c r="J323" i="21"/>
  <c r="K323" i="21" s="1"/>
  <c r="J318" i="21"/>
  <c r="K318" i="21" s="1"/>
  <c r="J316" i="21"/>
  <c r="K316" i="21" s="1"/>
  <c r="J314" i="21"/>
  <c r="K314" i="21" s="1"/>
  <c r="J300" i="21"/>
  <c r="K300" i="21" s="1"/>
  <c r="J285" i="21"/>
  <c r="K285" i="21" s="1"/>
  <c r="J280" i="21"/>
  <c r="K280" i="21" s="1"/>
  <c r="J279" i="21"/>
  <c r="K279" i="21" s="1"/>
  <c r="J276" i="21"/>
  <c r="K276" i="21" s="1"/>
  <c r="J275" i="21"/>
  <c r="K275" i="21" s="1"/>
  <c r="J249" i="21"/>
  <c r="K249" i="21" s="1"/>
  <c r="J212" i="21"/>
  <c r="K212" i="21" s="1"/>
  <c r="J208" i="21"/>
  <c r="K208" i="21" s="1"/>
  <c r="J207" i="21"/>
  <c r="K207" i="21" s="1"/>
  <c r="J194" i="21"/>
  <c r="K194" i="21" s="1"/>
  <c r="J193" i="21"/>
  <c r="K193" i="21" s="1"/>
  <c r="J178" i="21"/>
  <c r="K178" i="21" s="1"/>
  <c r="J172" i="21"/>
  <c r="K172" i="21" s="1"/>
  <c r="J170" i="21"/>
  <c r="K170" i="21" s="1"/>
  <c r="J165" i="21"/>
  <c r="K165" i="21" s="1"/>
  <c r="J163" i="21"/>
  <c r="K163" i="21" s="1"/>
  <c r="J156" i="21"/>
  <c r="K156" i="21" s="1"/>
  <c r="J154" i="21"/>
  <c r="K154" i="21" s="1"/>
  <c r="J149" i="21"/>
  <c r="K149" i="21" s="1"/>
  <c r="J147" i="21"/>
  <c r="K147" i="21" s="1"/>
  <c r="J140" i="21"/>
  <c r="K140" i="21" s="1"/>
  <c r="J138" i="21"/>
  <c r="K138" i="21" s="1"/>
  <c r="J134" i="21"/>
  <c r="K134" i="21" s="1"/>
  <c r="J118" i="21"/>
  <c r="K118" i="21" s="1"/>
  <c r="J113" i="21"/>
  <c r="K113" i="21" s="1"/>
  <c r="J103" i="21"/>
  <c r="K103" i="21" s="1"/>
  <c r="J101" i="21"/>
  <c r="K101" i="21" s="1"/>
  <c r="J98" i="21"/>
  <c r="K98" i="21" s="1"/>
  <c r="J89" i="21"/>
  <c r="K89" i="21" s="1"/>
  <c r="J86" i="21"/>
  <c r="K86" i="21" s="1"/>
  <c r="J83" i="21"/>
  <c r="K83" i="21" s="1"/>
  <c r="J67" i="21"/>
  <c r="K67" i="21" s="1"/>
  <c r="J59" i="21"/>
  <c r="K59" i="21" s="1"/>
  <c r="J55" i="21"/>
  <c r="K55" i="21" s="1"/>
  <c r="J52" i="21"/>
  <c r="K52" i="21" s="1"/>
  <c r="J47" i="21"/>
  <c r="K47" i="21" s="1"/>
  <c r="J44" i="21"/>
  <c r="K44" i="21" s="1"/>
  <c r="K42" i="21"/>
  <c r="J33" i="21"/>
  <c r="K33" i="21" s="1"/>
  <c r="J15" i="21"/>
  <c r="K15" i="21" s="1"/>
  <c r="J272" i="21"/>
  <c r="K272" i="21" s="1"/>
  <c r="J271" i="21"/>
  <c r="K271" i="21" s="1"/>
  <c r="J190" i="21"/>
  <c r="K190" i="21" s="1"/>
  <c r="J189" i="21"/>
  <c r="K189" i="21" s="1"/>
  <c r="J161" i="21"/>
  <c r="K161" i="21" s="1"/>
  <c r="J159" i="21"/>
  <c r="K159" i="21" s="1"/>
  <c r="J150" i="21"/>
  <c r="K150" i="21" s="1"/>
  <c r="J145" i="21"/>
  <c r="K145" i="21" s="1"/>
  <c r="J143" i="21"/>
  <c r="K143" i="21" s="1"/>
  <c r="J99" i="21"/>
  <c r="K99" i="21" s="1"/>
  <c r="J87" i="21"/>
  <c r="K87" i="21" s="1"/>
  <c r="J84" i="21"/>
  <c r="K84" i="21" s="1"/>
  <c r="J76" i="21"/>
  <c r="K76" i="21" s="1"/>
  <c r="J65" i="21"/>
  <c r="K65" i="21" s="1"/>
  <c r="J57" i="21"/>
  <c r="K57" i="21" s="1"/>
  <c r="J48" i="21"/>
  <c r="K48" i="21" s="1"/>
  <c r="J38" i="21"/>
  <c r="K38" i="21" s="1"/>
  <c r="J36" i="21"/>
  <c r="K36" i="21" s="1"/>
  <c r="J31" i="21"/>
  <c r="K31" i="21" s="1"/>
  <c r="J26" i="21"/>
  <c r="K26" i="21" s="1"/>
  <c r="J17" i="21"/>
  <c r="K17" i="21" s="1"/>
  <c r="J355" i="21"/>
  <c r="K355" i="21" s="1"/>
  <c r="J350" i="21"/>
  <c r="K350" i="21" s="1"/>
  <c r="J339" i="21"/>
  <c r="K339" i="21" s="1"/>
  <c r="J337" i="21"/>
  <c r="K337" i="21" s="1"/>
  <c r="J335" i="21"/>
  <c r="K335" i="21" s="1"/>
  <c r="J332" i="21"/>
  <c r="K332" i="21" s="1"/>
  <c r="J330" i="21"/>
  <c r="K330" i="21" s="1"/>
  <c r="J328" i="21"/>
  <c r="K328" i="21" s="1"/>
  <c r="J326" i="21"/>
  <c r="K326" i="21" s="1"/>
  <c r="J319" i="21"/>
  <c r="K319" i="21" s="1"/>
  <c r="J317" i="21"/>
  <c r="K317" i="21" s="1"/>
  <c r="J315" i="21"/>
  <c r="K315" i="21" s="1"/>
  <c r="J312" i="21"/>
  <c r="K312" i="21" s="1"/>
  <c r="J301" i="21"/>
  <c r="K301" i="21" s="1"/>
  <c r="J298" i="21"/>
  <c r="K298" i="21" s="1"/>
  <c r="J297" i="21"/>
  <c r="K297" i="21" s="1"/>
  <c r="J293" i="21"/>
  <c r="K293" i="21" s="1"/>
  <c r="J288" i="21"/>
  <c r="K288" i="21" s="1"/>
  <c r="J287" i="21"/>
  <c r="K287" i="21" s="1"/>
  <c r="J282" i="21"/>
  <c r="K282" i="21" s="1"/>
  <c r="J277" i="21"/>
  <c r="K277" i="21" s="1"/>
  <c r="J262" i="21"/>
  <c r="K262" i="21" s="1"/>
  <c r="J220" i="21"/>
  <c r="K220" i="21" s="1"/>
  <c r="J219" i="21"/>
  <c r="K219" i="21" s="1"/>
  <c r="J211" i="21"/>
  <c r="K211" i="21" s="1"/>
  <c r="J210" i="21"/>
  <c r="K210" i="21" s="1"/>
  <c r="J202" i="21"/>
  <c r="K202" i="21" s="1"/>
  <c r="J201" i="21"/>
  <c r="K201" i="21" s="1"/>
  <c r="J186" i="21"/>
  <c r="K186" i="21" s="1"/>
  <c r="J185" i="21"/>
  <c r="K185" i="21" s="1"/>
  <c r="J173" i="21"/>
  <c r="K173" i="21" s="1"/>
  <c r="J171" i="21"/>
  <c r="K171" i="21" s="1"/>
  <c r="J164" i="21"/>
  <c r="K164" i="21" s="1"/>
  <c r="J162" i="21"/>
  <c r="K162" i="21" s="1"/>
  <c r="J157" i="21"/>
  <c r="K157" i="21" s="1"/>
  <c r="J155" i="21"/>
  <c r="K155" i="21" s="1"/>
  <c r="J148" i="21"/>
  <c r="K148" i="21" s="1"/>
  <c r="J146" i="21"/>
  <c r="K146" i="21" s="1"/>
  <c r="J141" i="21"/>
  <c r="K141" i="21" s="1"/>
  <c r="J139" i="21"/>
  <c r="K139" i="21" s="1"/>
  <c r="J130" i="21"/>
  <c r="K130" i="21" s="1"/>
  <c r="J124" i="21"/>
  <c r="K124" i="21" s="1"/>
  <c r="J121" i="21"/>
  <c r="K121" i="21" s="1"/>
  <c r="J94" i="21"/>
  <c r="K94" i="21" s="1"/>
  <c r="J71" i="21"/>
  <c r="K71" i="21" s="1"/>
  <c r="J63" i="21"/>
  <c r="K63" i="21" s="1"/>
  <c r="J51" i="21"/>
  <c r="K51" i="21" s="1"/>
  <c r="J46" i="21"/>
  <c r="K46" i="21" s="1"/>
  <c r="J43" i="21"/>
  <c r="K43" i="21" s="1"/>
  <c r="K347" i="21"/>
  <c r="J363" i="21"/>
  <c r="K363" i="21" s="1"/>
  <c r="K345" i="21"/>
  <c r="K362" i="21"/>
  <c r="K356" i="21"/>
  <c r="K251" i="21"/>
  <c r="K239" i="21"/>
  <c r="K93" i="21"/>
  <c r="J296" i="21"/>
  <c r="K296" i="21" s="1"/>
  <c r="K292" i="21"/>
  <c r="J290" i="21"/>
  <c r="K290" i="21" s="1"/>
  <c r="J286" i="21"/>
  <c r="K286" i="21" s="1"/>
  <c r="J274" i="21"/>
  <c r="K274" i="21" s="1"/>
  <c r="J270" i="21"/>
  <c r="K270" i="21" s="1"/>
  <c r="J267" i="21"/>
  <c r="K267" i="21" s="1"/>
  <c r="J246" i="21"/>
  <c r="K246" i="21" s="1"/>
  <c r="K228" i="21"/>
  <c r="J218" i="21"/>
  <c r="K218" i="21" s="1"/>
  <c r="J214" i="21"/>
  <c r="K214" i="21" s="1"/>
  <c r="J200" i="21"/>
  <c r="K200" i="21" s="1"/>
  <c r="J196" i="21"/>
  <c r="K196" i="21" s="1"/>
  <c r="J192" i="21"/>
  <c r="K192" i="21" s="1"/>
  <c r="J188" i="21"/>
  <c r="K188" i="21" s="1"/>
  <c r="J184" i="21"/>
  <c r="K184" i="21" s="1"/>
  <c r="J180" i="21"/>
  <c r="K180" i="21" s="1"/>
  <c r="J175" i="21"/>
  <c r="K175" i="21" s="1"/>
  <c r="K70" i="21"/>
  <c r="K13" i="21"/>
  <c r="K11" i="21"/>
  <c r="G373" i="21"/>
  <c r="J373" i="21" s="1"/>
  <c r="K373" i="21" s="1"/>
  <c r="G371" i="21"/>
  <c r="J371" i="21" s="1"/>
  <c r="K371" i="21" s="1"/>
  <c r="G369" i="21"/>
  <c r="J369" i="21" s="1"/>
  <c r="K369" i="21" s="1"/>
  <c r="G367" i="21"/>
  <c r="J367" i="21" s="1"/>
  <c r="K367" i="21" s="1"/>
  <c r="J299" i="21"/>
  <c r="K299" i="21" s="1"/>
  <c r="J295" i="21"/>
  <c r="K295" i="21" s="1"/>
  <c r="J289" i="21"/>
  <c r="K289" i="21" s="1"/>
  <c r="J283" i="21"/>
  <c r="K283" i="21" s="1"/>
  <c r="J273" i="21"/>
  <c r="K273" i="21" s="1"/>
  <c r="K253" i="21"/>
  <c r="K227" i="21"/>
  <c r="J217" i="21"/>
  <c r="K217" i="21" s="1"/>
  <c r="J213" i="21"/>
  <c r="K213" i="21" s="1"/>
  <c r="J204" i="21"/>
  <c r="K204" i="21" s="1"/>
  <c r="J199" i="21"/>
  <c r="K199" i="21" s="1"/>
  <c r="J195" i="21"/>
  <c r="K195" i="21" s="1"/>
  <c r="J191" i="21"/>
  <c r="K191" i="21" s="1"/>
  <c r="J187" i="21"/>
  <c r="K187" i="21" s="1"/>
  <c r="J183" i="21"/>
  <c r="K183" i="21" s="1"/>
  <c r="J179" i="21"/>
  <c r="K179" i="21" s="1"/>
  <c r="K97" i="21"/>
  <c r="K252" i="21"/>
  <c r="K244" i="21"/>
  <c r="J119" i="21"/>
  <c r="K119" i="21" s="1"/>
  <c r="J114" i="21"/>
  <c r="K114" i="21" s="1"/>
  <c r="K66" i="21"/>
  <c r="K58" i="21"/>
  <c r="J177" i="21"/>
  <c r="K177" i="21" s="1"/>
  <c r="J132" i="21"/>
  <c r="K132" i="21" s="1"/>
  <c r="J106" i="21"/>
  <c r="K106" i="21" s="1"/>
  <c r="J100" i="21"/>
  <c r="K100" i="21" s="1"/>
  <c r="K95" i="21"/>
  <c r="J92" i="21"/>
  <c r="K92" i="21" s="1"/>
  <c r="K60" i="21"/>
  <c r="J136" i="21"/>
  <c r="K136" i="21" s="1"/>
  <c r="J128" i="21"/>
  <c r="K128" i="21" s="1"/>
  <c r="J108" i="21"/>
  <c r="K108" i="21" s="1"/>
  <c r="J96" i="21"/>
  <c r="K96" i="21" s="1"/>
  <c r="J75" i="21"/>
  <c r="K75" i="21" s="1"/>
  <c r="K72" i="21"/>
  <c r="J9" i="21"/>
  <c r="K9" i="21" s="1"/>
  <c r="G23" i="21"/>
  <c r="J23" i="21" s="1"/>
  <c r="K23" i="21" s="1"/>
  <c r="G21" i="21"/>
  <c r="J21" i="21" s="1"/>
  <c r="K21" i="21" s="1"/>
  <c r="G14" i="21"/>
  <c r="J14" i="21" s="1"/>
  <c r="K14" i="21" s="1"/>
  <c r="G12" i="21"/>
  <c r="J12" i="21" s="1"/>
  <c r="K12" i="21" s="1"/>
  <c r="G20" i="21"/>
  <c r="J20" i="21" s="1"/>
  <c r="K20" i="21" s="1"/>
  <c r="G18" i="21"/>
  <c r="J18" i="21" s="1"/>
  <c r="K18" i="21" s="1"/>
  <c r="G16" i="21"/>
  <c r="J16" i="21" s="1"/>
  <c r="K16" i="21" s="1"/>
  <c r="J235" i="20"/>
  <c r="K235" i="20" s="1"/>
  <c r="J253" i="20"/>
  <c r="K253" i="20" s="1"/>
  <c r="K10" i="20"/>
  <c r="J18" i="20"/>
  <c r="K18" i="20" s="1"/>
  <c r="J189" i="20"/>
  <c r="K189" i="20" s="1"/>
  <c r="J219" i="20"/>
  <c r="K219" i="20" s="1"/>
  <c r="J245" i="20"/>
  <c r="K245" i="20" s="1"/>
  <c r="J256" i="20"/>
  <c r="J264" i="20"/>
  <c r="J265" i="20"/>
  <c r="K265" i="20" s="1"/>
  <c r="J278" i="20"/>
  <c r="K278" i="20" s="1"/>
  <c r="J293" i="20"/>
  <c r="K293" i="20" s="1"/>
  <c r="J308" i="20"/>
  <c r="K308" i="20" s="1"/>
  <c r="J309" i="20"/>
  <c r="K309" i="20" s="1"/>
  <c r="K322" i="20"/>
  <c r="J323" i="20"/>
  <c r="K323" i="20" s="1"/>
  <c r="J332" i="20"/>
  <c r="J341" i="20"/>
  <c r="K341" i="20" s="1"/>
  <c r="J358" i="20"/>
  <c r="K358" i="20" s="1"/>
  <c r="J365" i="20"/>
  <c r="K365" i="20" s="1"/>
  <c r="J381" i="20"/>
  <c r="K381" i="20" s="1"/>
  <c r="J45" i="20"/>
  <c r="K45" i="20" s="1"/>
  <c r="J68" i="20"/>
  <c r="K68" i="20" s="1"/>
  <c r="J140" i="20"/>
  <c r="K140" i="20" s="1"/>
  <c r="J27" i="20"/>
  <c r="K27" i="20" s="1"/>
  <c r="J102" i="20"/>
  <c r="K102" i="20" s="1"/>
  <c r="J137" i="20"/>
  <c r="J56" i="20"/>
  <c r="K56" i="20" s="1"/>
  <c r="J60" i="20"/>
  <c r="K60" i="20" s="1"/>
  <c r="J30" i="20"/>
  <c r="K30" i="20" s="1"/>
  <c r="J76" i="20"/>
  <c r="K76" i="20" s="1"/>
  <c r="J86" i="20"/>
  <c r="K86" i="20" s="1"/>
  <c r="J93" i="20"/>
  <c r="K93" i="20" s="1"/>
  <c r="J96" i="20"/>
  <c r="K96" i="20" s="1"/>
  <c r="K105" i="20"/>
  <c r="J118" i="20"/>
  <c r="K118" i="20" s="1"/>
  <c r="J131" i="20"/>
  <c r="K131" i="20" s="1"/>
  <c r="J207" i="20"/>
  <c r="K207" i="20" s="1"/>
  <c r="K231" i="20"/>
  <c r="J251" i="20"/>
  <c r="K251" i="20" s="1"/>
  <c r="J319" i="20"/>
  <c r="K319" i="20" s="1"/>
  <c r="J340" i="20"/>
  <c r="K340" i="20" s="1"/>
  <c r="J354" i="20"/>
  <c r="K354" i="20" s="1"/>
  <c r="J355" i="20"/>
  <c r="K355" i="20" s="1"/>
  <c r="J11" i="20"/>
  <c r="K11" i="20" s="1"/>
  <c r="J38" i="20"/>
  <c r="J39" i="20"/>
  <c r="K39" i="20" s="1"/>
  <c r="J58" i="20"/>
  <c r="K58" i="20" s="1"/>
  <c r="J62" i="20"/>
  <c r="J66" i="20"/>
  <c r="K66" i="20" s="1"/>
  <c r="J70" i="20"/>
  <c r="K70" i="20" s="1"/>
  <c r="J74" i="20"/>
  <c r="K74" i="20" s="1"/>
  <c r="J83" i="20"/>
  <c r="K83" i="20" s="1"/>
  <c r="J110" i="20"/>
  <c r="K110" i="20" s="1"/>
  <c r="K115" i="20"/>
  <c r="J116" i="20"/>
  <c r="K116" i="20" s="1"/>
  <c r="J117" i="20"/>
  <c r="K117" i="20" s="1"/>
  <c r="K126" i="20"/>
  <c r="J127" i="20"/>
  <c r="K127" i="20" s="1"/>
  <c r="J135" i="20"/>
  <c r="J153" i="20"/>
  <c r="K153" i="20" s="1"/>
  <c r="J172" i="20"/>
  <c r="J190" i="20"/>
  <c r="K190" i="20" s="1"/>
  <c r="J192" i="20"/>
  <c r="J214" i="20"/>
  <c r="K214" i="20" s="1"/>
  <c r="J227" i="20"/>
  <c r="K227" i="20" s="1"/>
  <c r="J228" i="20"/>
  <c r="K228" i="20" s="1"/>
  <c r="J239" i="20"/>
  <c r="K239" i="20" s="1"/>
  <c r="J241" i="20"/>
  <c r="J250" i="20"/>
  <c r="K250" i="20" s="1"/>
  <c r="J276" i="20"/>
  <c r="K276" i="20" s="1"/>
  <c r="J281" i="20"/>
  <c r="K281" i="20" s="1"/>
  <c r="J297" i="20"/>
  <c r="K297" i="20" s="1"/>
  <c r="J298" i="20"/>
  <c r="K298" i="20" s="1"/>
  <c r="J299" i="20"/>
  <c r="K299" i="20" s="1"/>
  <c r="J300" i="20"/>
  <c r="K300" i="20" s="1"/>
  <c r="J301" i="20"/>
  <c r="K301" i="20" s="1"/>
  <c r="K304" i="20"/>
  <c r="J306" i="20"/>
  <c r="K306" i="20" s="1"/>
  <c r="J325" i="20"/>
  <c r="J327" i="20"/>
  <c r="K327" i="20" s="1"/>
  <c r="J334" i="20"/>
  <c r="K334" i="20" s="1"/>
  <c r="J336" i="20"/>
  <c r="K336" i="20" s="1"/>
  <c r="J346" i="20"/>
  <c r="K346" i="20" s="1"/>
  <c r="J348" i="20"/>
  <c r="K348" i="20" s="1"/>
  <c r="K55" i="20"/>
  <c r="K13" i="20"/>
  <c r="J22" i="20"/>
  <c r="K22" i="20" s="1"/>
  <c r="K29" i="20"/>
  <c r="J37" i="20"/>
  <c r="K37" i="20" s="1"/>
  <c r="K42" i="20"/>
  <c r="J52" i="20"/>
  <c r="K52" i="20" s="1"/>
  <c r="J57" i="20"/>
  <c r="K57" i="20" s="1"/>
  <c r="J59" i="20"/>
  <c r="K59" i="20" s="1"/>
  <c r="K62" i="20"/>
  <c r="J67" i="20"/>
  <c r="K67" i="20" s="1"/>
  <c r="J84" i="20"/>
  <c r="K84" i="20" s="1"/>
  <c r="K92" i="20"/>
  <c r="J94" i="20"/>
  <c r="K94" i="20" s="1"/>
  <c r="J97" i="20"/>
  <c r="K97" i="20" s="1"/>
  <c r="J100" i="20"/>
  <c r="K100" i="20" s="1"/>
  <c r="J104" i="20"/>
  <c r="K104" i="20" s="1"/>
  <c r="J108" i="20"/>
  <c r="K108" i="20" s="1"/>
  <c r="K121" i="20"/>
  <c r="J146" i="20"/>
  <c r="K146" i="20" s="1"/>
  <c r="J149" i="20"/>
  <c r="K149" i="20" s="1"/>
  <c r="J158" i="20"/>
  <c r="K158" i="20" s="1"/>
  <c r="J160" i="20"/>
  <c r="K160" i="20" s="1"/>
  <c r="J185" i="20"/>
  <c r="K185" i="20" s="1"/>
  <c r="J194" i="20"/>
  <c r="K194" i="20" s="1"/>
  <c r="J196" i="20"/>
  <c r="K196" i="20" s="1"/>
  <c r="K204" i="20"/>
  <c r="J205" i="20"/>
  <c r="K205" i="20" s="1"/>
  <c r="J206" i="20"/>
  <c r="K206" i="20" s="1"/>
  <c r="J212" i="20"/>
  <c r="K212" i="20" s="1"/>
  <c r="J217" i="20"/>
  <c r="K217" i="20" s="1"/>
  <c r="J236" i="20"/>
  <c r="K236" i="20" s="1"/>
  <c r="J237" i="20"/>
  <c r="K237" i="20" s="1"/>
  <c r="J238" i="20"/>
  <c r="K238" i="20" s="1"/>
  <c r="J273" i="20"/>
  <c r="K273" i="20" s="1"/>
  <c r="J280" i="20"/>
  <c r="K280" i="20" s="1"/>
  <c r="J15" i="20"/>
  <c r="K15" i="20" s="1"/>
  <c r="J26" i="20"/>
  <c r="K26" i="20" s="1"/>
  <c r="J34" i="20"/>
  <c r="J49" i="20"/>
  <c r="K49" i="20" s="1"/>
  <c r="J64" i="20"/>
  <c r="K64" i="20" s="1"/>
  <c r="J72" i="20"/>
  <c r="K72" i="20" s="1"/>
  <c r="J106" i="20"/>
  <c r="K106" i="20" s="1"/>
  <c r="J335" i="20"/>
  <c r="K335" i="20" s="1"/>
  <c r="J14" i="20"/>
  <c r="K14" i="20" s="1"/>
  <c r="J19" i="20"/>
  <c r="K19" i="20" s="1"/>
  <c r="J23" i="20"/>
  <c r="K23" i="20" s="1"/>
  <c r="J33" i="20"/>
  <c r="K33" i="20" s="1"/>
  <c r="K38" i="20"/>
  <c r="K40" i="20"/>
  <c r="J41" i="20"/>
  <c r="K41" i="20" s="1"/>
  <c r="J48" i="20"/>
  <c r="K48" i="20" s="1"/>
  <c r="J63" i="20"/>
  <c r="K63" i="20" s="1"/>
  <c r="J71" i="20"/>
  <c r="K71" i="20" s="1"/>
  <c r="K88" i="20"/>
  <c r="J91" i="20"/>
  <c r="K91" i="20" s="1"/>
  <c r="K112" i="20"/>
  <c r="J129" i="20"/>
  <c r="K129" i="20" s="1"/>
  <c r="K137" i="20"/>
  <c r="J142" i="20"/>
  <c r="K142" i="20" s="1"/>
  <c r="J144" i="20"/>
  <c r="K144" i="20" s="1"/>
  <c r="J162" i="20"/>
  <c r="J165" i="20"/>
  <c r="K165" i="20" s="1"/>
  <c r="K169" i="20"/>
  <c r="J174" i="20"/>
  <c r="K174" i="20" s="1"/>
  <c r="J176" i="20"/>
  <c r="J178" i="20"/>
  <c r="K178" i="20" s="1"/>
  <c r="J180" i="20"/>
  <c r="K180" i="20" s="1"/>
  <c r="J201" i="20"/>
  <c r="K201" i="20" s="1"/>
  <c r="K209" i="20"/>
  <c r="J210" i="20"/>
  <c r="K210" i="20" s="1"/>
  <c r="J220" i="20"/>
  <c r="K220" i="20" s="1"/>
  <c r="K241" i="20"/>
  <c r="J244" i="20"/>
  <c r="K256" i="20"/>
  <c r="J259" i="20"/>
  <c r="K259" i="20" s="1"/>
  <c r="J260" i="20"/>
  <c r="K260" i="20" s="1"/>
  <c r="J261" i="20"/>
  <c r="K261" i="20" s="1"/>
  <c r="J262" i="20"/>
  <c r="K262" i="20" s="1"/>
  <c r="J269" i="20"/>
  <c r="K269" i="20" s="1"/>
  <c r="J277" i="20"/>
  <c r="K277" i="20" s="1"/>
  <c r="J284" i="20"/>
  <c r="K284" i="20" s="1"/>
  <c r="K312" i="20"/>
  <c r="K314" i="20"/>
  <c r="J315" i="20"/>
  <c r="K315" i="20" s="1"/>
  <c r="J326" i="20"/>
  <c r="J328" i="20"/>
  <c r="K328" i="20" s="1"/>
  <c r="K332" i="20"/>
  <c r="J342" i="20"/>
  <c r="K342" i="20" s="1"/>
  <c r="J343" i="20"/>
  <c r="J130" i="20"/>
  <c r="K130" i="20" s="1"/>
  <c r="K135" i="20"/>
  <c r="J141" i="20"/>
  <c r="K141" i="20" s="1"/>
  <c r="J148" i="20"/>
  <c r="K148" i="20" s="1"/>
  <c r="J157" i="20"/>
  <c r="K157" i="20" s="1"/>
  <c r="J164" i="20"/>
  <c r="K164" i="20" s="1"/>
  <c r="J173" i="20"/>
  <c r="K173" i="20" s="1"/>
  <c r="J182" i="20"/>
  <c r="K182" i="20" s="1"/>
  <c r="J184" i="20"/>
  <c r="K184" i="20" s="1"/>
  <c r="J193" i="20"/>
  <c r="K193" i="20" s="1"/>
  <c r="J198" i="20"/>
  <c r="K198" i="20" s="1"/>
  <c r="J200" i="20"/>
  <c r="J208" i="20"/>
  <c r="K208" i="20" s="1"/>
  <c r="J216" i="20"/>
  <c r="K216" i="20" s="1"/>
  <c r="J226" i="20"/>
  <c r="K226" i="20" s="1"/>
  <c r="J240" i="20"/>
  <c r="K244" i="20"/>
  <c r="J286" i="20"/>
  <c r="K286" i="20" s="1"/>
  <c r="J287" i="20"/>
  <c r="K287" i="20" s="1"/>
  <c r="J289" i="20"/>
  <c r="K289" i="20" s="1"/>
  <c r="J294" i="20"/>
  <c r="K294" i="20" s="1"/>
  <c r="J302" i="20"/>
  <c r="K302" i="20" s="1"/>
  <c r="J303" i="20"/>
  <c r="K303" i="20" s="1"/>
  <c r="K307" i="20"/>
  <c r="J316" i="20"/>
  <c r="K316" i="20" s="1"/>
  <c r="J321" i="20"/>
  <c r="K321" i="20" s="1"/>
  <c r="J329" i="20"/>
  <c r="K329" i="20" s="1"/>
  <c r="J337" i="20"/>
  <c r="K337" i="20" s="1"/>
  <c r="J349" i="20"/>
  <c r="K349" i="20" s="1"/>
  <c r="J350" i="20"/>
  <c r="K350" i="20" s="1"/>
  <c r="J359" i="20"/>
  <c r="K359" i="20" s="1"/>
  <c r="J362" i="20"/>
  <c r="K362" i="20" s="1"/>
  <c r="J109" i="20"/>
  <c r="K109" i="20" s="1"/>
  <c r="J122" i="20"/>
  <c r="K122" i="20" s="1"/>
  <c r="J134" i="20"/>
  <c r="J136" i="20"/>
  <c r="K136" i="20" s="1"/>
  <c r="J145" i="20"/>
  <c r="K145" i="20" s="1"/>
  <c r="J150" i="20"/>
  <c r="K150" i="20" s="1"/>
  <c r="J152" i="20"/>
  <c r="K152" i="20" s="1"/>
  <c r="J161" i="20"/>
  <c r="K161" i="20" s="1"/>
  <c r="J166" i="20"/>
  <c r="K166" i="20" s="1"/>
  <c r="J168" i="20"/>
  <c r="K168" i="20" s="1"/>
  <c r="J177" i="20"/>
  <c r="K177" i="20" s="1"/>
  <c r="J181" i="20"/>
  <c r="K181" i="20" s="1"/>
  <c r="J186" i="20"/>
  <c r="K186" i="20" s="1"/>
  <c r="J188" i="20"/>
  <c r="K188" i="20" s="1"/>
  <c r="J197" i="20"/>
  <c r="K197" i="20" s="1"/>
  <c r="J202" i="20"/>
  <c r="K202" i="20" s="1"/>
  <c r="J213" i="20"/>
  <c r="K213" i="20" s="1"/>
  <c r="J218" i="20"/>
  <c r="K218" i="20" s="1"/>
  <c r="J229" i="20"/>
  <c r="K229" i="20" s="1"/>
  <c r="J230" i="20"/>
  <c r="K230" i="20" s="1"/>
  <c r="J232" i="20"/>
  <c r="K232" i="20" s="1"/>
  <c r="J234" i="20"/>
  <c r="K234" i="20" s="1"/>
  <c r="J242" i="20"/>
  <c r="K242" i="20" s="1"/>
  <c r="J247" i="20"/>
  <c r="K247" i="20" s="1"/>
  <c r="J249" i="20"/>
  <c r="K249" i="20" s="1"/>
  <c r="J252" i="20"/>
  <c r="K252" i="20" s="1"/>
  <c r="J254" i="20"/>
  <c r="K254" i="20" s="1"/>
  <c r="J257" i="20"/>
  <c r="K257" i="20" s="1"/>
  <c r="J270" i="20"/>
  <c r="K270" i="20" s="1"/>
  <c r="J271" i="20"/>
  <c r="K271" i="20" s="1"/>
  <c r="J279" i="20"/>
  <c r="K279" i="20" s="1"/>
  <c r="J282" i="20"/>
  <c r="K282" i="20" s="1"/>
  <c r="J291" i="20"/>
  <c r="K291" i="20" s="1"/>
  <c r="J296" i="20"/>
  <c r="K296" i="20" s="1"/>
  <c r="J305" i="20"/>
  <c r="K305" i="20" s="1"/>
  <c r="J310" i="20"/>
  <c r="K310" i="20" s="1"/>
  <c r="J318" i="20"/>
  <c r="K318" i="20" s="1"/>
  <c r="J320" i="20"/>
  <c r="K320" i="20" s="1"/>
  <c r="K325" i="20"/>
  <c r="J331" i="20"/>
  <c r="K331" i="20" s="1"/>
  <c r="J339" i="20"/>
  <c r="K339" i="20" s="1"/>
  <c r="K343" i="20"/>
  <c r="J344" i="20"/>
  <c r="K344" i="20" s="1"/>
  <c r="J352" i="20"/>
  <c r="K352" i="20" s="1"/>
  <c r="J353" i="20"/>
  <c r="K353" i="20" s="1"/>
  <c r="J361" i="20"/>
  <c r="K361" i="20" s="1"/>
  <c r="K154" i="20"/>
  <c r="K34" i="20"/>
  <c r="J21" i="20"/>
  <c r="K21" i="20" s="1"/>
  <c r="K25" i="20"/>
  <c r="J28" i="20"/>
  <c r="K28" i="20" s="1"/>
  <c r="J43" i="20"/>
  <c r="K43" i="20" s="1"/>
  <c r="J51" i="20"/>
  <c r="K51" i="20" s="1"/>
  <c r="J54" i="20"/>
  <c r="K54" i="20" s="1"/>
  <c r="J75" i="20"/>
  <c r="K75" i="20" s="1"/>
  <c r="J90" i="20"/>
  <c r="K90" i="20" s="1"/>
  <c r="K123" i="20"/>
  <c r="K53" i="20"/>
  <c r="K162" i="20"/>
  <c r="J9" i="20"/>
  <c r="K9" i="20" s="1"/>
  <c r="J12" i="20"/>
  <c r="K12" i="20" s="1"/>
  <c r="J16" i="20"/>
  <c r="K16" i="20" s="1"/>
  <c r="J31" i="20"/>
  <c r="K31" i="20" s="1"/>
  <c r="J35" i="20"/>
  <c r="K35" i="20" s="1"/>
  <c r="J46" i="20"/>
  <c r="K46" i="20" s="1"/>
  <c r="J61" i="20"/>
  <c r="K61" i="20" s="1"/>
  <c r="J65" i="20"/>
  <c r="K65" i="20" s="1"/>
  <c r="J69" i="20"/>
  <c r="K69" i="20" s="1"/>
  <c r="J73" i="20"/>
  <c r="K73" i="20" s="1"/>
  <c r="J89" i="20"/>
  <c r="K89" i="20" s="1"/>
  <c r="K103" i="20"/>
  <c r="J120" i="20"/>
  <c r="K120" i="20" s="1"/>
  <c r="J101" i="20"/>
  <c r="K101" i="20" s="1"/>
  <c r="K119" i="20"/>
  <c r="G379" i="20"/>
  <c r="J379" i="20" s="1"/>
  <c r="K379" i="20" s="1"/>
  <c r="G377" i="20"/>
  <c r="J377" i="20" s="1"/>
  <c r="K377" i="20" s="1"/>
  <c r="G375" i="20"/>
  <c r="J375" i="20" s="1"/>
  <c r="K375" i="20" s="1"/>
  <c r="G373" i="20"/>
  <c r="J373" i="20" s="1"/>
  <c r="K373" i="20" s="1"/>
  <c r="G371" i="20"/>
  <c r="J371" i="20" s="1"/>
  <c r="K371" i="20" s="1"/>
  <c r="G369" i="20"/>
  <c r="J369" i="20" s="1"/>
  <c r="K369" i="20" s="1"/>
  <c r="G367" i="20"/>
  <c r="J367" i="20" s="1"/>
  <c r="K367" i="20" s="1"/>
  <c r="J363" i="20"/>
  <c r="K363" i="20" s="1"/>
  <c r="G366" i="20"/>
  <c r="J366" i="20" s="1"/>
  <c r="K366" i="20" s="1"/>
  <c r="G364" i="20"/>
  <c r="J364" i="20" s="1"/>
  <c r="K364" i="20" s="1"/>
  <c r="G380" i="20"/>
  <c r="J380" i="20" s="1"/>
  <c r="K380" i="20" s="1"/>
  <c r="G378" i="20"/>
  <c r="J378" i="20" s="1"/>
  <c r="K378" i="20" s="1"/>
  <c r="G376" i="20"/>
  <c r="J376" i="20" s="1"/>
  <c r="K376" i="20" s="1"/>
  <c r="G374" i="20"/>
  <c r="J374" i="20" s="1"/>
  <c r="K374" i="20" s="1"/>
  <c r="G372" i="20"/>
  <c r="J372" i="20" s="1"/>
  <c r="K372" i="20" s="1"/>
  <c r="G370" i="20"/>
  <c r="J370" i="20" s="1"/>
  <c r="K370" i="20" s="1"/>
  <c r="G368" i="20"/>
  <c r="J368" i="20" s="1"/>
  <c r="K368" i="20" s="1"/>
  <c r="K211" i="20"/>
  <c r="K326" i="20"/>
  <c r="J99" i="20"/>
  <c r="K99" i="20" s="1"/>
  <c r="J107" i="20"/>
  <c r="K107" i="20" s="1"/>
  <c r="J113" i="20"/>
  <c r="K113" i="20" s="1"/>
  <c r="J128" i="20"/>
  <c r="K128" i="20" s="1"/>
  <c r="J132" i="20"/>
  <c r="K132" i="20" s="1"/>
  <c r="K134" i="20"/>
  <c r="J139" i="20"/>
  <c r="K139" i="20" s="1"/>
  <c r="J143" i="20"/>
  <c r="K143" i="20" s="1"/>
  <c r="J147" i="20"/>
  <c r="K147" i="20" s="1"/>
  <c r="J151" i="20"/>
  <c r="K151" i="20" s="1"/>
  <c r="J155" i="20"/>
  <c r="K155" i="20" s="1"/>
  <c r="K156" i="20"/>
  <c r="J159" i="20"/>
  <c r="K159" i="20" s="1"/>
  <c r="J163" i="20"/>
  <c r="K163" i="20" s="1"/>
  <c r="J167" i="20"/>
  <c r="K167" i="20" s="1"/>
  <c r="J171" i="20"/>
  <c r="K171" i="20" s="1"/>
  <c r="K172" i="20"/>
  <c r="J175" i="20"/>
  <c r="K175" i="20" s="1"/>
  <c r="K176" i="20"/>
  <c r="J179" i="20"/>
  <c r="K179" i="20" s="1"/>
  <c r="J183" i="20"/>
  <c r="K183" i="20" s="1"/>
  <c r="J187" i="20"/>
  <c r="K187" i="20" s="1"/>
  <c r="J191" i="20"/>
  <c r="K191" i="20" s="1"/>
  <c r="K192" i="20"/>
  <c r="J195" i="20"/>
  <c r="K195" i="20" s="1"/>
  <c r="J199" i="20"/>
  <c r="K199" i="20" s="1"/>
  <c r="K200" i="20"/>
  <c r="J203" i="20"/>
  <c r="K203" i="20" s="1"/>
  <c r="K360" i="20"/>
  <c r="J233" i="20"/>
  <c r="K233" i="20" s="1"/>
  <c r="J246" i="20"/>
  <c r="K246" i="20" s="1"/>
  <c r="K264" i="20"/>
  <c r="J272" i="20"/>
  <c r="K272" i="20" s="1"/>
  <c r="J283" i="20"/>
  <c r="K283" i="20" s="1"/>
  <c r="J288" i="20"/>
  <c r="K288" i="20" s="1"/>
  <c r="J311" i="20"/>
  <c r="K311" i="20" s="1"/>
  <c r="J345" i="20"/>
  <c r="K345" i="20" s="1"/>
  <c r="J356" i="20"/>
  <c r="K356" i="20" s="1"/>
  <c r="K240" i="20"/>
  <c r="J267" i="20"/>
  <c r="K267" i="20" s="1"/>
  <c r="J274" i="20"/>
  <c r="K274" i="20" s="1"/>
  <c r="J290" i="20"/>
  <c r="K290" i="20" s="1"/>
  <c r="J295" i="20"/>
  <c r="K295" i="20" s="1"/>
  <c r="J313" i="20"/>
  <c r="K313" i="20" s="1"/>
  <c r="J324" i="20"/>
  <c r="K324" i="20" s="1"/>
  <c r="J347" i="20"/>
  <c r="K347" i="20" s="1"/>
  <c r="J83" i="22" l="1"/>
  <c r="K83" i="22" s="1"/>
  <c r="J19" i="22"/>
  <c r="K19" i="22" s="1"/>
  <c r="J11" i="22"/>
  <c r="K11" i="22" s="1"/>
  <c r="J76" i="22"/>
  <c r="K76" i="22" s="1"/>
  <c r="J27" i="22"/>
  <c r="K27" i="22" s="1"/>
  <c r="J244" i="22"/>
  <c r="K244" i="22" s="1"/>
  <c r="J236" i="22"/>
  <c r="K236" i="22" s="1"/>
  <c r="J100" i="22"/>
  <c r="K100" i="22" s="1"/>
  <c r="J43" i="22"/>
  <c r="K43" i="22" s="1"/>
  <c r="J130" i="22"/>
  <c r="K130" i="22" s="1"/>
  <c r="J66" i="22"/>
  <c r="K66" i="22" s="1"/>
  <c r="J62" i="22"/>
  <c r="K62" i="22" s="1"/>
  <c r="J91" i="22"/>
  <c r="K91" i="22" s="1"/>
  <c r="J37" i="22"/>
  <c r="K37" i="22" s="1"/>
  <c r="J123" i="22"/>
  <c r="K123" i="22" s="1"/>
  <c r="J275" i="22"/>
  <c r="K275" i="22" s="1"/>
  <c r="J57" i="22"/>
  <c r="K57" i="22" s="1"/>
  <c r="J106" i="22"/>
  <c r="K106" i="22" s="1"/>
  <c r="J47" i="22"/>
  <c r="K47" i="22" s="1"/>
  <c r="J70" i="22"/>
  <c r="K70" i="22" s="1"/>
  <c r="J97" i="22"/>
  <c r="K97" i="22" s="1"/>
  <c r="J252" i="22"/>
  <c r="K252" i="22" s="1"/>
  <c r="J22" i="22"/>
  <c r="K22" i="22" s="1"/>
  <c r="J52" i="22"/>
  <c r="K52" i="22" s="1"/>
  <c r="J95" i="22"/>
  <c r="K95" i="22" s="1"/>
  <c r="J75" i="22"/>
  <c r="K75" i="22" s="1"/>
  <c r="J25" i="22"/>
  <c r="K25" i="22" s="1"/>
  <c r="J17" i="22"/>
  <c r="K17" i="22" s="1"/>
  <c r="J9" i="22"/>
  <c r="K9" i="22" s="1"/>
  <c r="J96" i="22"/>
  <c r="K96" i="22" s="1"/>
  <c r="J23" i="22"/>
  <c r="K23" i="22" s="1"/>
  <c r="J15" i="22"/>
  <c r="K15" i="22" s="1"/>
  <c r="J231" i="22"/>
  <c r="K231" i="22" s="1"/>
  <c r="J93" i="22"/>
  <c r="K93" i="22" s="1"/>
  <c r="J21" i="22"/>
  <c r="K21" i="22" s="1"/>
  <c r="J13" i="22"/>
  <c r="K13" i="22" s="1"/>
</calcChain>
</file>

<file path=xl/sharedStrings.xml><?xml version="1.0" encoding="utf-8"?>
<sst xmlns="http://schemas.openxmlformats.org/spreadsheetml/2006/main" count="8043" uniqueCount="832">
  <si>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</si>
  <si>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</si>
  <si>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</si>
  <si>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</si>
  <si>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</si>
  <si>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</si>
  <si>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</si>
  <si>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</si>
  <si>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</si>
  <si>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</si>
  <si>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</si>
  <si>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</si>
  <si>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</si>
  <si>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</si>
  <si>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</si>
  <si>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</si>
  <si>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</si>
  <si>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</si>
  <si>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</si>
  <si>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</si>
  <si>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</si>
  <si>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</si>
  <si>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</si>
  <si>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</si>
  <si>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</si>
  <si>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</si>
  <si>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</si>
  <si>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</si>
  <si>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</si>
  <si>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</si>
  <si>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</si>
  <si>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</si>
  <si>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</si>
  <si>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</si>
  <si>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</si>
  <si>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</si>
  <si>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</si>
  <si>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</si>
  <si>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</si>
  <si>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</si>
  <si>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</si>
  <si>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</si>
  <si>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</si>
  <si>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</si>
  <si>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</si>
  <si>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</si>
  <si>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</si>
  <si>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</si>
  <si>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</si>
  <si>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</si>
  <si>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</si>
  <si>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</si>
  <si>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</si>
  <si>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</si>
  <si>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</si>
  <si>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</si>
  <si>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</si>
  <si>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</si>
  <si>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</si>
  <si>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</si>
  <si>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</si>
  <si>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</si>
  <si>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</si>
  <si>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</si>
  <si>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</si>
  <si>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</si>
  <si>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</si>
  <si>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</si>
  <si>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</si>
  <si>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</si>
  <si>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</si>
  <si>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</si>
  <si>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</si>
  <si>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</si>
  <si>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</si>
  <si>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</si>
  <si>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</si>
  <si>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</si>
  <si>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</si>
  <si>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</si>
  <si>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</si>
  <si>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</si>
  <si>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</si>
  <si>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</si>
  <si>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</si>
  <si>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</si>
  <si>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</si>
  <si>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</si>
  <si>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</si>
  <si>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</si>
  <si>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</si>
  <si>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</si>
  <si>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</si>
  <si>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</si>
  <si>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</si>
  <si>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</si>
  <si>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</si>
  <si>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</si>
  <si>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</si>
  <si>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</si>
  <si>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</si>
  <si>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</si>
  <si>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</si>
  <si>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</si>
  <si>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</si>
  <si>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</si>
  <si>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</si>
  <si>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</si>
  <si>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</si>
  <si>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</si>
  <si>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</si>
  <si>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</si>
  <si>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</si>
  <si>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</si>
  <si>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</si>
  <si>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</si>
  <si>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</si>
  <si>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</si>
  <si>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</si>
  <si>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</si>
  <si>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</si>
  <si>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</si>
  <si>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</si>
  <si>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</si>
  <si>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</si>
  <si>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</si>
  <si>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</si>
  <si>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</si>
  <si>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</si>
  <si>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</si>
  <si>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</si>
  <si>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</si>
  <si>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</si>
  <si>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</si>
  <si>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</si>
  <si>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</si>
  <si>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</si>
  <si>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</si>
  <si>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</si>
  <si>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</si>
  <si>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</si>
  <si>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</si>
  <si>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</si>
  <si>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</si>
  <si>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</si>
  <si>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</si>
  <si>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</si>
  <si>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</si>
  <si>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</si>
  <si>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</si>
  <si>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</si>
  <si>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</si>
  <si>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</si>
  <si>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</si>
  <si>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</si>
  <si>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</si>
  <si>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</si>
  <si>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</si>
  <si>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</si>
  <si>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</si>
  <si>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</si>
  <si>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</si>
  <si>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</si>
  <si>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</si>
  <si>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</si>
  <si>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</si>
  <si>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</si>
  <si>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</si>
  <si>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</si>
  <si>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</si>
  <si>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</si>
  <si>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</si>
  <si>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</si>
  <si>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</si>
  <si>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</si>
  <si>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</si>
  <si>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</si>
  <si>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</si>
  <si>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</si>
  <si>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</si>
  <si>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</si>
  <si>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</si>
  <si>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</si>
  <si>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</si>
  <si>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</si>
  <si>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</si>
  <si>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</si>
  <si>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</si>
  <si>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</si>
  <si>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</si>
  <si>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</si>
  <si>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</si>
  <si>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</si>
  <si>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</si>
  <si>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</si>
  <si>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</si>
  <si>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</si>
  <si>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</si>
  <si>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</si>
  <si>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</si>
  <si>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</si>
  <si>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</si>
  <si>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</si>
  <si>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</si>
  <si>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</si>
  <si>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</si>
  <si>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</si>
  <si>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</si>
  <si>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</si>
  <si>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</si>
  <si>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</si>
  <si>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</si>
  <si>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</si>
  <si>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</si>
  <si>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</si>
  <si>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</si>
  <si>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</si>
  <si>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</si>
  <si>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</si>
  <si>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</si>
  <si>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</si>
  <si>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</si>
  <si>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</si>
  <si>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</si>
  <si>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</si>
  <si>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</si>
  <si>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</si>
  <si>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</si>
  <si>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</si>
  <si>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</si>
  <si>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</si>
  <si>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</si>
  <si>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</si>
  <si>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</si>
  <si>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</si>
  <si>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</si>
  <si>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</si>
  <si>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</si>
  <si>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</si>
  <si>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</si>
  <si>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</si>
  <si>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</si>
  <si>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</si>
  <si>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</si>
  <si>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</si>
  <si>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</si>
  <si>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</si>
  <si>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</si>
  <si>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</si>
  <si>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</si>
  <si>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</si>
  <si>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</si>
  <si>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</si>
  <si>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</si>
  <si>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</si>
  <si>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</si>
  <si>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</si>
  <si>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</si>
  <si>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</si>
  <si>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</si>
  <si>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</si>
  <si>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</si>
  <si>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</si>
  <si>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</si>
  <si>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</si>
  <si>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</si>
  <si>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</si>
  <si>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</si>
  <si>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</si>
  <si>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</si>
  <si>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</si>
  <si>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</si>
  <si>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</si>
  <si>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</si>
  <si>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</si>
  <si>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</si>
  <si>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</si>
  <si>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</si>
  <si>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</si>
  <si>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</si>
  <si>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</si>
  <si>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</si>
  <si>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</si>
  <si>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</si>
  <si>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</si>
  <si>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</si>
  <si>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</si>
  <si>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</si>
  <si>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</si>
  <si>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</si>
  <si>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</si>
  <si>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</si>
  <si>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</si>
  <si>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</si>
  <si>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</si>
  <si>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</si>
  <si>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</si>
  <si>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</si>
  <si>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</si>
  <si>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</si>
  <si>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</si>
  <si>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</si>
  <si>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</si>
  <si>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</si>
  <si>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</si>
  <si>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</si>
  <si>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</si>
  <si>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</si>
  <si>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</si>
  <si>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</si>
  <si>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</si>
  <si>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</si>
  <si>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</si>
  <si>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</si>
  <si>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</si>
  <si>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</si>
  <si>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</si>
  <si>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</si>
  <si>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</si>
  <si>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</si>
  <si>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</si>
  <si>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</si>
  <si>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</si>
  <si>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</si>
  <si>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</si>
  <si>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</si>
  <si>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</si>
  <si>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</si>
  <si>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</si>
  <si>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</si>
  <si>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</si>
  <si>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</si>
  <si>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</si>
  <si>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</si>
  <si>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</si>
  <si>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</si>
  <si>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</si>
  <si>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</si>
  <si>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</si>
  <si>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</si>
  <si>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</si>
  <si>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</si>
  <si>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</si>
  <si>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</si>
  <si>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</si>
  <si>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</si>
  <si>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</si>
  <si>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</si>
  <si>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</si>
  <si>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</si>
  <si>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</si>
  <si>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</si>
  <si>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</si>
  <si>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</si>
  <si>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</si>
  <si>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</si>
  <si>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</si>
  <si>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</si>
  <si>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</si>
  <si>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</si>
  <si>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</si>
  <si>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</si>
  <si>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</si>
  <si>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</si>
  <si>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</si>
  <si>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</si>
  <si>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</si>
  <si>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</si>
  <si>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</si>
  <si>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</si>
  <si>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</si>
  <si>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</si>
  <si>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</si>
  <si>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</si>
  <si>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</si>
  <si>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</si>
  <si>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</si>
  <si>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</si>
  <si>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</si>
  <si>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</si>
  <si>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</si>
  <si>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</si>
  <si>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</si>
  <si>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</si>
  <si>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</si>
  <si>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</si>
  <si>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</si>
  <si>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</si>
  <si>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</si>
  <si>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</si>
  <si>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</si>
  <si>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</si>
  <si>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</si>
  <si>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</si>
  <si>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</si>
  <si>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</si>
  <si>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</si>
  <si>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</si>
  <si>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</si>
  <si>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</si>
  <si>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</si>
  <si>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</si>
  <si>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</si>
  <si>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</si>
  <si>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</si>
  <si>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</si>
  <si>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</si>
  <si>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</si>
  <si>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</si>
  <si>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</si>
  <si>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</si>
  <si>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</si>
  <si>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</si>
  <si>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</si>
  <si>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</si>
  <si>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</si>
  <si>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</si>
  <si>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</si>
  <si>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</si>
  <si>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</si>
  <si>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</si>
  <si>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</si>
  <si>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</si>
  <si>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</si>
  <si>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</si>
  <si>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</si>
  <si>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</si>
  <si>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</si>
  <si>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</si>
  <si>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</si>
  <si>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</si>
  <si>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</si>
  <si>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</si>
  <si>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</si>
  <si>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</si>
  <si>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</si>
  <si>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</si>
  <si>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</si>
  <si>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</si>
  <si>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</si>
  <si>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</si>
  <si>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</si>
  <si>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</si>
  <si>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</si>
  <si>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</si>
  <si>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</si>
  <si>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</si>
  <si>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</si>
  <si>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</si>
  <si>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</si>
  <si>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</si>
  <si>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</si>
  <si>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</si>
  <si>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</si>
  <si>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</si>
  <si>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</si>
  <si>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</si>
  <si>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</si>
  <si>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</si>
  <si>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</si>
  <si>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</si>
  <si>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</si>
  <si>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</si>
  <si>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</si>
  <si>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</si>
  <si>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</si>
  <si>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</si>
  <si>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</si>
  <si>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</si>
  <si>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</si>
  <si>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</si>
  <si>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</si>
  <si>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</si>
  <si>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</si>
  <si>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</si>
  <si>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</si>
  <si>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</si>
  <si>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</si>
  <si>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</si>
  <si>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</si>
  <si>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</si>
  <si>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</si>
  <si>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</si>
  <si>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</si>
  <si>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</si>
  <si>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</si>
  <si>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</si>
  <si>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</si>
  <si>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</si>
  <si>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</si>
  <si>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</si>
  <si>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</si>
  <si>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</si>
  <si>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</si>
  <si>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</si>
  <si>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</si>
  <si>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</si>
  <si>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</si>
  <si>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</si>
  <si>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</si>
  <si>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</si>
  <si>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</si>
  <si>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</si>
  <si>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</si>
  <si>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</si>
  <si>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</si>
  <si>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</si>
  <si>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</si>
  <si>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</si>
  <si>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</si>
  <si>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</si>
  <si>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</si>
  <si>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</si>
  <si>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</si>
  <si>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</si>
  <si>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</si>
  <si>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</si>
  <si>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</si>
  <si>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</si>
  <si>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</si>
  <si>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</si>
  <si>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</si>
  <si>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</si>
  <si>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</si>
  <si>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</si>
  <si>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</si>
  <si>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</si>
  <si>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</si>
  <si>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</si>
  <si>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</si>
  <si>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</si>
  <si>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</si>
  <si>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</si>
  <si>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</si>
  <si>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</si>
  <si>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</si>
  <si>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</si>
  <si>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</si>
  <si>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</si>
  <si>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</si>
  <si>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</si>
  <si>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</si>
  <si>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</si>
  <si>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</si>
  <si>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</si>
  <si>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</si>
  <si>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</si>
  <si>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</si>
  <si>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</si>
  <si>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</si>
  <si>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</si>
  <si>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</si>
  <si>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</si>
  <si>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</si>
  <si>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</si>
  <si>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</si>
  <si>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</si>
  <si>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</si>
  <si>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</si>
  <si>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</si>
  <si>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</si>
  <si>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</si>
  <si>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</si>
  <si>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</si>
  <si>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</si>
  <si>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</si>
  <si>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</si>
  <si>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</si>
  <si>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</si>
  <si>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</si>
  <si>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</si>
  <si>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</si>
  <si>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</si>
  <si>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</si>
  <si>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</si>
  <si>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</si>
  <si>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</si>
  <si>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</si>
  <si>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</si>
  <si>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</si>
  <si>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</si>
  <si>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</si>
  <si>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</si>
  <si>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</si>
  <si>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</si>
  <si>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</si>
  <si>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</si>
  <si>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</si>
  <si>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</si>
  <si>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</si>
  <si>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</si>
  <si>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</si>
  <si>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</si>
  <si>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</si>
  <si>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</si>
  <si>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</si>
  <si>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</si>
  <si>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</si>
  <si>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</si>
  <si>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</si>
  <si>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</si>
  <si>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</si>
  <si>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</si>
  <si>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</si>
  <si>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</si>
  <si>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</si>
  <si>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</si>
  <si>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</si>
  <si>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</si>
  <si>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</si>
  <si>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</si>
  <si>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</si>
  <si>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</si>
  <si>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</si>
  <si>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</si>
  <si>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</si>
  <si>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</si>
  <si>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</si>
  <si>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</si>
  <si>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</si>
  <si>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</si>
  <si>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</si>
  <si>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</si>
  <si>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</si>
  <si>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</si>
  <si>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</si>
  <si>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</si>
  <si>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</si>
  <si>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</si>
  <si>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</si>
  <si>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</si>
  <si>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</si>
  <si>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</si>
  <si>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</si>
  <si>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</si>
  <si>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</si>
  <si>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</si>
  <si>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</si>
  <si>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</si>
  <si>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</si>
  <si>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</si>
  <si>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</si>
  <si>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</si>
  <si>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</si>
  <si>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</si>
  <si>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</si>
  <si>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</si>
  <si>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</si>
  <si>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</si>
  <si>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</si>
  <si>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</si>
  <si>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</si>
  <si>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</si>
  <si>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</si>
  <si>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</si>
  <si>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</si>
  <si>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</si>
  <si>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</si>
  <si>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</si>
  <si>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</si>
  <si>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</si>
  <si>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</si>
  <si>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</si>
  <si>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</si>
  <si>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</si>
  <si>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</si>
  <si>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</si>
  <si>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</si>
  <si>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</si>
  <si>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</si>
  <si>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</si>
  <si>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</si>
  <si>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</si>
  <si>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</si>
  <si>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</si>
  <si>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</si>
  <si>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</si>
  <si>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</si>
  <si>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</si>
  <si>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</si>
  <si>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</si>
  <si>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</si>
  <si>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</si>
  <si>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</si>
  <si>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</si>
  <si>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</si>
  <si>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</si>
  <si>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</si>
  <si>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</si>
  <si>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</si>
  <si>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</si>
  <si>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</si>
  <si>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</si>
  <si>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</si>
  <si>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</si>
  <si>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</si>
  <si>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</si>
  <si>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</si>
  <si>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</si>
  <si>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</si>
  <si>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</si>
  <si>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</si>
  <si>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</si>
  <si>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</si>
  <si>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</si>
  <si>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</si>
  <si>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</si>
  <si>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</si>
  <si>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</si>
  <si>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</si>
  <si>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</si>
  <si>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</si>
  <si>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</si>
  <si>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</si>
  <si>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</si>
  <si>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</si>
  <si>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</si>
  <si>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</si>
  <si>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</si>
  <si>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</si>
  <si>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</si>
  <si>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</si>
  <si>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</si>
  <si>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</si>
  <si>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</si>
  <si>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</si>
  <si>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</si>
  <si>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</si>
  <si>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</si>
  <si>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</si>
  <si>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</si>
  <si>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</si>
  <si>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</si>
  <si>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</si>
  <si>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</si>
  <si>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</si>
  <si>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</si>
  <si>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</si>
  <si>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</si>
  <si>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</si>
  <si>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</si>
  <si>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Грипп и пневмония с синдромом органной дисфункции</t>
  </si>
  <si>
    <t xml:space="preserve"> Инфаркт миокарда, легочная эмболия, лечение с применением тромболитической терапии 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</si>
  <si>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</si>
  <si>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</si>
  <si>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</si>
  <si>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</si>
  <si>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</si>
  <si>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</si>
  <si>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</si>
  <si>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</si>
  <si>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</si>
  <si>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</si>
  <si>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</si>
  <si>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</si>
  <si>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</si>
  <si>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</si>
  <si>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</si>
  <si>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</si>
  <si>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Лечение с применением генно-инженерных биологических препаратов и селективных иммунодепрессантов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</si>
  <si>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</si>
  <si>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Соматические заболевания, осложненные старческой астенией</t>
  </si>
  <si>
    <t>№пп</t>
  </si>
  <si>
    <t>А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</si>
  <si>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</si>
  <si>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</si>
  <si>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</si>
  <si>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</si>
  <si>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</si>
  <si>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</si>
  <si>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</si>
  <si>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</si>
  <si>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</si>
  <si>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</si>
  <si>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</si>
  <si>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</si>
  <si>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</si>
  <si>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st19.059</t>
  </si>
  <si>
    <t>st19.060</t>
  </si>
  <si>
    <t>st19.061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</si>
  <si>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2020 году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</si>
  <si>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</si>
  <si>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</si>
  <si>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</si>
  <si>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</si>
  <si>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</si>
  <si>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</si>
  <si>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st12.013.1</t>
  </si>
  <si>
    <t>st23.004.1</t>
  </si>
  <si>
    <t>208.1</t>
  </si>
  <si>
    <t>69.1</t>
  </si>
  <si>
    <t>Грипп и пневмония с синдромом органной дисфункции (тяжелое течение COVID-19)</t>
  </si>
  <si>
    <t>69.2</t>
  </si>
  <si>
    <t>st12.013.2</t>
  </si>
  <si>
    <t>69.2.1</t>
  </si>
  <si>
    <t>69.2.2</t>
  </si>
  <si>
    <t>69.2.3</t>
  </si>
  <si>
    <t>st12.013.2.1</t>
  </si>
  <si>
    <t>st12.013.2.2</t>
  </si>
  <si>
    <t>st12.013.2.3</t>
  </si>
  <si>
    <t>Грипп и пневмония с синдромом органной дисфункции (среднетяжелое течение COVID-19 при длительности лечения от 5 до 7 дней включительно)</t>
  </si>
  <si>
    <t>Грипп и пневмония с синдромом органной дисфункции (среднетяжелое течение COVID-19 при длительности лечения от 8 до 10 дней включительно)</t>
  </si>
  <si>
    <t>Приложение № 3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</si>
  <si>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4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</si>
  <si>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5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</si>
  <si>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6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</si>
  <si>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7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</si>
  <si>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8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</si>
  <si>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2
к Дополнительному соглашению № 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</si>
  <si>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69.2.4</t>
  </si>
  <si>
    <t>st12.013.2.4</t>
  </si>
  <si>
    <t>Грипп и пневмония с синдромом органной дисфункции (среднетяжелое течение COVID-19 при длительности лечения от 1 до 4х дней включительно)</t>
  </si>
  <si>
    <t>Грипп и пневмония с синдромом органной дисфункции (среднетяжелое течение COVID-19 при длительности лечения свыше 10 дней)</t>
  </si>
  <si>
    <t>Пневмония, плеврит, другие болезни плевры (COVID-19  при длительности лечения свыше 10 дней)</t>
  </si>
  <si>
    <t>208.1.1</t>
  </si>
  <si>
    <t>208.1.2</t>
  </si>
  <si>
    <t>208.1.3</t>
  </si>
  <si>
    <t>st23.004.1.1</t>
  </si>
  <si>
    <t>st23.004.1.2</t>
  </si>
  <si>
    <t>st23.004.1.3</t>
  </si>
  <si>
    <t>Пневмония, плеврит, другие болезни плевры (COVID-19   при длительности лечения от 1 до 4х дней включительно)</t>
  </si>
  <si>
    <t>Пневмония, плеврит, другие болезни плевры (COVID-19   при длительности лечения от 5 до 7 дней включительно)</t>
  </si>
  <si>
    <t>Пневмония, плеврит, другие болезни плевры (COVID-19   при длительности лечения от 8 до 10 дней включительно)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</si>
  <si>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01.12.2020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</si>
  <si>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01.12.2020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</si>
  <si>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01.12.2020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</si>
  <si>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01.12.2020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</si>
  <si>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01.12.2020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</si>
  <si>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помощи, действующие с 01.12.2020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</si>
  <si>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для федеральных медицинских организаций III уровня 2-го подуровня оказания медицинской помощи, действующие с 01.12.2020</t>
  </si>
  <si>
    <t>Грипп и пневмония с синдромом органной дисфункции (среднетяжелое и тяжелое течение заболевания, при переводе для продолжения лечения в стационарных условиях на койках долечивания)</t>
  </si>
  <si>
    <t xml:space="preserve">Пневмония, плеврит, другие болезни плевры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</si>
</sst>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0_р_._-;\-* #,##0.00000_р_._-;_-* &quot;-&quot;??_р_._-;_-@_-"/>
    <numFmt numFmtId="172" formatCode="_-* #,##0.0000_р_._-;\-* #,##0.00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1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2" fillId="11" borderId="10" applyNumberFormat="0" applyAlignment="0" applyProtection="0"/>
    <xf numFmtId="0" fontId="10" fillId="11" borderId="3" applyNumberFormat="0" applyAlignment="0" applyProtection="0"/>
    <xf numFmtId="164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1" fillId="22" borderId="4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9" applyNumberFormat="0" applyFont="0" applyAlignment="0" applyProtection="0"/>
    <xf numFmtId="9" fontId="5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84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40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/>
    </xf>
    <xf numFmtId="0" fontId="42" fillId="0" borderId="0" xfId="15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4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2" xfId="0" applyFont="1" applyFill="1" applyBorder="1" applyAlignment="1">
      <alignment horizontal="center" vertical="center"/>
    </xf>
    <xf numFmtId="165" fontId="2" fillId="0" borderId="2" xfId="1" applyFont="1" applyFill="1" applyBorder="1" applyAlignment="1">
      <alignment wrapText="1"/>
    </xf>
    <xf numFmtId="0" fontId="43" fillId="0" borderId="0" xfId="0" applyFont="1" applyFill="1"/>
    <xf numFmtId="0" fontId="43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9" fillId="0" borderId="2" xfId="0" applyFont="1" applyFill="1" applyBorder="1" applyAlignment="1">
      <alignment wrapText="1"/>
    </xf>
    <xf numFmtId="0" fontId="43" fillId="0" borderId="0" xfId="0" applyFont="1" applyFill="1" applyAlignment="1">
      <alignment wrapText="1"/>
    </xf>
    <xf numFmtId="0" fontId="39" fillId="0" borderId="2" xfId="0" applyFont="1" applyFill="1" applyBorder="1" applyAlignment="1">
      <alignment horizontal="left" vertical="center" wrapText="1"/>
    </xf>
    <xf numFmtId="165" fontId="43" fillId="0" borderId="0" xfId="1" applyFont="1" applyFill="1"/>
    <xf numFmtId="165" fontId="42" fillId="0" borderId="2" xfId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wrapText="1"/>
    </xf>
    <xf numFmtId="0" fontId="39" fillId="0" borderId="17" xfId="0" applyFont="1" applyFill="1" applyBorder="1" applyAlignment="1">
      <alignment horizontal="left"/>
    </xf>
    <xf numFmtId="0" fontId="39" fillId="0" borderId="17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48" fillId="0" borderId="0" xfId="0" applyFont="1" applyFill="1" applyAlignment="1">
      <alignment horizontal="center" vertical="center"/>
    </xf>
    <xf numFmtId="0" fontId="0" fillId="0" borderId="2" xfId="0" applyFill="1" applyBorder="1"/>
    <xf numFmtId="0" fontId="45" fillId="0" borderId="16" xfId="0" applyFont="1" applyFill="1" applyBorder="1" applyAlignment="1">
      <alignment horizontal="center" vertical="center"/>
    </xf>
    <xf numFmtId="171" fontId="2" fillId="0" borderId="2" xfId="1" applyNumberFormat="1" applyFont="1" applyFill="1" applyBorder="1"/>
    <xf numFmtId="165" fontId="46" fillId="0" borderId="2" xfId="1" applyFont="1" applyFill="1" applyBorder="1"/>
    <xf numFmtId="0" fontId="0" fillId="0" borderId="0" xfId="0" applyFill="1" applyAlignment="1">
      <alignment wrapText="1"/>
    </xf>
    <xf numFmtId="0" fontId="2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 wrapText="1"/>
    </xf>
    <xf numFmtId="165" fontId="0" fillId="0" borderId="0" xfId="1" applyFont="1" applyFill="1"/>
    <xf numFmtId="0" fontId="2" fillId="0" borderId="2" xfId="0" applyFont="1" applyFill="1" applyBorder="1" applyAlignment="1">
      <alignment horizontal="left"/>
    </xf>
    <xf numFmtId="0" fontId="44" fillId="0" borderId="2" xfId="0" applyFont="1" applyFill="1" applyBorder="1"/>
    <xf numFmtId="0" fontId="49" fillId="0" borderId="2" xfId="0" applyFont="1" applyFill="1" applyBorder="1" applyAlignment="1">
      <alignment horizontal="center" vertical="center"/>
    </xf>
    <xf numFmtId="171" fontId="50" fillId="0" borderId="2" xfId="1" applyNumberFormat="1" applyFont="1" applyFill="1" applyBorder="1"/>
    <xf numFmtId="0" fontId="49" fillId="0" borderId="16" xfId="0" applyFont="1" applyFill="1" applyBorder="1" applyAlignment="1">
      <alignment horizontal="center" vertical="center"/>
    </xf>
    <xf numFmtId="0" fontId="44" fillId="0" borderId="0" xfId="0" applyFont="1" applyFill="1"/>
    <xf numFmtId="165" fontId="3" fillId="0" borderId="2" xfId="1" applyFont="1" applyFill="1" applyBorder="1" applyAlignment="1">
      <alignment horizontal="center" vertical="center" wrapText="1"/>
    </xf>
    <xf numFmtId="0" fontId="51" fillId="0" borderId="2" xfId="0" applyFont="1" applyFill="1" applyBorder="1"/>
    <xf numFmtId="165" fontId="42" fillId="0" borderId="2" xfId="1" applyFont="1" applyFill="1" applyBorder="1" applyAlignment="1">
      <alignment horizontal="center" vertical="center"/>
    </xf>
    <xf numFmtId="171" fontId="42" fillId="0" borderId="2" xfId="1" applyNumberFormat="1" applyFont="1" applyFill="1" applyBorder="1"/>
    <xf numFmtId="0" fontId="42" fillId="0" borderId="16" xfId="0" applyFont="1" applyFill="1" applyBorder="1" applyAlignment="1">
      <alignment horizontal="center" vertical="center"/>
    </xf>
    <xf numFmtId="0" fontId="42" fillId="0" borderId="2" xfId="0" applyFont="1" applyFill="1" applyBorder="1"/>
    <xf numFmtId="165" fontId="42" fillId="0" borderId="2" xfId="1" applyFont="1" applyFill="1" applyBorder="1" applyAlignment="1">
      <alignment wrapText="1"/>
    </xf>
    <xf numFmtId="165" fontId="42" fillId="0" borderId="2" xfId="1" applyFont="1" applyFill="1" applyBorder="1"/>
    <xf numFmtId="165" fontId="3" fillId="0" borderId="2" xfId="1" applyFont="1" applyFill="1" applyBorder="1" applyAlignment="1">
      <alignment wrapText="1"/>
    </xf>
    <xf numFmtId="171" fontId="3" fillId="0" borderId="2" xfId="1" applyNumberFormat="1" applyFont="1" applyFill="1" applyBorder="1"/>
    <xf numFmtId="165" fontId="52" fillId="0" borderId="2" xfId="1" applyFont="1" applyFill="1" applyBorder="1"/>
    <xf numFmtId="165" fontId="52" fillId="0" borderId="2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165" fontId="0" fillId="0" borderId="0" xfId="0" applyNumberFormat="1" applyFill="1" applyAlignment="1">
      <alignment wrapText="1"/>
    </xf>
    <xf numFmtId="0" fontId="0" fillId="0" borderId="0" xfId="0" applyFont="1" applyFill="1" applyAlignment="1">
      <alignment horizontal="center" vertical="center"/>
    </xf>
    <xf numFmtId="165" fontId="3" fillId="0" borderId="2" xfId="1" applyFont="1" applyFill="1" applyBorder="1"/>
    <xf numFmtId="165" fontId="43" fillId="0" borderId="0" xfId="1" applyFont="1" applyFill="1" applyAlignment="1">
      <alignment wrapText="1"/>
    </xf>
    <xf numFmtId="165" fontId="0" fillId="0" borderId="0" xfId="1" applyFont="1" applyFill="1" applyAlignment="1">
      <alignment wrapText="1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2" fontId="52" fillId="0" borderId="2" xfId="1" applyNumberFormat="1" applyFont="1" applyFill="1" applyBorder="1" applyAlignment="1">
      <alignment horizontal="center" vertical="center" wrapText="1"/>
    </xf>
    <xf numFmtId="172" fontId="3" fillId="0" borderId="2" xfId="1" applyNumberFormat="1" applyFont="1" applyFill="1" applyBorder="1" applyAlignment="1">
      <alignment horizontal="center" vertical="center" wrapText="1"/>
    </xf>
    <xf numFmtId="172" fontId="42" fillId="0" borderId="2" xfId="1" applyNumberFormat="1" applyFont="1" applyFill="1" applyBorder="1" applyAlignment="1">
      <alignment horizontal="center" vertical="center" wrapText="1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72;&#1103;%20&#1087;&#1072;&#1087;&#1082;&#1072;\2020\&#1050;&#1057;\&#1041;&#1057;_01.01.20\2020_&#1056;&#1040;&#1057;&#1063;&#1045;&#1058;%20&#1041;&#1057;%20&#1080;%20&#1082;&#1086;&#1101;&#1092;-&#1090;&#1072;%20&#1057;&#1055;&#1050;_&#105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№1._БС КС_20"/>
      <sheetName val="Фин обеспеч КС 20"/>
      <sheetName val="Случаи_КС_без ВМП 20"/>
      <sheetName val="ПР_1_уровни"/>
      <sheetName val="КСГ 20"/>
      <sheetName val="Т №1.4._К_уровня_2020"/>
      <sheetName val="Т №1.4._К_Уров_2020 _2"/>
      <sheetName val="Т №1.5._К_упр 2020"/>
      <sheetName val="ИТОГО_СПК_2020"/>
      <sheetName val="СПК_1 ур"/>
      <sheetName val="СПК_2 ур_1под"/>
      <sheetName val="СПК_2 ур_2 под"/>
      <sheetName val="СПК_3 ур_1 под"/>
      <sheetName val="СПК_3 ур_2 под"/>
      <sheetName val="СПК_3 ур_3 под"/>
      <sheetName val="СПК_3 ур_4 под"/>
      <sheetName val="СПК_1 ур_дети до 1"/>
      <sheetName val="СПК_2 ур_1 под_дети до 1"/>
      <sheetName val="СПК_3 ур_1 под_дети до 1"/>
      <sheetName val="СПК_3 ур_2 под_дети до1"/>
      <sheetName val="СПК_3 ур_3 под_дети до1"/>
      <sheetName val="СПК_3 ур_4 под_дети до1"/>
      <sheetName val="СПК_1 ур_дети до 4"/>
      <sheetName val="СПК_2 ур_1под_дети до 4"/>
      <sheetName val="СПК_3 ур_1 под_дети до 4"/>
      <sheetName val="СПК_3 ур_2 под_дети до4"/>
      <sheetName val="СПК_3 ур_3 под_дети до4"/>
      <sheetName val="СПК_3 ур_4 под_дети до4"/>
      <sheetName val="СПК_1 ур_дети с пред"/>
      <sheetName val="СПК_2 ур_1 под_дети с пред"/>
      <sheetName val="СПК_3 ур_1 под_дети с пред"/>
      <sheetName val="СПК_3 ур_2 под_дети с пред"/>
      <sheetName val="СПК_3 ур_3 под_дети с пред"/>
      <sheetName val="СПК_3 ур_4 под_дети с пред"/>
      <sheetName val="СПК_1 ур_&gt;75"/>
      <sheetName val="СПК_2 ур_1 под_&gt;75"/>
      <sheetName val="СПК_2 ур_2под_&gt;75"/>
      <sheetName val="СПК_3 ур_1 под_&gt;75"/>
      <sheetName val="СПК_3 ур_2 под_&gt;75"/>
      <sheetName val="СПК_3 ур_3 под_&gt;75"/>
      <sheetName val="СПК_3 ур_4 под_&gt;75"/>
      <sheetName val="СПК_1 ур_сопут"/>
      <sheetName val="СПК_2 ур_1 под_сопут"/>
      <sheetName val="СПК_3 ур_1 под_сопут"/>
      <sheetName val="СПК_3 ур_2 под_сопут"/>
      <sheetName val="СПК_3 ур_1 под_противоопух"/>
      <sheetName val="СПК_1 ур_сочетан"/>
      <sheetName val="СПК_2 ур_1 под_сочетан"/>
      <sheetName val="СПК_3 ур_1 под_сочетан"/>
      <sheetName val="СПК_3 ур_1 под_однотип"/>
      <sheetName val="СПК_1 ур_33%"/>
      <sheetName val="СПК_2 ур_1 под_33%"/>
      <sheetName val="СПК_2 ур_2_под_33%"/>
      <sheetName val="СПК_3 ур_1 под_33%"/>
      <sheetName val="СПК_3 ур_2 под_33%"/>
      <sheetName val="СПК_3 ур_3 под_33%"/>
      <sheetName val="СПК_3 ур_4 под_33%"/>
      <sheetName val="СПК_1 ур_80%"/>
      <sheetName val="СПК_2 ур_1 под_80%"/>
      <sheetName val="СПК_3 ур_1 под_80%"/>
      <sheetName val="СПК_3 ур_2 под_80%"/>
      <sheetName val="СПК_3 ур_3 под_80%"/>
      <sheetName val="СПК_3 ур_4 под_80%"/>
      <sheetName val="СПК_1 ур_50%"/>
      <sheetName val="СПК_2 ур_1под_50%"/>
      <sheetName val="СПК_2 ур_2 под_50%"/>
      <sheetName val="СПК_3 ур_1 под_50%"/>
      <sheetName val="СПК_3 ур_2 под_50%"/>
      <sheetName val="СПК_3 ур_3 под_50%"/>
      <sheetName val="СПК_3 ур_4 под_50%"/>
      <sheetName val="СПК_2 ур_1под_патол бер"/>
      <sheetName val="СПК_3 ур_1 под_патол бер"/>
      <sheetName val="СПК_3 ур_3под_патол бер"/>
      <sheetName val="СПК_1 ур_&gt;30дн"/>
      <sheetName val="СПК_2 ур_1 под_&gt;30дн"/>
      <sheetName val="СПК_2 ур_2 под_&gt;30дн"/>
      <sheetName val="СПК_3 ур_1 под_&gt;30дн"/>
      <sheetName val="СПК_3 ур_3 под_&gt;30дн"/>
      <sheetName val="СПК_3 ур_4 под_&gt;30дн"/>
      <sheetName val="СПК_3 ур_1 под_&gt;45дн"/>
      <sheetName val="СПК_3 ур_3 под_&gt;45д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D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view="pageBreakPreview" zoomScale="80" zoomScaleNormal="70" zoomScaleSheetLayoutView="80" workbookViewId="0">
      <pane xSplit="4" ySplit="8" topLeftCell="E216" activePane="bottomRight" state="frozen"/>
      <selection activeCell="C80" sqref="C80"/>
      <selection pane="topRight" activeCell="C80" sqref="C80"/>
      <selection pane="bottomLeft" activeCell="C80" sqref="C80"/>
      <selection pane="bottomRight" activeCell="C80" sqref="C80"/>
    </sheetView>
  </sheetViews>
  <sheetFormatPr defaultRowHeight="15" x14ac:dyDescent="0.25"/>
  <cols>
    <col min="1" max="1" width="9.5703125" style="28" customWidth="1"/>
    <col min="2" max="2" width="14.28515625" style="29" customWidth="1"/>
    <col min="3" max="3" width="90.7109375" style="12" customWidth="1"/>
    <col min="4" max="4" width="29.5703125" style="29" customWidth="1"/>
    <col min="5" max="5" width="21.85546875" style="29" customWidth="1"/>
    <col min="6" max="6" width="15.42578125" style="29" customWidth="1"/>
    <col min="7" max="7" width="14.5703125" style="29" customWidth="1"/>
    <col min="8" max="8" width="13" style="29" customWidth="1"/>
    <col min="9" max="9" width="13.7109375" style="29" customWidth="1"/>
    <col min="10" max="10" width="16.140625" style="29" customWidth="1"/>
    <col min="11" max="11" width="20" style="29" customWidth="1"/>
    <col min="12" max="12" width="9" style="28" hidden="1" customWidth="1"/>
    <col min="13" max="17" width="9.140625" style="28"/>
    <col min="18" max="18" width="17.7109375" style="28" bestFit="1" customWidth="1"/>
    <col min="19" max="16384" width="9.140625" style="28"/>
  </cols>
  <sheetData>
    <row r="1" spans="1:11" ht="94.5" customHeight="1" x14ac:dyDescent="0.25">
      <c r="H1" s="75" t="s">
        <v>808</v>
      </c>
      <c r="I1" s="76"/>
      <c r="J1" s="76"/>
      <c r="K1" s="76"/>
    </row>
    <row r="2" spans="1:11" ht="86.25" customHeight="1" x14ac:dyDescent="0.25">
      <c r="D2" s="30"/>
      <c r="H2" s="75" t="s">
        <v>781</v>
      </c>
      <c r="I2" s="76"/>
      <c r="J2" s="76"/>
      <c r="K2" s="76"/>
    </row>
    <row r="3" spans="1:11" ht="65.25" hidden="1" customHeight="1" x14ac:dyDescent="0.25">
      <c r="D3" s="30"/>
    </row>
    <row r="4" spans="1:11" ht="42.75" customHeight="1" x14ac:dyDescent="0.25">
      <c r="B4" s="77" t="s">
        <v>823</v>
      </c>
      <c r="C4" s="77"/>
      <c r="D4" s="77"/>
      <c r="E4" s="77"/>
      <c r="F4" s="77"/>
      <c r="G4" s="77"/>
      <c r="H4" s="77"/>
      <c r="I4" s="77"/>
      <c r="J4" s="77"/>
      <c r="K4" s="77"/>
    </row>
    <row r="5" spans="1:11" ht="98.2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</row>
    <row r="6" spans="1:11" ht="11.25" customHeight="1" x14ac:dyDescent="0.25">
      <c r="A6" s="26" t="s">
        <v>763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1" ht="19.5" hidden="1" customHeight="1" x14ac:dyDescent="0.25">
      <c r="A7" s="58"/>
      <c r="B7" s="9"/>
      <c r="C7" s="9"/>
      <c r="D7" s="9"/>
      <c r="E7" s="59">
        <v>22753.9</v>
      </c>
      <c r="F7" s="9"/>
      <c r="G7" s="60">
        <v>0.80041999999999991</v>
      </c>
      <c r="H7" s="60">
        <v>0.95</v>
      </c>
      <c r="I7" s="60">
        <v>1</v>
      </c>
      <c r="J7" s="60"/>
      <c r="K7" s="61"/>
    </row>
    <row r="8" spans="1:11" s="32" customFormat="1" ht="15.75" x14ac:dyDescent="0.25">
      <c r="A8" s="62">
        <v>1</v>
      </c>
      <c r="B8" s="62" t="s">
        <v>388</v>
      </c>
      <c r="C8" s="31" t="s">
        <v>4</v>
      </c>
      <c r="D8" s="36" t="s">
        <v>3</v>
      </c>
      <c r="E8" s="63">
        <f>$E$7</f>
        <v>22753.9</v>
      </c>
      <c r="F8" s="35">
        <v>0.5</v>
      </c>
      <c r="G8" s="60">
        <f t="shared" ref="G8:H27" si="0">G$7</f>
        <v>0.80041999999999991</v>
      </c>
      <c r="H8" s="60">
        <v>1</v>
      </c>
      <c r="I8" s="60">
        <f t="shared" ref="I8:I71" si="1">I$7</f>
        <v>1</v>
      </c>
      <c r="J8" s="60">
        <f t="shared" ref="J8:J71" si="2">ROUND(G8*H8*I8,5)</f>
        <v>0.80042000000000002</v>
      </c>
      <c r="K8" s="64">
        <f>ROUND(E8*F8*J8,2)</f>
        <v>9106.34</v>
      </c>
    </row>
    <row r="9" spans="1:11" s="32" customFormat="1" ht="15.75" x14ac:dyDescent="0.25">
      <c r="A9" s="62">
        <v>2</v>
      </c>
      <c r="B9" s="62" t="s">
        <v>389</v>
      </c>
      <c r="C9" s="31" t="s">
        <v>6</v>
      </c>
      <c r="D9" s="37" t="s">
        <v>5</v>
      </c>
      <c r="E9" s="63">
        <f t="shared" ref="E9:E72" si="3">$E$7</f>
        <v>22753.9</v>
      </c>
      <c r="F9" s="35">
        <v>0.93</v>
      </c>
      <c r="G9" s="60">
        <f t="shared" si="0"/>
        <v>0.80041999999999991</v>
      </c>
      <c r="H9" s="60">
        <f>H$7</f>
        <v>0.95</v>
      </c>
      <c r="I9" s="60">
        <f t="shared" si="1"/>
        <v>1</v>
      </c>
      <c r="J9" s="60">
        <f t="shared" si="2"/>
        <v>0.76039999999999996</v>
      </c>
      <c r="K9" s="64">
        <f t="shared" ref="K9:K72" si="4">ROUND(E9*F9*J9,2)</f>
        <v>16090.92</v>
      </c>
    </row>
    <row r="10" spans="1:11" s="32" customFormat="1" ht="15.75" x14ac:dyDescent="0.25">
      <c r="A10" s="62">
        <v>3</v>
      </c>
      <c r="B10" s="62" t="s">
        <v>390</v>
      </c>
      <c r="C10" s="31" t="s">
        <v>7</v>
      </c>
      <c r="D10" s="37" t="s">
        <v>5</v>
      </c>
      <c r="E10" s="63">
        <f t="shared" si="3"/>
        <v>22753.9</v>
      </c>
      <c r="F10" s="35">
        <v>0.28000000000000003</v>
      </c>
      <c r="G10" s="60">
        <f t="shared" si="0"/>
        <v>0.80041999999999991</v>
      </c>
      <c r="H10" s="60">
        <v>1</v>
      </c>
      <c r="I10" s="60">
        <f t="shared" si="1"/>
        <v>1</v>
      </c>
      <c r="J10" s="60">
        <f t="shared" si="2"/>
        <v>0.80042000000000002</v>
      </c>
      <c r="K10" s="64">
        <f t="shared" si="4"/>
        <v>5099.55</v>
      </c>
    </row>
    <row r="11" spans="1:11" s="32" customFormat="1" ht="15.75" x14ac:dyDescent="0.25">
      <c r="A11" s="62">
        <v>4</v>
      </c>
      <c r="B11" s="62" t="s">
        <v>391</v>
      </c>
      <c r="C11" s="31" t="s">
        <v>8</v>
      </c>
      <c r="D11" s="37" t="s">
        <v>5</v>
      </c>
      <c r="E11" s="63">
        <f t="shared" si="3"/>
        <v>22753.9</v>
      </c>
      <c r="F11" s="35">
        <v>0.98</v>
      </c>
      <c r="G11" s="60">
        <f t="shared" si="0"/>
        <v>0.80041999999999991</v>
      </c>
      <c r="H11" s="60">
        <f>H$7</f>
        <v>0.95</v>
      </c>
      <c r="I11" s="60">
        <f t="shared" si="1"/>
        <v>1</v>
      </c>
      <c r="J11" s="60">
        <f t="shared" si="2"/>
        <v>0.76039999999999996</v>
      </c>
      <c r="K11" s="64">
        <f t="shared" si="4"/>
        <v>16956.02</v>
      </c>
    </row>
    <row r="12" spans="1:11" s="32" customFormat="1" ht="15.75" x14ac:dyDescent="0.25">
      <c r="A12" s="62">
        <v>5</v>
      </c>
      <c r="B12" s="62" t="s">
        <v>392</v>
      </c>
      <c r="C12" s="31" t="s">
        <v>9</v>
      </c>
      <c r="D12" s="37" t="s">
        <v>5</v>
      </c>
      <c r="E12" s="63">
        <f t="shared" si="3"/>
        <v>22753.9</v>
      </c>
      <c r="F12" s="35">
        <v>1.01</v>
      </c>
      <c r="G12" s="60">
        <f t="shared" si="0"/>
        <v>0.80041999999999991</v>
      </c>
      <c r="H12" s="60">
        <f>H$7</f>
        <v>0.95</v>
      </c>
      <c r="I12" s="60">
        <f t="shared" si="1"/>
        <v>1</v>
      </c>
      <c r="J12" s="60">
        <f t="shared" si="2"/>
        <v>0.76039999999999996</v>
      </c>
      <c r="K12" s="64">
        <f t="shared" si="4"/>
        <v>17475.09</v>
      </c>
    </row>
    <row r="13" spans="1:11" s="32" customFormat="1" ht="15.75" x14ac:dyDescent="0.25">
      <c r="A13" s="62">
        <v>6</v>
      </c>
      <c r="B13" s="62" t="s">
        <v>393</v>
      </c>
      <c r="C13" s="31" t="s">
        <v>10</v>
      </c>
      <c r="D13" s="37" t="s">
        <v>5</v>
      </c>
      <c r="E13" s="63">
        <f t="shared" si="3"/>
        <v>22753.9</v>
      </c>
      <c r="F13" s="35">
        <v>0.74</v>
      </c>
      <c r="G13" s="60">
        <f t="shared" si="0"/>
        <v>0.80041999999999991</v>
      </c>
      <c r="H13" s="60">
        <f>H$7</f>
        <v>0.95</v>
      </c>
      <c r="I13" s="60">
        <f t="shared" si="1"/>
        <v>1</v>
      </c>
      <c r="J13" s="60">
        <f t="shared" si="2"/>
        <v>0.76039999999999996</v>
      </c>
      <c r="K13" s="64">
        <f t="shared" si="4"/>
        <v>12803.53</v>
      </c>
    </row>
    <row r="14" spans="1:11" s="32" customFormat="1" ht="15.75" x14ac:dyDescent="0.25">
      <c r="A14" s="62">
        <v>7</v>
      </c>
      <c r="B14" s="62" t="s">
        <v>394</v>
      </c>
      <c r="C14" s="31" t="s">
        <v>11</v>
      </c>
      <c r="D14" s="37" t="s">
        <v>5</v>
      </c>
      <c r="E14" s="63">
        <f t="shared" si="3"/>
        <v>22753.9</v>
      </c>
      <c r="F14" s="35">
        <v>3.21</v>
      </c>
      <c r="G14" s="60">
        <f t="shared" si="0"/>
        <v>0.80041999999999991</v>
      </c>
      <c r="H14" s="60">
        <v>1</v>
      </c>
      <c r="I14" s="60">
        <f t="shared" si="1"/>
        <v>1</v>
      </c>
      <c r="J14" s="60">
        <f t="shared" si="2"/>
        <v>0.80042000000000002</v>
      </c>
      <c r="K14" s="64">
        <f t="shared" si="4"/>
        <v>58462.69</v>
      </c>
    </row>
    <row r="15" spans="1:11" s="32" customFormat="1" ht="15.75" x14ac:dyDescent="0.25">
      <c r="A15" s="62">
        <v>8</v>
      </c>
      <c r="B15" s="62" t="s">
        <v>395</v>
      </c>
      <c r="C15" s="31" t="s">
        <v>12</v>
      </c>
      <c r="D15" s="37" t="s">
        <v>5</v>
      </c>
      <c r="E15" s="63">
        <f t="shared" si="3"/>
        <v>22753.9</v>
      </c>
      <c r="F15" s="35">
        <v>0.71</v>
      </c>
      <c r="G15" s="60">
        <f t="shared" si="0"/>
        <v>0.80041999999999991</v>
      </c>
      <c r="H15" s="60">
        <f>H$7</f>
        <v>0.95</v>
      </c>
      <c r="I15" s="60">
        <f t="shared" si="1"/>
        <v>1</v>
      </c>
      <c r="J15" s="60">
        <f t="shared" si="2"/>
        <v>0.76039999999999996</v>
      </c>
      <c r="K15" s="64">
        <f t="shared" si="4"/>
        <v>12284.47</v>
      </c>
    </row>
    <row r="16" spans="1:11" s="32" customFormat="1" ht="33" customHeight="1" x14ac:dyDescent="0.25">
      <c r="A16" s="62">
        <v>9</v>
      </c>
      <c r="B16" s="62" t="s">
        <v>396</v>
      </c>
      <c r="C16" s="31" t="s">
        <v>13</v>
      </c>
      <c r="D16" s="37" t="s">
        <v>5</v>
      </c>
      <c r="E16" s="63">
        <f t="shared" si="3"/>
        <v>22753.9</v>
      </c>
      <c r="F16" s="35">
        <v>0.89</v>
      </c>
      <c r="G16" s="60">
        <f t="shared" si="0"/>
        <v>0.80041999999999991</v>
      </c>
      <c r="H16" s="60">
        <f>H$7</f>
        <v>0.95</v>
      </c>
      <c r="I16" s="60">
        <f t="shared" si="1"/>
        <v>1</v>
      </c>
      <c r="J16" s="60">
        <f t="shared" si="2"/>
        <v>0.76039999999999996</v>
      </c>
      <c r="K16" s="64">
        <f t="shared" si="4"/>
        <v>15398.84</v>
      </c>
    </row>
    <row r="17" spans="1:11" s="32" customFormat="1" ht="19.5" customHeight="1" x14ac:dyDescent="0.25">
      <c r="A17" s="62">
        <v>10</v>
      </c>
      <c r="B17" s="62" t="s">
        <v>397</v>
      </c>
      <c r="C17" s="31" t="s">
        <v>14</v>
      </c>
      <c r="D17" s="37" t="s">
        <v>5</v>
      </c>
      <c r="E17" s="63">
        <f t="shared" si="3"/>
        <v>22753.9</v>
      </c>
      <c r="F17" s="35">
        <v>0.46</v>
      </c>
      <c r="G17" s="60">
        <f t="shared" si="0"/>
        <v>0.80041999999999991</v>
      </c>
      <c r="H17" s="60">
        <f>H$7</f>
        <v>0.95</v>
      </c>
      <c r="I17" s="60">
        <f t="shared" si="1"/>
        <v>1</v>
      </c>
      <c r="J17" s="60">
        <f t="shared" si="2"/>
        <v>0.76039999999999996</v>
      </c>
      <c r="K17" s="64">
        <f t="shared" si="4"/>
        <v>7958.95</v>
      </c>
    </row>
    <row r="18" spans="1:11" s="32" customFormat="1" ht="15.75" x14ac:dyDescent="0.25">
      <c r="A18" s="62">
        <v>11</v>
      </c>
      <c r="B18" s="62" t="s">
        <v>398</v>
      </c>
      <c r="C18" s="31" t="s">
        <v>15</v>
      </c>
      <c r="D18" s="37" t="s">
        <v>5</v>
      </c>
      <c r="E18" s="63">
        <f t="shared" si="3"/>
        <v>22753.9</v>
      </c>
      <c r="F18" s="35">
        <v>0.39</v>
      </c>
      <c r="G18" s="60">
        <f t="shared" si="0"/>
        <v>0.80041999999999991</v>
      </c>
      <c r="H18" s="60">
        <f>H$7</f>
        <v>0.95</v>
      </c>
      <c r="I18" s="60">
        <f t="shared" si="1"/>
        <v>1</v>
      </c>
      <c r="J18" s="60">
        <f t="shared" si="2"/>
        <v>0.76039999999999996</v>
      </c>
      <c r="K18" s="64">
        <f t="shared" si="4"/>
        <v>6747.81</v>
      </c>
    </row>
    <row r="19" spans="1:11" s="32" customFormat="1" ht="15.75" x14ac:dyDescent="0.25">
      <c r="A19" s="62">
        <v>12</v>
      </c>
      <c r="B19" s="62" t="s">
        <v>399</v>
      </c>
      <c r="C19" s="31" t="s">
        <v>16</v>
      </c>
      <c r="D19" s="37" t="s">
        <v>5</v>
      </c>
      <c r="E19" s="63">
        <f t="shared" si="3"/>
        <v>22753.9</v>
      </c>
      <c r="F19" s="35">
        <v>0.57999999999999996</v>
      </c>
      <c r="G19" s="60">
        <f t="shared" si="0"/>
        <v>0.80041999999999991</v>
      </c>
      <c r="H19" s="60">
        <f>H$7</f>
        <v>0.95</v>
      </c>
      <c r="I19" s="60">
        <f t="shared" si="1"/>
        <v>1</v>
      </c>
      <c r="J19" s="60">
        <f t="shared" si="2"/>
        <v>0.76039999999999996</v>
      </c>
      <c r="K19" s="64">
        <f t="shared" si="4"/>
        <v>10035.200000000001</v>
      </c>
    </row>
    <row r="20" spans="1:11" s="32" customFormat="1" ht="15.75" x14ac:dyDescent="0.25">
      <c r="A20" s="62">
        <v>13</v>
      </c>
      <c r="B20" s="62" t="s">
        <v>400</v>
      </c>
      <c r="C20" s="31" t="s">
        <v>17</v>
      </c>
      <c r="D20" s="37" t="s">
        <v>5</v>
      </c>
      <c r="E20" s="63">
        <f t="shared" si="3"/>
        <v>22753.9</v>
      </c>
      <c r="F20" s="35">
        <v>1.17</v>
      </c>
      <c r="G20" s="60">
        <f t="shared" si="0"/>
        <v>0.80041999999999991</v>
      </c>
      <c r="H20" s="60">
        <v>1</v>
      </c>
      <c r="I20" s="60">
        <f t="shared" si="1"/>
        <v>1</v>
      </c>
      <c r="J20" s="60">
        <f t="shared" si="2"/>
        <v>0.80042000000000002</v>
      </c>
      <c r="K20" s="64">
        <f t="shared" si="4"/>
        <v>21308.83</v>
      </c>
    </row>
    <row r="21" spans="1:11" s="32" customFormat="1" ht="15.75" x14ac:dyDescent="0.25">
      <c r="A21" s="62">
        <v>14</v>
      </c>
      <c r="B21" s="62" t="s">
        <v>401</v>
      </c>
      <c r="C21" s="31" t="s">
        <v>18</v>
      </c>
      <c r="D21" s="37" t="s">
        <v>5</v>
      </c>
      <c r="E21" s="63">
        <f t="shared" si="3"/>
        <v>22753.9</v>
      </c>
      <c r="F21" s="35">
        <v>2.2000000000000002</v>
      </c>
      <c r="G21" s="60">
        <f t="shared" si="0"/>
        <v>0.80041999999999991</v>
      </c>
      <c r="H21" s="60">
        <f>H$7</f>
        <v>0.95</v>
      </c>
      <c r="I21" s="60">
        <f t="shared" si="1"/>
        <v>1</v>
      </c>
      <c r="J21" s="60">
        <f t="shared" si="2"/>
        <v>0.76039999999999996</v>
      </c>
      <c r="K21" s="64">
        <f t="shared" si="4"/>
        <v>38064.54</v>
      </c>
    </row>
    <row r="22" spans="1:11" s="32" customFormat="1" ht="15.75" customHeight="1" x14ac:dyDescent="0.25">
      <c r="A22" s="62">
        <v>15</v>
      </c>
      <c r="B22" s="62" t="s">
        <v>402</v>
      </c>
      <c r="C22" s="31" t="s">
        <v>20</v>
      </c>
      <c r="D22" s="38" t="s">
        <v>19</v>
      </c>
      <c r="E22" s="63">
        <f t="shared" si="3"/>
        <v>22753.9</v>
      </c>
      <c r="F22" s="35">
        <v>4.5199999999999996</v>
      </c>
      <c r="G22" s="60">
        <f t="shared" si="0"/>
        <v>0.80041999999999991</v>
      </c>
      <c r="H22" s="60">
        <f>H$7</f>
        <v>0.95</v>
      </c>
      <c r="I22" s="60">
        <f t="shared" si="1"/>
        <v>1</v>
      </c>
      <c r="J22" s="60">
        <f t="shared" si="2"/>
        <v>0.76039999999999996</v>
      </c>
      <c r="K22" s="64">
        <f t="shared" si="4"/>
        <v>78205.34</v>
      </c>
    </row>
    <row r="23" spans="1:11" s="32" customFormat="1" ht="15.75" x14ac:dyDescent="0.25">
      <c r="A23" s="62">
        <v>16</v>
      </c>
      <c r="B23" s="62" t="s">
        <v>403</v>
      </c>
      <c r="C23" s="31" t="s">
        <v>21</v>
      </c>
      <c r="D23" s="38" t="s">
        <v>19</v>
      </c>
      <c r="E23" s="63">
        <f t="shared" si="3"/>
        <v>22753.9</v>
      </c>
      <c r="F23" s="35">
        <v>0.27</v>
      </c>
      <c r="G23" s="60">
        <f t="shared" si="0"/>
        <v>0.80041999999999991</v>
      </c>
      <c r="H23" s="60">
        <v>1</v>
      </c>
      <c r="I23" s="60">
        <f t="shared" si="1"/>
        <v>1</v>
      </c>
      <c r="J23" s="60">
        <f t="shared" si="2"/>
        <v>0.80042000000000002</v>
      </c>
      <c r="K23" s="64">
        <f t="shared" si="4"/>
        <v>4917.42</v>
      </c>
    </row>
    <row r="24" spans="1:11" s="32" customFormat="1" ht="15.75" customHeight="1" x14ac:dyDescent="0.25">
      <c r="A24" s="62">
        <v>17</v>
      </c>
      <c r="B24" s="62" t="s">
        <v>404</v>
      </c>
      <c r="C24" s="31" t="s">
        <v>23</v>
      </c>
      <c r="D24" s="38" t="s">
        <v>22</v>
      </c>
      <c r="E24" s="63">
        <f t="shared" si="3"/>
        <v>22753.9</v>
      </c>
      <c r="F24" s="35">
        <v>0.89</v>
      </c>
      <c r="G24" s="60">
        <f t="shared" si="0"/>
        <v>0.80041999999999991</v>
      </c>
      <c r="H24" s="60">
        <v>1</v>
      </c>
      <c r="I24" s="60">
        <f t="shared" si="1"/>
        <v>1</v>
      </c>
      <c r="J24" s="60">
        <f t="shared" si="2"/>
        <v>0.80042000000000002</v>
      </c>
      <c r="K24" s="64">
        <f t="shared" si="4"/>
        <v>16209.28</v>
      </c>
    </row>
    <row r="25" spans="1:11" s="32" customFormat="1" ht="15.75" x14ac:dyDescent="0.25">
      <c r="A25" s="62">
        <v>18</v>
      </c>
      <c r="B25" s="62" t="s">
        <v>405</v>
      </c>
      <c r="C25" s="31" t="s">
        <v>24</v>
      </c>
      <c r="D25" s="38" t="s">
        <v>22</v>
      </c>
      <c r="E25" s="63">
        <f t="shared" si="3"/>
        <v>22753.9</v>
      </c>
      <c r="F25" s="35">
        <v>2.0099999999999998</v>
      </c>
      <c r="G25" s="60">
        <f t="shared" si="0"/>
        <v>0.80041999999999991</v>
      </c>
      <c r="H25" s="60">
        <f t="shared" si="0"/>
        <v>0.95</v>
      </c>
      <c r="I25" s="60">
        <f t="shared" si="1"/>
        <v>1</v>
      </c>
      <c r="J25" s="60">
        <f t="shared" si="2"/>
        <v>0.76039999999999996</v>
      </c>
      <c r="K25" s="64">
        <f t="shared" si="4"/>
        <v>34777.15</v>
      </c>
    </row>
    <row r="26" spans="1:11" s="32" customFormat="1" ht="15.75" x14ac:dyDescent="0.25">
      <c r="A26" s="62">
        <v>19</v>
      </c>
      <c r="B26" s="62" t="s">
        <v>406</v>
      </c>
      <c r="C26" s="31" t="s">
        <v>25</v>
      </c>
      <c r="D26" s="38" t="s">
        <v>22</v>
      </c>
      <c r="E26" s="63">
        <f t="shared" si="3"/>
        <v>22753.9</v>
      </c>
      <c r="F26" s="35">
        <v>0.86</v>
      </c>
      <c r="G26" s="60">
        <f t="shared" si="0"/>
        <v>0.80041999999999991</v>
      </c>
      <c r="H26" s="60">
        <f t="shared" si="0"/>
        <v>0.95</v>
      </c>
      <c r="I26" s="60">
        <f t="shared" si="1"/>
        <v>1</v>
      </c>
      <c r="J26" s="60">
        <f t="shared" si="2"/>
        <v>0.76039999999999996</v>
      </c>
      <c r="K26" s="64">
        <f t="shared" si="4"/>
        <v>14879.78</v>
      </c>
    </row>
    <row r="27" spans="1:11" s="32" customFormat="1" ht="15.75" x14ac:dyDescent="0.25">
      <c r="A27" s="62">
        <v>20</v>
      </c>
      <c r="B27" s="62" t="s">
        <v>407</v>
      </c>
      <c r="C27" s="31" t="s">
        <v>26</v>
      </c>
      <c r="D27" s="38" t="s">
        <v>22</v>
      </c>
      <c r="E27" s="63">
        <f t="shared" si="3"/>
        <v>22753.9</v>
      </c>
      <c r="F27" s="35">
        <v>1.21</v>
      </c>
      <c r="G27" s="60">
        <f t="shared" si="0"/>
        <v>0.80041999999999991</v>
      </c>
      <c r="H27" s="60">
        <f t="shared" si="0"/>
        <v>0.95</v>
      </c>
      <c r="I27" s="60">
        <f t="shared" si="1"/>
        <v>1</v>
      </c>
      <c r="J27" s="60">
        <f t="shared" si="2"/>
        <v>0.76039999999999996</v>
      </c>
      <c r="K27" s="64">
        <f t="shared" si="4"/>
        <v>20935.5</v>
      </c>
    </row>
    <row r="28" spans="1:11" s="32" customFormat="1" ht="27.75" customHeight="1" x14ac:dyDescent="0.25">
      <c r="A28" s="62">
        <v>21</v>
      </c>
      <c r="B28" s="62" t="s">
        <v>408</v>
      </c>
      <c r="C28" s="31" t="s">
        <v>27</v>
      </c>
      <c r="D28" s="38" t="s">
        <v>22</v>
      </c>
      <c r="E28" s="63">
        <f t="shared" si="3"/>
        <v>22753.9</v>
      </c>
      <c r="F28" s="35">
        <v>0.87</v>
      </c>
      <c r="G28" s="60">
        <v>1.4</v>
      </c>
      <c r="H28" s="60">
        <f t="shared" ref="H28:H37" si="5">H$7</f>
        <v>0.95</v>
      </c>
      <c r="I28" s="60">
        <f t="shared" si="1"/>
        <v>1</v>
      </c>
      <c r="J28" s="60">
        <f t="shared" si="2"/>
        <v>1.33</v>
      </c>
      <c r="K28" s="64">
        <f t="shared" si="4"/>
        <v>26328.54</v>
      </c>
    </row>
    <row r="29" spans="1:11" s="32" customFormat="1" ht="15.75" x14ac:dyDescent="0.25">
      <c r="A29" s="62">
        <v>22</v>
      </c>
      <c r="B29" s="62" t="s">
        <v>409</v>
      </c>
      <c r="C29" s="31" t="s">
        <v>344</v>
      </c>
      <c r="D29" s="38" t="s">
        <v>22</v>
      </c>
      <c r="E29" s="63">
        <f t="shared" si="3"/>
        <v>22753.9</v>
      </c>
      <c r="F29" s="35">
        <v>4.1900000000000004</v>
      </c>
      <c r="G29" s="60">
        <f>G$7</f>
        <v>0.80041999999999991</v>
      </c>
      <c r="H29" s="60">
        <f t="shared" si="5"/>
        <v>0.95</v>
      </c>
      <c r="I29" s="60">
        <f t="shared" si="1"/>
        <v>1</v>
      </c>
      <c r="J29" s="60">
        <f t="shared" si="2"/>
        <v>0.76039999999999996</v>
      </c>
      <c r="K29" s="64">
        <f t="shared" si="4"/>
        <v>72495.649999999994</v>
      </c>
    </row>
    <row r="30" spans="1:11" s="32" customFormat="1" ht="28.5" customHeight="1" x14ac:dyDescent="0.25">
      <c r="A30" s="62">
        <v>23</v>
      </c>
      <c r="B30" s="62" t="s">
        <v>410</v>
      </c>
      <c r="C30" s="31" t="s">
        <v>29</v>
      </c>
      <c r="D30" s="38" t="s">
        <v>28</v>
      </c>
      <c r="E30" s="63">
        <f t="shared" si="3"/>
        <v>22753.9</v>
      </c>
      <c r="F30" s="35">
        <v>0.94</v>
      </c>
      <c r="G30" s="60">
        <v>1.4</v>
      </c>
      <c r="H30" s="60">
        <f t="shared" si="5"/>
        <v>0.95</v>
      </c>
      <c r="I30" s="60">
        <f t="shared" si="1"/>
        <v>1</v>
      </c>
      <c r="J30" s="60">
        <f t="shared" si="2"/>
        <v>1.33</v>
      </c>
      <c r="K30" s="64">
        <f t="shared" si="4"/>
        <v>28446.93</v>
      </c>
    </row>
    <row r="31" spans="1:11" s="32" customFormat="1" ht="15.75" x14ac:dyDescent="0.25">
      <c r="A31" s="62">
        <v>24</v>
      </c>
      <c r="B31" s="62" t="s">
        <v>411</v>
      </c>
      <c r="C31" s="31" t="s">
        <v>30</v>
      </c>
      <c r="D31" s="38" t="s">
        <v>28</v>
      </c>
      <c r="E31" s="63">
        <f t="shared" si="3"/>
        <v>22753.9</v>
      </c>
      <c r="F31" s="35">
        <v>5.32</v>
      </c>
      <c r="G31" s="60">
        <f>G$7</f>
        <v>0.80041999999999991</v>
      </c>
      <c r="H31" s="60">
        <f t="shared" si="5"/>
        <v>0.95</v>
      </c>
      <c r="I31" s="60">
        <f t="shared" si="1"/>
        <v>1</v>
      </c>
      <c r="J31" s="60">
        <f t="shared" si="2"/>
        <v>0.76039999999999996</v>
      </c>
      <c r="K31" s="64">
        <f t="shared" si="4"/>
        <v>92046.99</v>
      </c>
    </row>
    <row r="32" spans="1:11" s="32" customFormat="1" ht="15.75" x14ac:dyDescent="0.25">
      <c r="A32" s="62">
        <v>25</v>
      </c>
      <c r="B32" s="62" t="s">
        <v>412</v>
      </c>
      <c r="C32" s="31" t="s">
        <v>31</v>
      </c>
      <c r="D32" s="38" t="s">
        <v>28</v>
      </c>
      <c r="E32" s="63">
        <f t="shared" si="3"/>
        <v>22753.9</v>
      </c>
      <c r="F32" s="35">
        <v>4.5</v>
      </c>
      <c r="G32" s="60">
        <f>G$7</f>
        <v>0.80041999999999991</v>
      </c>
      <c r="H32" s="60">
        <f t="shared" si="5"/>
        <v>0.95</v>
      </c>
      <c r="I32" s="60">
        <f t="shared" si="1"/>
        <v>1</v>
      </c>
      <c r="J32" s="60">
        <f t="shared" si="2"/>
        <v>0.76039999999999996</v>
      </c>
      <c r="K32" s="64">
        <f t="shared" si="4"/>
        <v>77859.3</v>
      </c>
    </row>
    <row r="33" spans="1:11" s="32" customFormat="1" ht="15.75" x14ac:dyDescent="0.25">
      <c r="A33" s="62">
        <v>26</v>
      </c>
      <c r="B33" s="62" t="s">
        <v>413</v>
      </c>
      <c r="C33" s="31" t="s">
        <v>345</v>
      </c>
      <c r="D33" s="38" t="s">
        <v>28</v>
      </c>
      <c r="E33" s="63">
        <f t="shared" si="3"/>
        <v>22753.9</v>
      </c>
      <c r="F33" s="35">
        <v>1.0900000000000001</v>
      </c>
      <c r="G33" s="60">
        <f>G$7</f>
        <v>0.80041999999999991</v>
      </c>
      <c r="H33" s="60">
        <f t="shared" si="5"/>
        <v>0.95</v>
      </c>
      <c r="I33" s="60">
        <f t="shared" si="1"/>
        <v>1</v>
      </c>
      <c r="J33" s="60">
        <f t="shared" si="2"/>
        <v>0.76039999999999996</v>
      </c>
      <c r="K33" s="64">
        <f t="shared" si="4"/>
        <v>18859.25</v>
      </c>
    </row>
    <row r="34" spans="1:11" s="32" customFormat="1" ht="15.75" x14ac:dyDescent="0.25">
      <c r="A34" s="62">
        <v>27</v>
      </c>
      <c r="B34" s="62" t="s">
        <v>414</v>
      </c>
      <c r="C34" s="31" t="s">
        <v>346</v>
      </c>
      <c r="D34" s="38" t="s">
        <v>28</v>
      </c>
      <c r="E34" s="63">
        <f t="shared" si="3"/>
        <v>22753.9</v>
      </c>
      <c r="F34" s="35">
        <v>4.51</v>
      </c>
      <c r="G34" s="60">
        <f>G$7</f>
        <v>0.80041999999999991</v>
      </c>
      <c r="H34" s="60">
        <f t="shared" si="5"/>
        <v>0.95</v>
      </c>
      <c r="I34" s="60">
        <f t="shared" si="1"/>
        <v>1</v>
      </c>
      <c r="J34" s="60">
        <f t="shared" si="2"/>
        <v>0.76039999999999996</v>
      </c>
      <c r="K34" s="64">
        <f t="shared" si="4"/>
        <v>78032.320000000007</v>
      </c>
    </row>
    <row r="35" spans="1:11" s="32" customFormat="1" ht="15.75" x14ac:dyDescent="0.25">
      <c r="A35" s="62">
        <v>28</v>
      </c>
      <c r="B35" s="62" t="s">
        <v>415</v>
      </c>
      <c r="C35" s="31" t="s">
        <v>358</v>
      </c>
      <c r="D35" s="38" t="s">
        <v>28</v>
      </c>
      <c r="E35" s="63">
        <f t="shared" si="3"/>
        <v>22753.9</v>
      </c>
      <c r="F35" s="35">
        <v>2.0499999999999998</v>
      </c>
      <c r="G35" s="60">
        <v>1</v>
      </c>
      <c r="H35" s="60">
        <f t="shared" si="5"/>
        <v>0.95</v>
      </c>
      <c r="I35" s="60">
        <f t="shared" si="1"/>
        <v>1</v>
      </c>
      <c r="J35" s="60">
        <f t="shared" si="2"/>
        <v>0.95</v>
      </c>
      <c r="K35" s="64">
        <f t="shared" si="4"/>
        <v>44313.22</v>
      </c>
    </row>
    <row r="36" spans="1:11" s="32" customFormat="1" ht="15.75" customHeight="1" x14ac:dyDescent="0.25">
      <c r="A36" s="62">
        <v>29</v>
      </c>
      <c r="B36" s="62" t="s">
        <v>416</v>
      </c>
      <c r="C36" s="31" t="s">
        <v>33</v>
      </c>
      <c r="D36" s="38" t="s">
        <v>32</v>
      </c>
      <c r="E36" s="63">
        <f t="shared" si="3"/>
        <v>22753.9</v>
      </c>
      <c r="F36" s="35">
        <v>1.72</v>
      </c>
      <c r="G36" s="60">
        <f>G$7</f>
        <v>0.80041999999999991</v>
      </c>
      <c r="H36" s="60">
        <f t="shared" si="5"/>
        <v>0.95</v>
      </c>
      <c r="I36" s="60">
        <f t="shared" si="1"/>
        <v>1</v>
      </c>
      <c r="J36" s="60">
        <f t="shared" si="2"/>
        <v>0.76039999999999996</v>
      </c>
      <c r="K36" s="64">
        <f t="shared" si="4"/>
        <v>29759.55</v>
      </c>
    </row>
    <row r="37" spans="1:11" s="32" customFormat="1" ht="15.75" x14ac:dyDescent="0.25">
      <c r="A37" s="62">
        <v>30</v>
      </c>
      <c r="B37" s="62" t="s">
        <v>417</v>
      </c>
      <c r="C37" s="31" t="s">
        <v>34</v>
      </c>
      <c r="D37" s="38" t="s">
        <v>32</v>
      </c>
      <c r="E37" s="63">
        <f t="shared" si="3"/>
        <v>22753.9</v>
      </c>
      <c r="F37" s="35">
        <v>0.74</v>
      </c>
      <c r="G37" s="60">
        <f>G$7</f>
        <v>0.80041999999999991</v>
      </c>
      <c r="H37" s="60">
        <f t="shared" si="5"/>
        <v>0.95</v>
      </c>
      <c r="I37" s="60">
        <f t="shared" si="1"/>
        <v>1</v>
      </c>
      <c r="J37" s="60">
        <f t="shared" si="2"/>
        <v>0.76039999999999996</v>
      </c>
      <c r="K37" s="64">
        <f t="shared" si="4"/>
        <v>12803.53</v>
      </c>
    </row>
    <row r="38" spans="1:11" s="32" customFormat="1" ht="15.75" x14ac:dyDescent="0.25">
      <c r="A38" s="62">
        <v>31</v>
      </c>
      <c r="B38" s="62" t="s">
        <v>418</v>
      </c>
      <c r="C38" s="31" t="s">
        <v>35</v>
      </c>
      <c r="D38" s="38" t="s">
        <v>32</v>
      </c>
      <c r="E38" s="63">
        <f t="shared" si="3"/>
        <v>22753.9</v>
      </c>
      <c r="F38" s="35">
        <v>0.36</v>
      </c>
      <c r="G38" s="60">
        <f>G$7</f>
        <v>0.80041999999999991</v>
      </c>
      <c r="H38" s="60">
        <v>1</v>
      </c>
      <c r="I38" s="60">
        <f t="shared" si="1"/>
        <v>1</v>
      </c>
      <c r="J38" s="60">
        <f t="shared" si="2"/>
        <v>0.80042000000000002</v>
      </c>
      <c r="K38" s="64">
        <f t="shared" si="4"/>
        <v>6556.56</v>
      </c>
    </row>
    <row r="39" spans="1:11" s="32" customFormat="1" ht="15.75" x14ac:dyDescent="0.25">
      <c r="A39" s="62">
        <v>32</v>
      </c>
      <c r="B39" s="62" t="s">
        <v>419</v>
      </c>
      <c r="C39" s="31" t="s">
        <v>37</v>
      </c>
      <c r="D39" s="36" t="s">
        <v>36</v>
      </c>
      <c r="E39" s="63">
        <f t="shared" si="3"/>
        <v>22753.9</v>
      </c>
      <c r="F39" s="35">
        <v>1.84</v>
      </c>
      <c r="G39" s="60">
        <f>G$7</f>
        <v>0.80041999999999991</v>
      </c>
      <c r="H39" s="60">
        <f t="shared" ref="H39:H44" si="6">H$7</f>
        <v>0.95</v>
      </c>
      <c r="I39" s="60">
        <f t="shared" si="1"/>
        <v>1</v>
      </c>
      <c r="J39" s="60">
        <f t="shared" si="2"/>
        <v>0.76039999999999996</v>
      </c>
      <c r="K39" s="64">
        <f t="shared" si="4"/>
        <v>31835.8</v>
      </c>
    </row>
    <row r="40" spans="1:11" s="32" customFormat="1" ht="30" x14ac:dyDescent="0.25">
      <c r="A40" s="62">
        <v>33</v>
      </c>
      <c r="B40" s="62" t="s">
        <v>420</v>
      </c>
      <c r="C40" s="31" t="s">
        <v>41</v>
      </c>
      <c r="D40" s="38" t="s">
        <v>38</v>
      </c>
      <c r="E40" s="63">
        <f t="shared" si="3"/>
        <v>22753.9</v>
      </c>
      <c r="F40" s="35">
        <v>4.37</v>
      </c>
      <c r="G40" s="60">
        <v>1</v>
      </c>
      <c r="H40" s="60">
        <f t="shared" si="6"/>
        <v>0.95</v>
      </c>
      <c r="I40" s="60">
        <f t="shared" si="1"/>
        <v>1</v>
      </c>
      <c r="J40" s="60">
        <f t="shared" si="2"/>
        <v>0.95</v>
      </c>
      <c r="K40" s="64">
        <f t="shared" si="4"/>
        <v>94462.82</v>
      </c>
    </row>
    <row r="41" spans="1:11" s="32" customFormat="1" ht="15.75" x14ac:dyDescent="0.25">
      <c r="A41" s="62">
        <v>34</v>
      </c>
      <c r="B41" s="62" t="s">
        <v>764</v>
      </c>
      <c r="C41" s="31" t="s">
        <v>39</v>
      </c>
      <c r="D41" s="38" t="s">
        <v>38</v>
      </c>
      <c r="E41" s="63">
        <f t="shared" si="3"/>
        <v>22753.9</v>
      </c>
      <c r="F41" s="35">
        <v>7.82</v>
      </c>
      <c r="G41" s="60">
        <v>1</v>
      </c>
      <c r="H41" s="60">
        <f t="shared" si="6"/>
        <v>0.95</v>
      </c>
      <c r="I41" s="60">
        <f t="shared" si="1"/>
        <v>1</v>
      </c>
      <c r="J41" s="60">
        <f t="shared" si="2"/>
        <v>0.95</v>
      </c>
      <c r="K41" s="64">
        <f t="shared" si="4"/>
        <v>169038.72</v>
      </c>
    </row>
    <row r="42" spans="1:11" s="32" customFormat="1" ht="30" x14ac:dyDescent="0.25">
      <c r="A42" s="62">
        <v>35</v>
      </c>
      <c r="B42" s="62" t="s">
        <v>765</v>
      </c>
      <c r="C42" s="31" t="s">
        <v>40</v>
      </c>
      <c r="D42" s="38" t="s">
        <v>38</v>
      </c>
      <c r="E42" s="63">
        <f t="shared" si="3"/>
        <v>22753.9</v>
      </c>
      <c r="F42" s="35">
        <v>5.68</v>
      </c>
      <c r="G42" s="60">
        <v>1</v>
      </c>
      <c r="H42" s="60">
        <f t="shared" si="6"/>
        <v>0.95</v>
      </c>
      <c r="I42" s="60">
        <f t="shared" si="1"/>
        <v>1</v>
      </c>
      <c r="J42" s="60">
        <f t="shared" si="2"/>
        <v>0.95</v>
      </c>
      <c r="K42" s="64">
        <f t="shared" si="4"/>
        <v>122780.04</v>
      </c>
    </row>
    <row r="43" spans="1:11" s="32" customFormat="1" ht="15.75" customHeight="1" x14ac:dyDescent="0.25">
      <c r="A43" s="62">
        <v>36</v>
      </c>
      <c r="B43" s="62" t="s">
        <v>421</v>
      </c>
      <c r="C43" s="31" t="s">
        <v>43</v>
      </c>
      <c r="D43" s="38" t="s">
        <v>42</v>
      </c>
      <c r="E43" s="63">
        <f t="shared" si="3"/>
        <v>22753.9</v>
      </c>
      <c r="F43" s="35">
        <v>0.97</v>
      </c>
      <c r="G43" s="60">
        <f t="shared" ref="G43:I73" si="7">G$7</f>
        <v>0.80041999999999991</v>
      </c>
      <c r="H43" s="60">
        <f t="shared" si="6"/>
        <v>0.95</v>
      </c>
      <c r="I43" s="60">
        <f t="shared" si="1"/>
        <v>1</v>
      </c>
      <c r="J43" s="60">
        <f t="shared" si="2"/>
        <v>0.76039999999999996</v>
      </c>
      <c r="K43" s="64">
        <f t="shared" si="4"/>
        <v>16783</v>
      </c>
    </row>
    <row r="44" spans="1:11" s="32" customFormat="1" ht="15.75" x14ac:dyDescent="0.25">
      <c r="A44" s="62">
        <v>37</v>
      </c>
      <c r="B44" s="62" t="s">
        <v>422</v>
      </c>
      <c r="C44" s="31" t="s">
        <v>44</v>
      </c>
      <c r="D44" s="38" t="s">
        <v>42</v>
      </c>
      <c r="E44" s="63">
        <f t="shared" si="3"/>
        <v>22753.9</v>
      </c>
      <c r="F44" s="35">
        <v>1.1100000000000001</v>
      </c>
      <c r="G44" s="60">
        <f t="shared" si="7"/>
        <v>0.80041999999999991</v>
      </c>
      <c r="H44" s="60">
        <f t="shared" si="6"/>
        <v>0.95</v>
      </c>
      <c r="I44" s="60">
        <f t="shared" si="1"/>
        <v>1</v>
      </c>
      <c r="J44" s="60">
        <f t="shared" si="2"/>
        <v>0.76039999999999996</v>
      </c>
      <c r="K44" s="64">
        <f t="shared" si="4"/>
        <v>19205.29</v>
      </c>
    </row>
    <row r="45" spans="1:11" s="32" customFormat="1" ht="15.75" x14ac:dyDescent="0.25">
      <c r="A45" s="62">
        <v>38</v>
      </c>
      <c r="B45" s="62" t="s">
        <v>423</v>
      </c>
      <c r="C45" s="31" t="s">
        <v>45</v>
      </c>
      <c r="D45" s="38" t="s">
        <v>42</v>
      </c>
      <c r="E45" s="63">
        <f t="shared" si="3"/>
        <v>22753.9</v>
      </c>
      <c r="F45" s="35">
        <v>1.97</v>
      </c>
      <c r="G45" s="60">
        <f t="shared" si="7"/>
        <v>0.80041999999999991</v>
      </c>
      <c r="H45" s="60">
        <v>1</v>
      </c>
      <c r="I45" s="60">
        <f t="shared" si="1"/>
        <v>1</v>
      </c>
      <c r="J45" s="60">
        <f t="shared" si="2"/>
        <v>0.80042000000000002</v>
      </c>
      <c r="K45" s="64">
        <f t="shared" si="4"/>
        <v>35878.97</v>
      </c>
    </row>
    <row r="46" spans="1:11" s="32" customFormat="1" ht="15.75" x14ac:dyDescent="0.25">
      <c r="A46" s="62">
        <v>39</v>
      </c>
      <c r="B46" s="62" t="s">
        <v>424</v>
      </c>
      <c r="C46" s="31" t="s">
        <v>46</v>
      </c>
      <c r="D46" s="38" t="s">
        <v>42</v>
      </c>
      <c r="E46" s="63">
        <f t="shared" si="3"/>
        <v>22753.9</v>
      </c>
      <c r="F46" s="35">
        <v>2.78</v>
      </c>
      <c r="G46" s="60">
        <f t="shared" si="7"/>
        <v>0.80041999999999991</v>
      </c>
      <c r="H46" s="60">
        <v>1</v>
      </c>
      <c r="I46" s="60">
        <f t="shared" si="1"/>
        <v>1</v>
      </c>
      <c r="J46" s="60">
        <f t="shared" si="2"/>
        <v>0.80042000000000002</v>
      </c>
      <c r="K46" s="64">
        <f t="shared" si="4"/>
        <v>50631.24</v>
      </c>
    </row>
    <row r="47" spans="1:11" s="32" customFormat="1" ht="15.75" x14ac:dyDescent="0.25">
      <c r="A47" s="62">
        <v>40</v>
      </c>
      <c r="B47" s="62" t="s">
        <v>425</v>
      </c>
      <c r="C47" s="31" t="s">
        <v>47</v>
      </c>
      <c r="D47" s="38" t="s">
        <v>42</v>
      </c>
      <c r="E47" s="63">
        <f t="shared" si="3"/>
        <v>22753.9</v>
      </c>
      <c r="F47" s="35">
        <v>1.1499999999999999</v>
      </c>
      <c r="G47" s="60">
        <f t="shared" si="7"/>
        <v>0.80041999999999991</v>
      </c>
      <c r="H47" s="60">
        <f>H$7</f>
        <v>0.95</v>
      </c>
      <c r="I47" s="60">
        <f t="shared" si="1"/>
        <v>1</v>
      </c>
      <c r="J47" s="60">
        <f t="shared" si="2"/>
        <v>0.76039999999999996</v>
      </c>
      <c r="K47" s="64">
        <f t="shared" si="4"/>
        <v>19897.38</v>
      </c>
    </row>
    <row r="48" spans="1:11" s="32" customFormat="1" ht="15.75" x14ac:dyDescent="0.25">
      <c r="A48" s="62">
        <v>41</v>
      </c>
      <c r="B48" s="62" t="s">
        <v>426</v>
      </c>
      <c r="C48" s="31" t="s">
        <v>48</v>
      </c>
      <c r="D48" s="38" t="s">
        <v>42</v>
      </c>
      <c r="E48" s="63">
        <f t="shared" si="3"/>
        <v>22753.9</v>
      </c>
      <c r="F48" s="35">
        <v>1.22</v>
      </c>
      <c r="G48" s="60">
        <f t="shared" si="7"/>
        <v>0.80041999999999991</v>
      </c>
      <c r="H48" s="60">
        <f>H$7</f>
        <v>0.95</v>
      </c>
      <c r="I48" s="60">
        <f t="shared" si="1"/>
        <v>1</v>
      </c>
      <c r="J48" s="60">
        <f t="shared" si="2"/>
        <v>0.76039999999999996</v>
      </c>
      <c r="K48" s="64">
        <f t="shared" si="4"/>
        <v>21108.52</v>
      </c>
    </row>
    <row r="49" spans="1:11" s="32" customFormat="1" ht="15.75" x14ac:dyDescent="0.25">
      <c r="A49" s="62">
        <v>42</v>
      </c>
      <c r="B49" s="62" t="s">
        <v>427</v>
      </c>
      <c r="C49" s="31" t="s">
        <v>49</v>
      </c>
      <c r="D49" s="38" t="s">
        <v>42</v>
      </c>
      <c r="E49" s="63">
        <f t="shared" si="3"/>
        <v>22753.9</v>
      </c>
      <c r="F49" s="35">
        <v>1.78</v>
      </c>
      <c r="G49" s="60">
        <f t="shared" si="7"/>
        <v>0.80041999999999991</v>
      </c>
      <c r="H49" s="60">
        <f>H$7</f>
        <v>0.95</v>
      </c>
      <c r="I49" s="60">
        <f t="shared" si="1"/>
        <v>1</v>
      </c>
      <c r="J49" s="60">
        <f t="shared" si="2"/>
        <v>0.76039999999999996</v>
      </c>
      <c r="K49" s="64">
        <f t="shared" si="4"/>
        <v>30797.68</v>
      </c>
    </row>
    <row r="50" spans="1:11" s="32" customFormat="1" ht="15.75" x14ac:dyDescent="0.25">
      <c r="A50" s="62">
        <v>43</v>
      </c>
      <c r="B50" s="62" t="s">
        <v>428</v>
      </c>
      <c r="C50" s="31" t="s">
        <v>50</v>
      </c>
      <c r="D50" s="38" t="s">
        <v>42</v>
      </c>
      <c r="E50" s="63">
        <f t="shared" si="3"/>
        <v>22753.9</v>
      </c>
      <c r="F50" s="35">
        <v>2.23</v>
      </c>
      <c r="G50" s="60">
        <f t="shared" si="7"/>
        <v>0.80041999999999991</v>
      </c>
      <c r="H50" s="60">
        <v>1</v>
      </c>
      <c r="I50" s="60">
        <f t="shared" si="1"/>
        <v>1</v>
      </c>
      <c r="J50" s="60">
        <f t="shared" si="2"/>
        <v>0.80042000000000002</v>
      </c>
      <c r="K50" s="64">
        <f t="shared" si="4"/>
        <v>40614.269999999997</v>
      </c>
    </row>
    <row r="51" spans="1:11" s="32" customFormat="1" ht="15.75" x14ac:dyDescent="0.25">
      <c r="A51" s="62">
        <v>44</v>
      </c>
      <c r="B51" s="62" t="s">
        <v>429</v>
      </c>
      <c r="C51" s="31" t="s">
        <v>51</v>
      </c>
      <c r="D51" s="38" t="s">
        <v>42</v>
      </c>
      <c r="E51" s="63">
        <f t="shared" si="3"/>
        <v>22753.9</v>
      </c>
      <c r="F51" s="35">
        <v>2.36</v>
      </c>
      <c r="G51" s="60">
        <f t="shared" si="7"/>
        <v>0.80041999999999991</v>
      </c>
      <c r="H51" s="60">
        <v>1</v>
      </c>
      <c r="I51" s="60">
        <f t="shared" si="1"/>
        <v>1</v>
      </c>
      <c r="J51" s="60">
        <f t="shared" si="2"/>
        <v>0.80042000000000002</v>
      </c>
      <c r="K51" s="64">
        <f t="shared" si="4"/>
        <v>42981.919999999998</v>
      </c>
    </row>
    <row r="52" spans="1:11" s="32" customFormat="1" ht="15.75" x14ac:dyDescent="0.25">
      <c r="A52" s="62">
        <v>45</v>
      </c>
      <c r="B52" s="62" t="s">
        <v>430</v>
      </c>
      <c r="C52" s="31" t="s">
        <v>52</v>
      </c>
      <c r="D52" s="38" t="s">
        <v>42</v>
      </c>
      <c r="E52" s="63">
        <f t="shared" si="3"/>
        <v>22753.9</v>
      </c>
      <c r="F52" s="35">
        <v>4.28</v>
      </c>
      <c r="G52" s="60">
        <f t="shared" si="7"/>
        <v>0.80041999999999991</v>
      </c>
      <c r="H52" s="60">
        <v>1</v>
      </c>
      <c r="I52" s="60">
        <f t="shared" si="1"/>
        <v>1</v>
      </c>
      <c r="J52" s="60">
        <f t="shared" si="2"/>
        <v>0.80042000000000002</v>
      </c>
      <c r="K52" s="64">
        <f t="shared" si="4"/>
        <v>77950.259999999995</v>
      </c>
    </row>
    <row r="53" spans="1:11" s="32" customFormat="1" ht="15.75" customHeight="1" x14ac:dyDescent="0.25">
      <c r="A53" s="62">
        <v>46</v>
      </c>
      <c r="B53" s="62" t="s">
        <v>431</v>
      </c>
      <c r="C53" s="31" t="s">
        <v>54</v>
      </c>
      <c r="D53" s="38" t="s">
        <v>53</v>
      </c>
      <c r="E53" s="63">
        <f t="shared" si="3"/>
        <v>22753.9</v>
      </c>
      <c r="F53" s="35">
        <v>2.95</v>
      </c>
      <c r="G53" s="60">
        <f t="shared" si="7"/>
        <v>0.80041999999999991</v>
      </c>
      <c r="H53" s="60">
        <f>H$7</f>
        <v>0.95</v>
      </c>
      <c r="I53" s="60">
        <f t="shared" si="1"/>
        <v>1</v>
      </c>
      <c r="J53" s="60">
        <f t="shared" si="2"/>
        <v>0.76039999999999996</v>
      </c>
      <c r="K53" s="64">
        <f t="shared" si="4"/>
        <v>51041.09</v>
      </c>
    </row>
    <row r="54" spans="1:11" s="32" customFormat="1" ht="15.75" x14ac:dyDescent="0.25">
      <c r="A54" s="62">
        <v>47</v>
      </c>
      <c r="B54" s="62" t="s">
        <v>432</v>
      </c>
      <c r="C54" s="31" t="s">
        <v>55</v>
      </c>
      <c r="D54" s="38" t="s">
        <v>53</v>
      </c>
      <c r="E54" s="63">
        <f t="shared" si="3"/>
        <v>22753.9</v>
      </c>
      <c r="F54" s="35">
        <v>5.33</v>
      </c>
      <c r="G54" s="60">
        <f t="shared" si="7"/>
        <v>0.80041999999999991</v>
      </c>
      <c r="H54" s="60">
        <f>H$7</f>
        <v>0.95</v>
      </c>
      <c r="I54" s="60">
        <f t="shared" si="1"/>
        <v>1</v>
      </c>
      <c r="J54" s="60">
        <f t="shared" si="2"/>
        <v>0.76039999999999996</v>
      </c>
      <c r="K54" s="64">
        <f t="shared" si="4"/>
        <v>92220.01</v>
      </c>
    </row>
    <row r="55" spans="1:11" s="32" customFormat="1" ht="15.75" x14ac:dyDescent="0.25">
      <c r="A55" s="62">
        <v>48</v>
      </c>
      <c r="B55" s="62" t="s">
        <v>433</v>
      </c>
      <c r="C55" s="31" t="s">
        <v>56</v>
      </c>
      <c r="D55" s="38" t="s">
        <v>53</v>
      </c>
      <c r="E55" s="63">
        <f t="shared" si="3"/>
        <v>22753.9</v>
      </c>
      <c r="F55" s="35">
        <v>0.77</v>
      </c>
      <c r="G55" s="60">
        <f t="shared" si="7"/>
        <v>0.80041999999999991</v>
      </c>
      <c r="H55" s="60">
        <v>1</v>
      </c>
      <c r="I55" s="60">
        <f t="shared" si="1"/>
        <v>1</v>
      </c>
      <c r="J55" s="60">
        <f t="shared" si="2"/>
        <v>0.80042000000000002</v>
      </c>
      <c r="K55" s="64">
        <f t="shared" si="4"/>
        <v>14023.76</v>
      </c>
    </row>
    <row r="56" spans="1:11" s="32" customFormat="1" ht="15.75" x14ac:dyDescent="0.25">
      <c r="A56" s="62">
        <v>49</v>
      </c>
      <c r="B56" s="62" t="s">
        <v>434</v>
      </c>
      <c r="C56" s="31" t="s">
        <v>57</v>
      </c>
      <c r="D56" s="38" t="s">
        <v>53</v>
      </c>
      <c r="E56" s="63">
        <f t="shared" si="3"/>
        <v>22753.9</v>
      </c>
      <c r="F56" s="35">
        <v>0.97</v>
      </c>
      <c r="G56" s="60">
        <f t="shared" si="7"/>
        <v>0.80041999999999991</v>
      </c>
      <c r="H56" s="60">
        <f>H$7</f>
        <v>0.95</v>
      </c>
      <c r="I56" s="60">
        <f t="shared" si="1"/>
        <v>1</v>
      </c>
      <c r="J56" s="60">
        <f t="shared" si="2"/>
        <v>0.76039999999999996</v>
      </c>
      <c r="K56" s="64">
        <f t="shared" si="4"/>
        <v>16783</v>
      </c>
    </row>
    <row r="57" spans="1:11" s="32" customFormat="1" ht="15.75" x14ac:dyDescent="0.25">
      <c r="A57" s="62">
        <v>50</v>
      </c>
      <c r="B57" s="62" t="s">
        <v>435</v>
      </c>
      <c r="C57" s="31" t="s">
        <v>58</v>
      </c>
      <c r="D57" s="38" t="s">
        <v>53</v>
      </c>
      <c r="E57" s="63">
        <f t="shared" si="3"/>
        <v>22753.9</v>
      </c>
      <c r="F57" s="35">
        <v>0.88</v>
      </c>
      <c r="G57" s="60">
        <f t="shared" si="7"/>
        <v>0.80041999999999991</v>
      </c>
      <c r="H57" s="60">
        <v>1</v>
      </c>
      <c r="I57" s="60">
        <f t="shared" si="1"/>
        <v>1</v>
      </c>
      <c r="J57" s="60">
        <f t="shared" si="2"/>
        <v>0.80042000000000002</v>
      </c>
      <c r="K57" s="64">
        <f t="shared" si="4"/>
        <v>16027.16</v>
      </c>
    </row>
    <row r="58" spans="1:11" s="32" customFormat="1" ht="15.75" x14ac:dyDescent="0.25">
      <c r="A58" s="62">
        <v>51</v>
      </c>
      <c r="B58" s="62" t="s">
        <v>436</v>
      </c>
      <c r="C58" s="31" t="s">
        <v>59</v>
      </c>
      <c r="D58" s="38" t="s">
        <v>53</v>
      </c>
      <c r="E58" s="63">
        <f t="shared" si="3"/>
        <v>22753.9</v>
      </c>
      <c r="F58" s="35">
        <v>1.05</v>
      </c>
      <c r="G58" s="60">
        <f t="shared" si="7"/>
        <v>0.80041999999999991</v>
      </c>
      <c r="H58" s="60">
        <f t="shared" si="7"/>
        <v>0.95</v>
      </c>
      <c r="I58" s="60">
        <f t="shared" si="1"/>
        <v>1</v>
      </c>
      <c r="J58" s="60">
        <f t="shared" si="2"/>
        <v>0.76039999999999996</v>
      </c>
      <c r="K58" s="64">
        <f t="shared" si="4"/>
        <v>18167.169999999998</v>
      </c>
    </row>
    <row r="59" spans="1:11" s="32" customFormat="1" ht="15.75" x14ac:dyDescent="0.25">
      <c r="A59" s="62">
        <v>52</v>
      </c>
      <c r="B59" s="62" t="s">
        <v>437</v>
      </c>
      <c r="C59" s="31" t="s">
        <v>60</v>
      </c>
      <c r="D59" s="38" t="s">
        <v>53</v>
      </c>
      <c r="E59" s="63">
        <f t="shared" si="3"/>
        <v>22753.9</v>
      </c>
      <c r="F59" s="35">
        <v>1.25</v>
      </c>
      <c r="G59" s="60">
        <f t="shared" si="7"/>
        <v>0.80041999999999991</v>
      </c>
      <c r="H59" s="60">
        <f t="shared" si="7"/>
        <v>0.95</v>
      </c>
      <c r="I59" s="60">
        <f t="shared" si="1"/>
        <v>1</v>
      </c>
      <c r="J59" s="60">
        <f t="shared" si="2"/>
        <v>0.76039999999999996</v>
      </c>
      <c r="K59" s="64">
        <f t="shared" si="4"/>
        <v>21627.58</v>
      </c>
    </row>
    <row r="60" spans="1:11" s="32" customFormat="1" ht="15.75" customHeight="1" x14ac:dyDescent="0.25">
      <c r="A60" s="62">
        <v>53</v>
      </c>
      <c r="B60" s="62" t="s">
        <v>438</v>
      </c>
      <c r="C60" s="31" t="s">
        <v>62</v>
      </c>
      <c r="D60" s="38" t="s">
        <v>61</v>
      </c>
      <c r="E60" s="63">
        <f t="shared" si="3"/>
        <v>22753.9</v>
      </c>
      <c r="F60" s="35">
        <v>1.51</v>
      </c>
      <c r="G60" s="60">
        <f t="shared" si="7"/>
        <v>0.80041999999999991</v>
      </c>
      <c r="H60" s="60">
        <f t="shared" si="7"/>
        <v>0.95</v>
      </c>
      <c r="I60" s="60">
        <f t="shared" si="1"/>
        <v>1</v>
      </c>
      <c r="J60" s="60">
        <f t="shared" si="2"/>
        <v>0.76039999999999996</v>
      </c>
      <c r="K60" s="64">
        <f t="shared" si="4"/>
        <v>26126.12</v>
      </c>
    </row>
    <row r="61" spans="1:11" s="32" customFormat="1" ht="15.75" x14ac:dyDescent="0.25">
      <c r="A61" s="62">
        <v>54</v>
      </c>
      <c r="B61" s="62" t="s">
        <v>439</v>
      </c>
      <c r="C61" s="31" t="s">
        <v>63</v>
      </c>
      <c r="D61" s="38" t="s">
        <v>61</v>
      </c>
      <c r="E61" s="63">
        <f t="shared" si="3"/>
        <v>22753.9</v>
      </c>
      <c r="F61" s="35">
        <v>2.2599999999999998</v>
      </c>
      <c r="G61" s="60">
        <f t="shared" si="7"/>
        <v>0.80041999999999991</v>
      </c>
      <c r="H61" s="60">
        <f t="shared" si="7"/>
        <v>0.95</v>
      </c>
      <c r="I61" s="60">
        <f t="shared" si="1"/>
        <v>1</v>
      </c>
      <c r="J61" s="60">
        <f t="shared" si="2"/>
        <v>0.76039999999999996</v>
      </c>
      <c r="K61" s="64">
        <f t="shared" si="4"/>
        <v>39102.67</v>
      </c>
    </row>
    <row r="62" spans="1:11" s="32" customFormat="1" ht="15.75" x14ac:dyDescent="0.25">
      <c r="A62" s="62">
        <v>55</v>
      </c>
      <c r="B62" s="62" t="s">
        <v>440</v>
      </c>
      <c r="C62" s="31" t="s">
        <v>64</v>
      </c>
      <c r="D62" s="38" t="s">
        <v>61</v>
      </c>
      <c r="E62" s="63">
        <f t="shared" si="3"/>
        <v>22753.9</v>
      </c>
      <c r="F62" s="35">
        <v>1.38</v>
      </c>
      <c r="G62" s="60">
        <f t="shared" si="7"/>
        <v>0.80041999999999991</v>
      </c>
      <c r="H62" s="60">
        <f t="shared" si="7"/>
        <v>0.95</v>
      </c>
      <c r="I62" s="60">
        <f t="shared" si="1"/>
        <v>1</v>
      </c>
      <c r="J62" s="60">
        <f t="shared" si="2"/>
        <v>0.76039999999999996</v>
      </c>
      <c r="K62" s="64">
        <f t="shared" si="4"/>
        <v>23876.85</v>
      </c>
    </row>
    <row r="63" spans="1:11" s="32" customFormat="1" ht="15.75" x14ac:dyDescent="0.25">
      <c r="A63" s="62">
        <v>56</v>
      </c>
      <c r="B63" s="62" t="s">
        <v>441</v>
      </c>
      <c r="C63" s="31" t="s">
        <v>65</v>
      </c>
      <c r="D63" s="38" t="s">
        <v>61</v>
      </c>
      <c r="E63" s="63">
        <f t="shared" si="3"/>
        <v>22753.9</v>
      </c>
      <c r="F63" s="35">
        <v>2.82</v>
      </c>
      <c r="G63" s="60">
        <f t="shared" si="7"/>
        <v>0.80041999999999991</v>
      </c>
      <c r="H63" s="60">
        <f t="shared" si="7"/>
        <v>0.95</v>
      </c>
      <c r="I63" s="60">
        <f t="shared" si="1"/>
        <v>1</v>
      </c>
      <c r="J63" s="60">
        <f t="shared" si="2"/>
        <v>0.76039999999999996</v>
      </c>
      <c r="K63" s="64">
        <f t="shared" si="4"/>
        <v>48791.82</v>
      </c>
    </row>
    <row r="64" spans="1:11" s="32" customFormat="1" ht="15.75" customHeight="1" x14ac:dyDescent="0.25">
      <c r="A64" s="62">
        <v>57</v>
      </c>
      <c r="B64" s="62" t="s">
        <v>442</v>
      </c>
      <c r="C64" s="31" t="s">
        <v>67</v>
      </c>
      <c r="D64" s="38" t="s">
        <v>66</v>
      </c>
      <c r="E64" s="63">
        <f t="shared" si="3"/>
        <v>22753.9</v>
      </c>
      <c r="F64" s="35">
        <v>0.57999999999999996</v>
      </c>
      <c r="G64" s="60">
        <f t="shared" si="7"/>
        <v>0.80041999999999991</v>
      </c>
      <c r="H64" s="60">
        <f t="shared" si="7"/>
        <v>0.95</v>
      </c>
      <c r="I64" s="60">
        <f t="shared" si="1"/>
        <v>1</v>
      </c>
      <c r="J64" s="60">
        <f t="shared" si="2"/>
        <v>0.76039999999999996</v>
      </c>
      <c r="K64" s="64">
        <f t="shared" si="4"/>
        <v>10035.200000000001</v>
      </c>
    </row>
    <row r="65" spans="1:12" s="32" customFormat="1" ht="15.75" x14ac:dyDescent="0.25">
      <c r="A65" s="62">
        <v>58</v>
      </c>
      <c r="B65" s="62" t="s">
        <v>443</v>
      </c>
      <c r="C65" s="31" t="s">
        <v>68</v>
      </c>
      <c r="D65" s="38" t="s">
        <v>66</v>
      </c>
      <c r="E65" s="63">
        <f t="shared" si="3"/>
        <v>22753.9</v>
      </c>
      <c r="F65" s="35">
        <v>0.62</v>
      </c>
      <c r="G65" s="60">
        <f t="shared" si="7"/>
        <v>0.80041999999999991</v>
      </c>
      <c r="H65" s="60">
        <f t="shared" si="7"/>
        <v>0.95</v>
      </c>
      <c r="I65" s="60">
        <f t="shared" si="1"/>
        <v>1</v>
      </c>
      <c r="J65" s="60">
        <f t="shared" si="2"/>
        <v>0.76039999999999996</v>
      </c>
      <c r="K65" s="64">
        <f t="shared" si="4"/>
        <v>10727.28</v>
      </c>
    </row>
    <row r="66" spans="1:12" s="32" customFormat="1" ht="15.75" x14ac:dyDescent="0.25">
      <c r="A66" s="62">
        <v>59</v>
      </c>
      <c r="B66" s="62" t="s">
        <v>444</v>
      </c>
      <c r="C66" s="31" t="s">
        <v>69</v>
      </c>
      <c r="D66" s="38" t="s">
        <v>66</v>
      </c>
      <c r="E66" s="63">
        <f t="shared" si="3"/>
        <v>22753.9</v>
      </c>
      <c r="F66" s="35">
        <v>1.4</v>
      </c>
      <c r="G66" s="60">
        <f t="shared" si="7"/>
        <v>0.80041999999999991</v>
      </c>
      <c r="H66" s="60">
        <f t="shared" si="7"/>
        <v>0.95</v>
      </c>
      <c r="I66" s="60">
        <f t="shared" si="1"/>
        <v>1</v>
      </c>
      <c r="J66" s="60">
        <f t="shared" si="2"/>
        <v>0.76039999999999996</v>
      </c>
      <c r="K66" s="64">
        <f t="shared" si="4"/>
        <v>24222.89</v>
      </c>
    </row>
    <row r="67" spans="1:12" s="32" customFormat="1" ht="15.75" x14ac:dyDescent="0.25">
      <c r="A67" s="62">
        <v>60</v>
      </c>
      <c r="B67" s="62" t="s">
        <v>445</v>
      </c>
      <c r="C67" s="31" t="s">
        <v>70</v>
      </c>
      <c r="D67" s="38" t="s">
        <v>66</v>
      </c>
      <c r="E67" s="63">
        <f t="shared" si="3"/>
        <v>22753.9</v>
      </c>
      <c r="F67" s="35">
        <v>1.27</v>
      </c>
      <c r="G67" s="60">
        <f t="shared" si="7"/>
        <v>0.80041999999999991</v>
      </c>
      <c r="H67" s="60">
        <f t="shared" si="7"/>
        <v>0.95</v>
      </c>
      <c r="I67" s="60">
        <f t="shared" si="1"/>
        <v>1</v>
      </c>
      <c r="J67" s="60">
        <f t="shared" si="2"/>
        <v>0.76039999999999996</v>
      </c>
      <c r="K67" s="64">
        <f t="shared" si="4"/>
        <v>21973.62</v>
      </c>
    </row>
    <row r="68" spans="1:12" s="32" customFormat="1" ht="15.75" x14ac:dyDescent="0.25">
      <c r="A68" s="62">
        <v>61</v>
      </c>
      <c r="B68" s="62" t="s">
        <v>446</v>
      </c>
      <c r="C68" s="31" t="s">
        <v>71</v>
      </c>
      <c r="D68" s="38" t="s">
        <v>66</v>
      </c>
      <c r="E68" s="63">
        <f t="shared" si="3"/>
        <v>22753.9</v>
      </c>
      <c r="F68" s="35">
        <v>3.12</v>
      </c>
      <c r="G68" s="60">
        <f t="shared" si="7"/>
        <v>0.80041999999999991</v>
      </c>
      <c r="H68" s="60">
        <f t="shared" si="7"/>
        <v>0.95</v>
      </c>
      <c r="I68" s="60">
        <f t="shared" si="1"/>
        <v>1</v>
      </c>
      <c r="J68" s="60">
        <f t="shared" si="2"/>
        <v>0.76039999999999996</v>
      </c>
      <c r="K68" s="64">
        <f t="shared" si="4"/>
        <v>53982.44</v>
      </c>
    </row>
    <row r="69" spans="1:12" s="32" customFormat="1" ht="15.75" x14ac:dyDescent="0.25">
      <c r="A69" s="62">
        <v>62</v>
      </c>
      <c r="B69" s="62" t="s">
        <v>447</v>
      </c>
      <c r="C69" s="31" t="s">
        <v>72</v>
      </c>
      <c r="D69" s="38" t="s">
        <v>66</v>
      </c>
      <c r="E69" s="63">
        <f t="shared" si="3"/>
        <v>22753.9</v>
      </c>
      <c r="F69" s="35">
        <v>4.51</v>
      </c>
      <c r="G69" s="60">
        <f t="shared" si="7"/>
        <v>0.80041999999999991</v>
      </c>
      <c r="H69" s="60">
        <f t="shared" si="7"/>
        <v>0.95</v>
      </c>
      <c r="I69" s="60">
        <f t="shared" si="1"/>
        <v>1</v>
      </c>
      <c r="J69" s="60">
        <f t="shared" si="2"/>
        <v>0.76039999999999996</v>
      </c>
      <c r="K69" s="64">
        <f t="shared" si="4"/>
        <v>78032.320000000007</v>
      </c>
    </row>
    <row r="70" spans="1:12" s="32" customFormat="1" ht="15.75" x14ac:dyDescent="0.25">
      <c r="A70" s="62">
        <v>63</v>
      </c>
      <c r="B70" s="62" t="s">
        <v>448</v>
      </c>
      <c r="C70" s="31" t="s">
        <v>347</v>
      </c>
      <c r="D70" s="38" t="s">
        <v>66</v>
      </c>
      <c r="E70" s="63">
        <f t="shared" si="3"/>
        <v>22753.9</v>
      </c>
      <c r="F70" s="35">
        <v>7.2</v>
      </c>
      <c r="G70" s="60">
        <f t="shared" si="7"/>
        <v>0.80041999999999991</v>
      </c>
      <c r="H70" s="60">
        <f t="shared" si="7"/>
        <v>0.95</v>
      </c>
      <c r="I70" s="60">
        <f t="shared" si="1"/>
        <v>1</v>
      </c>
      <c r="J70" s="60">
        <f t="shared" si="2"/>
        <v>0.76039999999999996</v>
      </c>
      <c r="K70" s="64">
        <f t="shared" si="4"/>
        <v>124574.87</v>
      </c>
    </row>
    <row r="71" spans="1:12" s="32" customFormat="1" ht="15.75" x14ac:dyDescent="0.25">
      <c r="A71" s="62">
        <v>64</v>
      </c>
      <c r="B71" s="62" t="s">
        <v>449</v>
      </c>
      <c r="C71" s="31" t="s">
        <v>73</v>
      </c>
      <c r="D71" s="38" t="s">
        <v>66</v>
      </c>
      <c r="E71" s="63">
        <f t="shared" si="3"/>
        <v>22753.9</v>
      </c>
      <c r="F71" s="35">
        <v>1.18</v>
      </c>
      <c r="G71" s="60">
        <f t="shared" si="7"/>
        <v>0.80041999999999991</v>
      </c>
      <c r="H71" s="60">
        <f t="shared" si="7"/>
        <v>0.95</v>
      </c>
      <c r="I71" s="60">
        <f t="shared" si="1"/>
        <v>1</v>
      </c>
      <c r="J71" s="60">
        <f t="shared" si="2"/>
        <v>0.76039999999999996</v>
      </c>
      <c r="K71" s="64">
        <f t="shared" si="4"/>
        <v>20416.439999999999</v>
      </c>
    </row>
    <row r="72" spans="1:12" s="32" customFormat="1" ht="15.75" x14ac:dyDescent="0.25">
      <c r="A72" s="62">
        <v>65</v>
      </c>
      <c r="B72" s="62" t="s">
        <v>450</v>
      </c>
      <c r="C72" s="31" t="s">
        <v>74</v>
      </c>
      <c r="D72" s="38" t="s">
        <v>66</v>
      </c>
      <c r="E72" s="63">
        <f t="shared" si="3"/>
        <v>22753.9</v>
      </c>
      <c r="F72" s="35">
        <v>0.98</v>
      </c>
      <c r="G72" s="60">
        <f t="shared" si="7"/>
        <v>0.80041999999999991</v>
      </c>
      <c r="H72" s="60">
        <f t="shared" si="7"/>
        <v>0.95</v>
      </c>
      <c r="I72" s="60">
        <f t="shared" si="7"/>
        <v>1</v>
      </c>
      <c r="J72" s="60">
        <f t="shared" ref="J72:J141" si="8">ROUND(G72*H72*I72,5)</f>
        <v>0.76039999999999996</v>
      </c>
      <c r="K72" s="64">
        <f t="shared" si="4"/>
        <v>16956.02</v>
      </c>
    </row>
    <row r="73" spans="1:12" s="32" customFormat="1" ht="16.5" customHeight="1" x14ac:dyDescent="0.25">
      <c r="A73" s="62">
        <v>66</v>
      </c>
      <c r="B73" s="62" t="s">
        <v>451</v>
      </c>
      <c r="C73" s="31" t="s">
        <v>75</v>
      </c>
      <c r="D73" s="38" t="s">
        <v>66</v>
      </c>
      <c r="E73" s="63">
        <f t="shared" ref="E73:E142" si="9">$E$7</f>
        <v>22753.9</v>
      </c>
      <c r="F73" s="35">
        <v>0.35</v>
      </c>
      <c r="G73" s="60">
        <f t="shared" si="7"/>
        <v>0.80041999999999991</v>
      </c>
      <c r="H73" s="60">
        <f t="shared" si="7"/>
        <v>0.95</v>
      </c>
      <c r="I73" s="60">
        <f t="shared" si="7"/>
        <v>1</v>
      </c>
      <c r="J73" s="60">
        <f t="shared" si="8"/>
        <v>0.76039999999999996</v>
      </c>
      <c r="K73" s="64">
        <f t="shared" ref="K73:K142" si="10">ROUND(E73*F73*J73,2)</f>
        <v>6055.72</v>
      </c>
    </row>
    <row r="74" spans="1:12" s="32" customFormat="1" ht="24.75" customHeight="1" x14ac:dyDescent="0.25">
      <c r="A74" s="62">
        <v>67</v>
      </c>
      <c r="B74" s="62" t="s">
        <v>452</v>
      </c>
      <c r="C74" s="31" t="s">
        <v>76</v>
      </c>
      <c r="D74" s="38" t="s">
        <v>66</v>
      </c>
      <c r="E74" s="63">
        <f t="shared" si="9"/>
        <v>22753.9</v>
      </c>
      <c r="F74" s="35">
        <v>0.5</v>
      </c>
      <c r="G74" s="60">
        <v>1.4</v>
      </c>
      <c r="H74" s="60">
        <f t="shared" ref="H74:I111" si="11">H$7</f>
        <v>0.95</v>
      </c>
      <c r="I74" s="60">
        <f t="shared" si="11"/>
        <v>1</v>
      </c>
      <c r="J74" s="60">
        <f t="shared" si="8"/>
        <v>1.33</v>
      </c>
      <c r="K74" s="64">
        <f t="shared" si="10"/>
        <v>15131.34</v>
      </c>
    </row>
    <row r="75" spans="1:12" s="32" customFormat="1" ht="15.75" x14ac:dyDescent="0.25">
      <c r="A75" s="62">
        <v>68</v>
      </c>
      <c r="B75" s="62" t="s">
        <v>453</v>
      </c>
      <c r="C75" s="31" t="s">
        <v>77</v>
      </c>
      <c r="D75" s="38" t="s">
        <v>66</v>
      </c>
      <c r="E75" s="63">
        <f t="shared" si="9"/>
        <v>22753.9</v>
      </c>
      <c r="F75" s="35">
        <v>1</v>
      </c>
      <c r="G75" s="60">
        <f t="shared" ref="G75:G84" si="12">G$7</f>
        <v>0.80041999999999991</v>
      </c>
      <c r="H75" s="60">
        <f t="shared" si="11"/>
        <v>0.95</v>
      </c>
      <c r="I75" s="60">
        <f t="shared" si="11"/>
        <v>1</v>
      </c>
      <c r="J75" s="60">
        <f t="shared" si="8"/>
        <v>0.76039999999999996</v>
      </c>
      <c r="K75" s="64">
        <f t="shared" si="10"/>
        <v>17302.07</v>
      </c>
    </row>
    <row r="76" spans="1:12" s="32" customFormat="1" ht="15.75" x14ac:dyDescent="0.25">
      <c r="A76" s="62">
        <v>69</v>
      </c>
      <c r="B76" s="62" t="s">
        <v>454</v>
      </c>
      <c r="C76" s="31" t="s">
        <v>741</v>
      </c>
      <c r="D76" s="38" t="s">
        <v>66</v>
      </c>
      <c r="E76" s="63">
        <f t="shared" si="9"/>
        <v>22753.9</v>
      </c>
      <c r="F76" s="35">
        <v>4.4000000000000004</v>
      </c>
      <c r="G76" s="60">
        <f t="shared" si="12"/>
        <v>0.80041999999999991</v>
      </c>
      <c r="H76" s="60">
        <f t="shared" si="11"/>
        <v>0.95</v>
      </c>
      <c r="I76" s="60">
        <f t="shared" si="11"/>
        <v>1</v>
      </c>
      <c r="J76" s="60">
        <f t="shared" si="8"/>
        <v>0.76039999999999996</v>
      </c>
      <c r="K76" s="64">
        <f t="shared" si="10"/>
        <v>76129.09</v>
      </c>
    </row>
    <row r="77" spans="1:12" s="32" customFormat="1" ht="15.75" x14ac:dyDescent="0.25">
      <c r="A77" s="62" t="s">
        <v>790</v>
      </c>
      <c r="B77" s="62" t="s">
        <v>787</v>
      </c>
      <c r="C77" s="31" t="s">
        <v>791</v>
      </c>
      <c r="D77" s="38" t="s">
        <v>66</v>
      </c>
      <c r="E77" s="63">
        <f t="shared" si="9"/>
        <v>22753.9</v>
      </c>
      <c r="F77" s="35">
        <v>9</v>
      </c>
      <c r="G77" s="60">
        <f t="shared" si="12"/>
        <v>0.80041999999999991</v>
      </c>
      <c r="H77" s="60">
        <f t="shared" si="11"/>
        <v>0.95</v>
      </c>
      <c r="I77" s="60">
        <f t="shared" si="11"/>
        <v>1</v>
      </c>
      <c r="J77" s="60">
        <f>ROUND(G77*H77*I77,5)</f>
        <v>0.76039999999999996</v>
      </c>
      <c r="K77" s="64">
        <f>ROUND(E77*F77*J77,2)</f>
        <v>155718.59</v>
      </c>
    </row>
    <row r="78" spans="1:12" s="32" customFormat="1" ht="33.75" customHeight="1" x14ac:dyDescent="0.25">
      <c r="A78" s="62" t="s">
        <v>792</v>
      </c>
      <c r="B78" s="62" t="s">
        <v>793</v>
      </c>
      <c r="C78" s="31" t="s">
        <v>812</v>
      </c>
      <c r="D78" s="38" t="s">
        <v>66</v>
      </c>
      <c r="E78" s="63">
        <f t="shared" si="9"/>
        <v>22753.9</v>
      </c>
      <c r="F78" s="35">
        <v>5.5</v>
      </c>
      <c r="G78" s="60">
        <f t="shared" si="12"/>
        <v>0.80041999999999991</v>
      </c>
      <c r="H78" s="60">
        <f t="shared" si="11"/>
        <v>0.95</v>
      </c>
      <c r="I78" s="60">
        <f t="shared" si="11"/>
        <v>1</v>
      </c>
      <c r="J78" s="60">
        <f>ROUND(G78*H78*I78,5)</f>
        <v>0.76039999999999996</v>
      </c>
      <c r="K78" s="64">
        <f>ROUND(E78*F78*J78,2)</f>
        <v>95161.36</v>
      </c>
    </row>
    <row r="79" spans="1:12" s="32" customFormat="1" ht="34.5" customHeight="1" x14ac:dyDescent="0.25">
      <c r="A79" s="62" t="s">
        <v>794</v>
      </c>
      <c r="B79" s="62" t="s">
        <v>797</v>
      </c>
      <c r="C79" s="31" t="s">
        <v>830</v>
      </c>
      <c r="D79" s="38" t="s">
        <v>66</v>
      </c>
      <c r="E79" s="63">
        <f t="shared" si="9"/>
        <v>22753.9</v>
      </c>
      <c r="F79" s="35">
        <v>2.5</v>
      </c>
      <c r="G79" s="60">
        <f t="shared" si="12"/>
        <v>0.80041999999999991</v>
      </c>
      <c r="H79" s="60">
        <f t="shared" si="11"/>
        <v>0.95</v>
      </c>
      <c r="I79" s="60">
        <f t="shared" si="11"/>
        <v>1</v>
      </c>
      <c r="J79" s="60">
        <f t="shared" ref="J79:J82" si="13">ROUND(G79*H79*I79,5)</f>
        <v>0.76039999999999996</v>
      </c>
      <c r="K79" s="64">
        <f t="shared" ref="K79:K82" si="14">ROUND(E79*F79*J79,2)</f>
        <v>43255.16</v>
      </c>
    </row>
    <row r="80" spans="1:12" s="32" customFormat="1" ht="34.5" customHeight="1" x14ac:dyDescent="0.25">
      <c r="A80" s="62" t="s">
        <v>795</v>
      </c>
      <c r="B80" s="62" t="s">
        <v>798</v>
      </c>
      <c r="C80" s="31" t="s">
        <v>811</v>
      </c>
      <c r="D80" s="38" t="s">
        <v>66</v>
      </c>
      <c r="E80" s="63">
        <f t="shared" si="9"/>
        <v>22753.9</v>
      </c>
      <c r="F80" s="83">
        <f>ROUND($F$78*0.33,3)</f>
        <v>1.8149999999999999</v>
      </c>
      <c r="G80" s="60">
        <f t="shared" si="12"/>
        <v>0.80041999999999991</v>
      </c>
      <c r="H80" s="60">
        <f t="shared" si="11"/>
        <v>0.95</v>
      </c>
      <c r="I80" s="60">
        <f t="shared" si="11"/>
        <v>1</v>
      </c>
      <c r="J80" s="60">
        <f t="shared" ref="J80" si="15">ROUND(G80*H80*I80,5)</f>
        <v>0.76039999999999996</v>
      </c>
      <c r="K80" s="64">
        <f t="shared" ref="K80" si="16">ROUND(E80*F80*J80,2)</f>
        <v>31403.25</v>
      </c>
      <c r="L80" s="73">
        <f>K80/K78*100</f>
        <v>33.000001261016024</v>
      </c>
    </row>
    <row r="81" spans="1:12" s="32" customFormat="1" ht="30" x14ac:dyDescent="0.25">
      <c r="A81" s="62" t="s">
        <v>796</v>
      </c>
      <c r="B81" s="62" t="s">
        <v>799</v>
      </c>
      <c r="C81" s="31" t="s">
        <v>800</v>
      </c>
      <c r="D81" s="38" t="s">
        <v>66</v>
      </c>
      <c r="E81" s="63">
        <f t="shared" si="9"/>
        <v>22753.9</v>
      </c>
      <c r="F81" s="83">
        <v>2.75</v>
      </c>
      <c r="G81" s="60">
        <f t="shared" si="12"/>
        <v>0.80041999999999991</v>
      </c>
      <c r="H81" s="60">
        <f t="shared" si="11"/>
        <v>0.95</v>
      </c>
      <c r="I81" s="60">
        <f t="shared" si="11"/>
        <v>1</v>
      </c>
      <c r="J81" s="60">
        <f t="shared" si="13"/>
        <v>0.76039999999999996</v>
      </c>
      <c r="K81" s="64">
        <f t="shared" si="14"/>
        <v>47580.68</v>
      </c>
      <c r="L81" s="73">
        <f>K81/K78*100</f>
        <v>50</v>
      </c>
    </row>
    <row r="82" spans="1:12" s="32" customFormat="1" ht="30" x14ac:dyDescent="0.25">
      <c r="A82" s="62" t="s">
        <v>809</v>
      </c>
      <c r="B82" s="62" t="s">
        <v>810</v>
      </c>
      <c r="C82" s="31" t="s">
        <v>801</v>
      </c>
      <c r="D82" s="38" t="s">
        <v>66</v>
      </c>
      <c r="E82" s="63">
        <f t="shared" si="9"/>
        <v>22753.9</v>
      </c>
      <c r="F82" s="83">
        <v>3.85</v>
      </c>
      <c r="G82" s="60">
        <f t="shared" si="12"/>
        <v>0.80041999999999991</v>
      </c>
      <c r="H82" s="60">
        <f t="shared" si="11"/>
        <v>0.95</v>
      </c>
      <c r="I82" s="60">
        <f t="shared" si="11"/>
        <v>1</v>
      </c>
      <c r="J82" s="60">
        <f t="shared" si="13"/>
        <v>0.76039999999999996</v>
      </c>
      <c r="K82" s="64">
        <f t="shared" si="14"/>
        <v>66612.95</v>
      </c>
      <c r="L82" s="73">
        <f>K82/K78*100</f>
        <v>69.999997898306617</v>
      </c>
    </row>
    <row r="83" spans="1:12" s="32" customFormat="1" ht="15.75" x14ac:dyDescent="0.25">
      <c r="A83" s="62">
        <v>70</v>
      </c>
      <c r="B83" s="62" t="s">
        <v>455</v>
      </c>
      <c r="C83" s="31" t="s">
        <v>78</v>
      </c>
      <c r="D83" s="38" t="s">
        <v>66</v>
      </c>
      <c r="E83" s="63">
        <f t="shared" si="9"/>
        <v>22753.9</v>
      </c>
      <c r="F83" s="35">
        <v>2.2999999999999998</v>
      </c>
      <c r="G83" s="60">
        <f t="shared" si="12"/>
        <v>0.80041999999999991</v>
      </c>
      <c r="H83" s="60">
        <f t="shared" si="11"/>
        <v>0.95</v>
      </c>
      <c r="I83" s="60">
        <f t="shared" si="11"/>
        <v>1</v>
      </c>
      <c r="J83" s="60">
        <f t="shared" si="8"/>
        <v>0.76039999999999996</v>
      </c>
      <c r="K83" s="64">
        <f t="shared" si="10"/>
        <v>39794.75</v>
      </c>
    </row>
    <row r="84" spans="1:12" s="32" customFormat="1" ht="15.75" x14ac:dyDescent="0.25">
      <c r="A84" s="62">
        <v>71</v>
      </c>
      <c r="B84" s="62" t="s">
        <v>456</v>
      </c>
      <c r="C84" s="31" t="s">
        <v>80</v>
      </c>
      <c r="D84" s="38" t="s">
        <v>79</v>
      </c>
      <c r="E84" s="63">
        <f t="shared" si="9"/>
        <v>22753.9</v>
      </c>
      <c r="F84" s="35">
        <v>1.42</v>
      </c>
      <c r="G84" s="60">
        <f t="shared" si="12"/>
        <v>0.80041999999999991</v>
      </c>
      <c r="H84" s="60">
        <f t="shared" si="11"/>
        <v>0.95</v>
      </c>
      <c r="I84" s="60">
        <f t="shared" si="11"/>
        <v>1</v>
      </c>
      <c r="J84" s="60">
        <f t="shared" si="8"/>
        <v>0.76039999999999996</v>
      </c>
      <c r="K84" s="64">
        <f t="shared" si="10"/>
        <v>24568.93</v>
      </c>
    </row>
    <row r="85" spans="1:12" s="32" customFormat="1" ht="15.75" x14ac:dyDescent="0.25">
      <c r="A85" s="62">
        <v>72</v>
      </c>
      <c r="B85" s="62" t="s">
        <v>457</v>
      </c>
      <c r="C85" s="31" t="s">
        <v>81</v>
      </c>
      <c r="D85" s="38" t="s">
        <v>79</v>
      </c>
      <c r="E85" s="63">
        <f t="shared" si="9"/>
        <v>22753.9</v>
      </c>
      <c r="F85" s="35">
        <v>2.81</v>
      </c>
      <c r="G85" s="60">
        <v>1</v>
      </c>
      <c r="H85" s="60">
        <f t="shared" si="11"/>
        <v>0.95</v>
      </c>
      <c r="I85" s="60">
        <f t="shared" si="11"/>
        <v>1</v>
      </c>
      <c r="J85" s="60">
        <f t="shared" si="8"/>
        <v>0.95</v>
      </c>
      <c r="K85" s="64">
        <f t="shared" si="10"/>
        <v>60741.54</v>
      </c>
    </row>
    <row r="86" spans="1:12" s="32" customFormat="1" ht="15.75" x14ac:dyDescent="0.25">
      <c r="A86" s="62">
        <v>73</v>
      </c>
      <c r="B86" s="62" t="s">
        <v>458</v>
      </c>
      <c r="C86" s="31" t="s">
        <v>742</v>
      </c>
      <c r="D86" s="38" t="s">
        <v>79</v>
      </c>
      <c r="E86" s="63">
        <f t="shared" si="9"/>
        <v>22753.9</v>
      </c>
      <c r="F86" s="35">
        <v>3.48</v>
      </c>
      <c r="G86" s="60">
        <v>1</v>
      </c>
      <c r="H86" s="60">
        <f t="shared" si="11"/>
        <v>0.95</v>
      </c>
      <c r="I86" s="60">
        <f t="shared" si="11"/>
        <v>1</v>
      </c>
      <c r="J86" s="60">
        <f t="shared" si="8"/>
        <v>0.95</v>
      </c>
      <c r="K86" s="64">
        <f t="shared" si="10"/>
        <v>75224.39</v>
      </c>
    </row>
    <row r="87" spans="1:12" s="32" customFormat="1" ht="15.75" x14ac:dyDescent="0.25">
      <c r="A87" s="62">
        <v>74</v>
      </c>
      <c r="B87" s="62" t="s">
        <v>459</v>
      </c>
      <c r="C87" s="31" t="s">
        <v>82</v>
      </c>
      <c r="D87" s="38" t="s">
        <v>79</v>
      </c>
      <c r="E87" s="63">
        <f t="shared" si="9"/>
        <v>22753.9</v>
      </c>
      <c r="F87" s="35">
        <v>1.1200000000000001</v>
      </c>
      <c r="G87" s="60">
        <f>G$7</f>
        <v>0.80041999999999991</v>
      </c>
      <c r="H87" s="60">
        <f t="shared" si="11"/>
        <v>0.95</v>
      </c>
      <c r="I87" s="60">
        <f t="shared" si="11"/>
        <v>1</v>
      </c>
      <c r="J87" s="60">
        <f t="shared" si="8"/>
        <v>0.76039999999999996</v>
      </c>
      <c r="K87" s="64">
        <f t="shared" si="10"/>
        <v>19378.310000000001</v>
      </c>
    </row>
    <row r="88" spans="1:12" s="32" customFormat="1" ht="15.75" x14ac:dyDescent="0.25">
      <c r="A88" s="62">
        <v>75</v>
      </c>
      <c r="B88" s="62" t="s">
        <v>460</v>
      </c>
      <c r="C88" s="31" t="s">
        <v>83</v>
      </c>
      <c r="D88" s="38" t="s">
        <v>79</v>
      </c>
      <c r="E88" s="63">
        <f t="shared" si="9"/>
        <v>22753.9</v>
      </c>
      <c r="F88" s="35">
        <v>2.0099999999999998</v>
      </c>
      <c r="G88" s="60">
        <v>1</v>
      </c>
      <c r="H88" s="60">
        <f t="shared" si="11"/>
        <v>0.95</v>
      </c>
      <c r="I88" s="60">
        <f t="shared" si="11"/>
        <v>1</v>
      </c>
      <c r="J88" s="60">
        <f t="shared" si="8"/>
        <v>0.95</v>
      </c>
      <c r="K88" s="64">
        <f t="shared" si="10"/>
        <v>43448.57</v>
      </c>
    </row>
    <row r="89" spans="1:12" s="32" customFormat="1" ht="15.75" x14ac:dyDescent="0.25">
      <c r="A89" s="62">
        <v>76</v>
      </c>
      <c r="B89" s="62" t="s">
        <v>461</v>
      </c>
      <c r="C89" s="31" t="s">
        <v>84</v>
      </c>
      <c r="D89" s="38" t="s">
        <v>79</v>
      </c>
      <c r="E89" s="63">
        <f t="shared" si="9"/>
        <v>22753.9</v>
      </c>
      <c r="F89" s="35">
        <v>1.42</v>
      </c>
      <c r="G89" s="60">
        <f>G$7</f>
        <v>0.80041999999999991</v>
      </c>
      <c r="H89" s="60">
        <f t="shared" si="11"/>
        <v>0.95</v>
      </c>
      <c r="I89" s="60">
        <f t="shared" si="11"/>
        <v>1</v>
      </c>
      <c r="J89" s="60">
        <f t="shared" si="8"/>
        <v>0.76039999999999996</v>
      </c>
      <c r="K89" s="64">
        <f t="shared" si="10"/>
        <v>24568.93</v>
      </c>
    </row>
    <row r="90" spans="1:12" s="32" customFormat="1" ht="15.75" x14ac:dyDescent="0.25">
      <c r="A90" s="62">
        <v>77</v>
      </c>
      <c r="B90" s="62" t="s">
        <v>462</v>
      </c>
      <c r="C90" s="31" t="s">
        <v>85</v>
      </c>
      <c r="D90" s="38" t="s">
        <v>79</v>
      </c>
      <c r="E90" s="63">
        <f t="shared" si="9"/>
        <v>22753.9</v>
      </c>
      <c r="F90" s="35">
        <v>2.38</v>
      </c>
      <c r="G90" s="60">
        <v>1</v>
      </c>
      <c r="H90" s="60">
        <f t="shared" si="11"/>
        <v>0.95</v>
      </c>
      <c r="I90" s="60">
        <f t="shared" si="11"/>
        <v>1</v>
      </c>
      <c r="J90" s="60">
        <f t="shared" si="8"/>
        <v>0.95</v>
      </c>
      <c r="K90" s="64">
        <f t="shared" si="10"/>
        <v>51446.57</v>
      </c>
    </row>
    <row r="91" spans="1:12" s="32" customFormat="1" ht="15.75" customHeight="1" x14ac:dyDescent="0.25">
      <c r="A91" s="62">
        <v>78</v>
      </c>
      <c r="B91" s="62" t="s">
        <v>463</v>
      </c>
      <c r="C91" s="31" t="s">
        <v>87</v>
      </c>
      <c r="D91" s="38" t="s">
        <v>86</v>
      </c>
      <c r="E91" s="63">
        <f t="shared" si="9"/>
        <v>22753.9</v>
      </c>
      <c r="F91" s="35">
        <v>0.84</v>
      </c>
      <c r="G91" s="60">
        <f t="shared" ref="G91:G104" si="17">G$7</f>
        <v>0.80041999999999991</v>
      </c>
      <c r="H91" s="60">
        <v>1</v>
      </c>
      <c r="I91" s="60">
        <f t="shared" si="11"/>
        <v>1</v>
      </c>
      <c r="J91" s="60">
        <f t="shared" si="8"/>
        <v>0.80042000000000002</v>
      </c>
      <c r="K91" s="64">
        <f t="shared" si="10"/>
        <v>15298.65</v>
      </c>
    </row>
    <row r="92" spans="1:12" s="32" customFormat="1" ht="15.75" x14ac:dyDescent="0.25">
      <c r="A92" s="62">
        <v>79</v>
      </c>
      <c r="B92" s="62" t="s">
        <v>464</v>
      </c>
      <c r="C92" s="31" t="s">
        <v>88</v>
      </c>
      <c r="D92" s="38" t="s">
        <v>86</v>
      </c>
      <c r="E92" s="63">
        <f t="shared" si="9"/>
        <v>22753.9</v>
      </c>
      <c r="F92" s="35">
        <v>1.74</v>
      </c>
      <c r="G92" s="60">
        <f t="shared" si="17"/>
        <v>0.80041999999999991</v>
      </c>
      <c r="H92" s="60">
        <f t="shared" si="11"/>
        <v>0.95</v>
      </c>
      <c r="I92" s="60">
        <f t="shared" si="11"/>
        <v>1</v>
      </c>
      <c r="J92" s="60">
        <f t="shared" si="8"/>
        <v>0.76039999999999996</v>
      </c>
      <c r="K92" s="64">
        <f t="shared" si="10"/>
        <v>30105.59</v>
      </c>
    </row>
    <row r="93" spans="1:12" s="32" customFormat="1" ht="15.75" x14ac:dyDescent="0.25">
      <c r="A93" s="62">
        <v>80</v>
      </c>
      <c r="B93" s="62" t="s">
        <v>465</v>
      </c>
      <c r="C93" s="31" t="s">
        <v>89</v>
      </c>
      <c r="D93" s="38" t="s">
        <v>86</v>
      </c>
      <c r="E93" s="63">
        <f t="shared" si="9"/>
        <v>22753.9</v>
      </c>
      <c r="F93" s="35">
        <v>2.4900000000000002</v>
      </c>
      <c r="G93" s="60">
        <f t="shared" si="17"/>
        <v>0.80041999999999991</v>
      </c>
      <c r="H93" s="60">
        <f t="shared" si="11"/>
        <v>0.95</v>
      </c>
      <c r="I93" s="60">
        <f t="shared" si="11"/>
        <v>1</v>
      </c>
      <c r="J93" s="60">
        <f t="shared" si="8"/>
        <v>0.76039999999999996</v>
      </c>
      <c r="K93" s="64">
        <f t="shared" si="10"/>
        <v>43082.14</v>
      </c>
    </row>
    <row r="94" spans="1:12" s="32" customFormat="1" ht="15.75" x14ac:dyDescent="0.25">
      <c r="A94" s="62">
        <v>81</v>
      </c>
      <c r="B94" s="62" t="s">
        <v>466</v>
      </c>
      <c r="C94" s="31" t="s">
        <v>91</v>
      </c>
      <c r="D94" s="38" t="s">
        <v>90</v>
      </c>
      <c r="E94" s="63">
        <f t="shared" si="9"/>
        <v>22753.9</v>
      </c>
      <c r="F94" s="35">
        <v>0.98</v>
      </c>
      <c r="G94" s="60">
        <f t="shared" si="17"/>
        <v>0.80041999999999991</v>
      </c>
      <c r="H94" s="60">
        <f t="shared" si="11"/>
        <v>0.95</v>
      </c>
      <c r="I94" s="60">
        <f t="shared" si="11"/>
        <v>1</v>
      </c>
      <c r="J94" s="60">
        <f t="shared" si="8"/>
        <v>0.76039999999999996</v>
      </c>
      <c r="K94" s="64">
        <f t="shared" si="10"/>
        <v>16956.02</v>
      </c>
    </row>
    <row r="95" spans="1:12" s="32" customFormat="1" ht="15.75" x14ac:dyDescent="0.25">
      <c r="A95" s="62">
        <v>82</v>
      </c>
      <c r="B95" s="62" t="s">
        <v>467</v>
      </c>
      <c r="C95" s="31" t="s">
        <v>92</v>
      </c>
      <c r="D95" s="38" t="s">
        <v>90</v>
      </c>
      <c r="E95" s="63">
        <f t="shared" si="9"/>
        <v>22753.9</v>
      </c>
      <c r="F95" s="35">
        <v>1.55</v>
      </c>
      <c r="G95" s="60">
        <f t="shared" si="17"/>
        <v>0.80041999999999991</v>
      </c>
      <c r="H95" s="60">
        <f t="shared" si="11"/>
        <v>0.95</v>
      </c>
      <c r="I95" s="60">
        <f t="shared" si="11"/>
        <v>1</v>
      </c>
      <c r="J95" s="60">
        <f t="shared" si="8"/>
        <v>0.76039999999999996</v>
      </c>
      <c r="K95" s="64">
        <f t="shared" si="10"/>
        <v>26818.2</v>
      </c>
    </row>
    <row r="96" spans="1:12" s="32" customFormat="1" ht="15.75" x14ac:dyDescent="0.25">
      <c r="A96" s="62">
        <v>83</v>
      </c>
      <c r="B96" s="62" t="s">
        <v>468</v>
      </c>
      <c r="C96" s="31" t="s">
        <v>93</v>
      </c>
      <c r="D96" s="38" t="s">
        <v>90</v>
      </c>
      <c r="E96" s="63">
        <f t="shared" si="9"/>
        <v>22753.9</v>
      </c>
      <c r="F96" s="35">
        <v>0.84</v>
      </c>
      <c r="G96" s="60">
        <f t="shared" si="17"/>
        <v>0.80041999999999991</v>
      </c>
      <c r="H96" s="60">
        <f t="shared" si="11"/>
        <v>0.95</v>
      </c>
      <c r="I96" s="60">
        <f t="shared" si="11"/>
        <v>1</v>
      </c>
      <c r="J96" s="60">
        <f t="shared" si="8"/>
        <v>0.76039999999999996</v>
      </c>
      <c r="K96" s="64">
        <f t="shared" si="10"/>
        <v>14533.74</v>
      </c>
    </row>
    <row r="97" spans="1:11" s="32" customFormat="1" ht="15.75" x14ac:dyDescent="0.25">
      <c r="A97" s="62">
        <v>84</v>
      </c>
      <c r="B97" s="62" t="s">
        <v>469</v>
      </c>
      <c r="C97" s="31" t="s">
        <v>94</v>
      </c>
      <c r="D97" s="38" t="s">
        <v>90</v>
      </c>
      <c r="E97" s="63">
        <f t="shared" si="9"/>
        <v>22753.9</v>
      </c>
      <c r="F97" s="35">
        <v>1.33</v>
      </c>
      <c r="G97" s="60">
        <f t="shared" si="17"/>
        <v>0.80041999999999991</v>
      </c>
      <c r="H97" s="60">
        <f t="shared" si="11"/>
        <v>0.95</v>
      </c>
      <c r="I97" s="60">
        <f t="shared" si="11"/>
        <v>1</v>
      </c>
      <c r="J97" s="60">
        <f t="shared" si="8"/>
        <v>0.76039999999999996</v>
      </c>
      <c r="K97" s="64">
        <f t="shared" si="10"/>
        <v>23011.75</v>
      </c>
    </row>
    <row r="98" spans="1:11" s="32" customFormat="1" ht="15.75" x14ac:dyDescent="0.25">
      <c r="A98" s="62">
        <v>85</v>
      </c>
      <c r="B98" s="62" t="s">
        <v>470</v>
      </c>
      <c r="C98" s="31" t="s">
        <v>95</v>
      </c>
      <c r="D98" s="38" t="s">
        <v>90</v>
      </c>
      <c r="E98" s="63">
        <f t="shared" si="9"/>
        <v>22753.9</v>
      </c>
      <c r="F98" s="35">
        <v>0.96</v>
      </c>
      <c r="G98" s="60">
        <f t="shared" si="17"/>
        <v>0.80041999999999991</v>
      </c>
      <c r="H98" s="60">
        <v>1</v>
      </c>
      <c r="I98" s="60">
        <f t="shared" si="11"/>
        <v>1</v>
      </c>
      <c r="J98" s="60">
        <f t="shared" si="8"/>
        <v>0.80042000000000002</v>
      </c>
      <c r="K98" s="64">
        <f t="shared" si="10"/>
        <v>17484.169999999998</v>
      </c>
    </row>
    <row r="99" spans="1:11" s="32" customFormat="1" ht="15.75" x14ac:dyDescent="0.25">
      <c r="A99" s="62">
        <v>86</v>
      </c>
      <c r="B99" s="62" t="s">
        <v>766</v>
      </c>
      <c r="C99" s="31" t="s">
        <v>96</v>
      </c>
      <c r="D99" s="38" t="s">
        <v>90</v>
      </c>
      <c r="E99" s="63">
        <f t="shared" si="9"/>
        <v>22753.9</v>
      </c>
      <c r="F99" s="35">
        <v>2.2999999999999998</v>
      </c>
      <c r="G99" s="60">
        <f t="shared" si="17"/>
        <v>0.80041999999999991</v>
      </c>
      <c r="H99" s="60">
        <f t="shared" si="11"/>
        <v>0.95</v>
      </c>
      <c r="I99" s="60">
        <f t="shared" si="11"/>
        <v>1</v>
      </c>
      <c r="J99" s="60">
        <f t="shared" si="8"/>
        <v>0.76039999999999996</v>
      </c>
      <c r="K99" s="64">
        <f t="shared" si="10"/>
        <v>39794.75</v>
      </c>
    </row>
    <row r="100" spans="1:11" s="32" customFormat="1" ht="17.25" customHeight="1" x14ac:dyDescent="0.25">
      <c r="A100" s="62">
        <v>87</v>
      </c>
      <c r="B100" s="14" t="s">
        <v>767</v>
      </c>
      <c r="C100" s="33" t="s">
        <v>768</v>
      </c>
      <c r="D100" s="38" t="s">
        <v>90</v>
      </c>
      <c r="E100" s="63">
        <f t="shared" si="9"/>
        <v>22753.9</v>
      </c>
      <c r="F100" s="35">
        <v>3.16</v>
      </c>
      <c r="G100" s="60">
        <f t="shared" si="17"/>
        <v>0.80041999999999991</v>
      </c>
      <c r="H100" s="60">
        <f t="shared" si="11"/>
        <v>0.95</v>
      </c>
      <c r="I100" s="60">
        <f t="shared" si="11"/>
        <v>1</v>
      </c>
      <c r="J100" s="60">
        <f t="shared" si="8"/>
        <v>0.76039999999999996</v>
      </c>
      <c r="K100" s="64">
        <f t="shared" si="10"/>
        <v>54674.53</v>
      </c>
    </row>
    <row r="101" spans="1:11" s="32" customFormat="1" ht="24.75" customHeight="1" x14ac:dyDescent="0.25">
      <c r="A101" s="62">
        <v>88</v>
      </c>
      <c r="B101" s="14" t="s">
        <v>769</v>
      </c>
      <c r="C101" s="33" t="s">
        <v>770</v>
      </c>
      <c r="D101" s="38" t="s">
        <v>90</v>
      </c>
      <c r="E101" s="63">
        <f t="shared" si="9"/>
        <v>22753.9</v>
      </c>
      <c r="F101" s="35">
        <v>4.84</v>
      </c>
      <c r="G101" s="60">
        <f t="shared" si="17"/>
        <v>0.80041999999999991</v>
      </c>
      <c r="H101" s="60">
        <f t="shared" si="11"/>
        <v>0.95</v>
      </c>
      <c r="I101" s="60">
        <f t="shared" si="11"/>
        <v>1</v>
      </c>
      <c r="J101" s="60">
        <f t="shared" si="8"/>
        <v>0.76039999999999996</v>
      </c>
      <c r="K101" s="64">
        <f t="shared" si="10"/>
        <v>83742</v>
      </c>
    </row>
    <row r="102" spans="1:11" s="32" customFormat="1" ht="15.75" x14ac:dyDescent="0.25">
      <c r="A102" s="62">
        <v>89</v>
      </c>
      <c r="B102" s="62" t="s">
        <v>471</v>
      </c>
      <c r="C102" s="31" t="s">
        <v>97</v>
      </c>
      <c r="D102" s="38" t="s">
        <v>90</v>
      </c>
      <c r="E102" s="63">
        <f t="shared" si="9"/>
        <v>22753.9</v>
      </c>
      <c r="F102" s="35">
        <v>1.02</v>
      </c>
      <c r="G102" s="60">
        <f t="shared" si="17"/>
        <v>0.80041999999999991</v>
      </c>
      <c r="H102" s="60">
        <f t="shared" si="11"/>
        <v>0.95</v>
      </c>
      <c r="I102" s="60">
        <f t="shared" si="11"/>
        <v>1</v>
      </c>
      <c r="J102" s="60">
        <f t="shared" si="8"/>
        <v>0.76039999999999996</v>
      </c>
      <c r="K102" s="64">
        <f t="shared" si="10"/>
        <v>17648.11</v>
      </c>
    </row>
    <row r="103" spans="1:11" s="32" customFormat="1" ht="15.75" x14ac:dyDescent="0.25">
      <c r="A103" s="62">
        <v>90</v>
      </c>
      <c r="B103" s="62" t="s">
        <v>472</v>
      </c>
      <c r="C103" s="31" t="s">
        <v>743</v>
      </c>
      <c r="D103" s="38" t="s">
        <v>90</v>
      </c>
      <c r="E103" s="63">
        <f t="shared" si="9"/>
        <v>22753.9</v>
      </c>
      <c r="F103" s="35">
        <v>1.61</v>
      </c>
      <c r="G103" s="60">
        <f t="shared" si="17"/>
        <v>0.80041999999999991</v>
      </c>
      <c r="H103" s="60">
        <v>1</v>
      </c>
      <c r="I103" s="60">
        <f t="shared" si="11"/>
        <v>1</v>
      </c>
      <c r="J103" s="60">
        <f t="shared" si="8"/>
        <v>0.80042000000000002</v>
      </c>
      <c r="K103" s="64">
        <f t="shared" si="10"/>
        <v>29322.41</v>
      </c>
    </row>
    <row r="104" spans="1:11" s="32" customFormat="1" ht="15.75" x14ac:dyDescent="0.25">
      <c r="A104" s="62">
        <v>91</v>
      </c>
      <c r="B104" s="62" t="s">
        <v>473</v>
      </c>
      <c r="C104" s="31" t="s">
        <v>744</v>
      </c>
      <c r="D104" s="38" t="s">
        <v>90</v>
      </c>
      <c r="E104" s="63">
        <f t="shared" si="9"/>
        <v>22753.9</v>
      </c>
      <c r="F104" s="35">
        <v>2.0499999999999998</v>
      </c>
      <c r="G104" s="60">
        <f t="shared" si="17"/>
        <v>0.80041999999999991</v>
      </c>
      <c r="H104" s="60">
        <v>1</v>
      </c>
      <c r="I104" s="60">
        <f t="shared" si="11"/>
        <v>1</v>
      </c>
      <c r="J104" s="60">
        <f t="shared" si="8"/>
        <v>0.80042000000000002</v>
      </c>
      <c r="K104" s="64">
        <f t="shared" si="10"/>
        <v>37335.99</v>
      </c>
    </row>
    <row r="105" spans="1:11" s="32" customFormat="1" ht="17.25" customHeight="1" x14ac:dyDescent="0.25">
      <c r="A105" s="62">
        <v>92</v>
      </c>
      <c r="B105" s="62" t="s">
        <v>474</v>
      </c>
      <c r="C105" s="31" t="s">
        <v>98</v>
      </c>
      <c r="D105" s="38" t="s">
        <v>90</v>
      </c>
      <c r="E105" s="63">
        <f t="shared" si="9"/>
        <v>22753.9</v>
      </c>
      <c r="F105" s="35">
        <v>0.74</v>
      </c>
      <c r="G105" s="60">
        <v>1.4</v>
      </c>
      <c r="H105" s="60">
        <f t="shared" ref="H105:I120" si="18">H$7</f>
        <v>0.95</v>
      </c>
      <c r="I105" s="60">
        <f t="shared" si="11"/>
        <v>1</v>
      </c>
      <c r="J105" s="60">
        <f t="shared" si="8"/>
        <v>1.33</v>
      </c>
      <c r="K105" s="64">
        <f t="shared" si="10"/>
        <v>22394.39</v>
      </c>
    </row>
    <row r="106" spans="1:11" s="32" customFormat="1" ht="15.75" x14ac:dyDescent="0.25">
      <c r="A106" s="62">
        <v>93</v>
      </c>
      <c r="B106" s="62" t="s">
        <v>475</v>
      </c>
      <c r="C106" s="31" t="s">
        <v>99</v>
      </c>
      <c r="D106" s="38" t="s">
        <v>90</v>
      </c>
      <c r="E106" s="63">
        <f t="shared" si="9"/>
        <v>22753.9</v>
      </c>
      <c r="F106" s="35">
        <v>0.99</v>
      </c>
      <c r="G106" s="60">
        <f>G$7</f>
        <v>0.80041999999999991</v>
      </c>
      <c r="H106" s="60">
        <f t="shared" si="18"/>
        <v>0.95</v>
      </c>
      <c r="I106" s="60">
        <f t="shared" si="11"/>
        <v>1</v>
      </c>
      <c r="J106" s="60">
        <f t="shared" si="8"/>
        <v>0.76039999999999996</v>
      </c>
      <c r="K106" s="64">
        <f t="shared" si="10"/>
        <v>17129.04</v>
      </c>
    </row>
    <row r="107" spans="1:11" s="32" customFormat="1" ht="27.75" customHeight="1" x14ac:dyDescent="0.25">
      <c r="A107" s="62">
        <v>94</v>
      </c>
      <c r="B107" s="62" t="s">
        <v>476</v>
      </c>
      <c r="C107" s="31" t="s">
        <v>100</v>
      </c>
      <c r="D107" s="38" t="s">
        <v>90</v>
      </c>
      <c r="E107" s="63">
        <f t="shared" si="9"/>
        <v>22753.9</v>
      </c>
      <c r="F107" s="35">
        <v>1.1499999999999999</v>
      </c>
      <c r="G107" s="60">
        <v>1.4</v>
      </c>
      <c r="H107" s="60">
        <f t="shared" si="18"/>
        <v>0.95</v>
      </c>
      <c r="I107" s="60">
        <f t="shared" si="11"/>
        <v>1</v>
      </c>
      <c r="J107" s="60">
        <f t="shared" si="8"/>
        <v>1.33</v>
      </c>
      <c r="K107" s="64">
        <f t="shared" si="10"/>
        <v>34802.089999999997</v>
      </c>
    </row>
    <row r="108" spans="1:11" s="32" customFormat="1" ht="15.75" x14ac:dyDescent="0.25">
      <c r="A108" s="62">
        <v>95</v>
      </c>
      <c r="B108" s="62" t="s">
        <v>477</v>
      </c>
      <c r="C108" s="31" t="s">
        <v>101</v>
      </c>
      <c r="D108" s="38" t="s">
        <v>90</v>
      </c>
      <c r="E108" s="63">
        <f t="shared" si="9"/>
        <v>22753.9</v>
      </c>
      <c r="F108" s="35">
        <v>2.82</v>
      </c>
      <c r="G108" s="60">
        <f>G$7</f>
        <v>0.80041999999999991</v>
      </c>
      <c r="H108" s="60">
        <f t="shared" si="18"/>
        <v>0.95</v>
      </c>
      <c r="I108" s="60">
        <f t="shared" si="11"/>
        <v>1</v>
      </c>
      <c r="J108" s="60">
        <f t="shared" si="8"/>
        <v>0.76039999999999996</v>
      </c>
      <c r="K108" s="64">
        <f t="shared" si="10"/>
        <v>48791.82</v>
      </c>
    </row>
    <row r="109" spans="1:11" s="32" customFormat="1" ht="20.25" customHeight="1" x14ac:dyDescent="0.25">
      <c r="A109" s="62">
        <v>96</v>
      </c>
      <c r="B109" s="62" t="s">
        <v>478</v>
      </c>
      <c r="C109" s="31" t="s">
        <v>102</v>
      </c>
      <c r="D109" s="38" t="s">
        <v>90</v>
      </c>
      <c r="E109" s="63">
        <f t="shared" si="9"/>
        <v>22753.9</v>
      </c>
      <c r="F109" s="35">
        <v>2.52</v>
      </c>
      <c r="G109" s="60">
        <v>1.4</v>
      </c>
      <c r="H109" s="60">
        <f t="shared" si="18"/>
        <v>0.95</v>
      </c>
      <c r="I109" s="60">
        <f t="shared" si="11"/>
        <v>1</v>
      </c>
      <c r="J109" s="60">
        <f t="shared" si="8"/>
        <v>1.33</v>
      </c>
      <c r="K109" s="64">
        <f t="shared" si="10"/>
        <v>76261.97</v>
      </c>
    </row>
    <row r="110" spans="1:11" s="32" customFormat="1" ht="15.75" x14ac:dyDescent="0.25">
      <c r="A110" s="62">
        <v>97</v>
      </c>
      <c r="B110" s="62" t="s">
        <v>479</v>
      </c>
      <c r="C110" s="31" t="s">
        <v>103</v>
      </c>
      <c r="D110" s="38" t="s">
        <v>90</v>
      </c>
      <c r="E110" s="63">
        <f t="shared" si="9"/>
        <v>22753.9</v>
      </c>
      <c r="F110" s="35">
        <v>3.12</v>
      </c>
      <c r="G110" s="60">
        <v>1</v>
      </c>
      <c r="H110" s="60">
        <f t="shared" si="18"/>
        <v>0.95</v>
      </c>
      <c r="I110" s="60">
        <f t="shared" si="11"/>
        <v>1</v>
      </c>
      <c r="J110" s="60">
        <f t="shared" si="8"/>
        <v>0.95</v>
      </c>
      <c r="K110" s="64">
        <f t="shared" si="10"/>
        <v>67442.559999999998</v>
      </c>
    </row>
    <row r="111" spans="1:11" s="32" customFormat="1" ht="15.75" x14ac:dyDescent="0.25">
      <c r="A111" s="62">
        <v>98</v>
      </c>
      <c r="B111" s="62" t="s">
        <v>480</v>
      </c>
      <c r="C111" s="31" t="s">
        <v>104</v>
      </c>
      <c r="D111" s="38" t="s">
        <v>90</v>
      </c>
      <c r="E111" s="63">
        <f t="shared" si="9"/>
        <v>22753.9</v>
      </c>
      <c r="F111" s="35">
        <v>4.51</v>
      </c>
      <c r="G111" s="60">
        <v>1</v>
      </c>
      <c r="H111" s="60">
        <f t="shared" si="18"/>
        <v>0.95</v>
      </c>
      <c r="I111" s="60">
        <f t="shared" si="11"/>
        <v>1</v>
      </c>
      <c r="J111" s="60">
        <f t="shared" si="8"/>
        <v>0.95</v>
      </c>
      <c r="K111" s="64">
        <f t="shared" si="10"/>
        <v>97489.08</v>
      </c>
    </row>
    <row r="112" spans="1:11" s="32" customFormat="1" ht="24.75" customHeight="1" x14ac:dyDescent="0.25">
      <c r="A112" s="62">
        <v>99</v>
      </c>
      <c r="B112" s="62" t="s">
        <v>481</v>
      </c>
      <c r="C112" s="31" t="s">
        <v>105</v>
      </c>
      <c r="D112" s="38" t="s">
        <v>90</v>
      </c>
      <c r="E112" s="63">
        <f t="shared" si="9"/>
        <v>22753.9</v>
      </c>
      <c r="F112" s="35">
        <v>0.82</v>
      </c>
      <c r="G112" s="60">
        <v>1.4</v>
      </c>
      <c r="H112" s="60">
        <f t="shared" si="18"/>
        <v>0.95</v>
      </c>
      <c r="I112" s="60">
        <f t="shared" si="18"/>
        <v>1</v>
      </c>
      <c r="J112" s="60">
        <f t="shared" si="8"/>
        <v>1.33</v>
      </c>
      <c r="K112" s="64">
        <f t="shared" si="10"/>
        <v>24815.4</v>
      </c>
    </row>
    <row r="113" spans="1:11" s="32" customFormat="1" ht="15.75" customHeight="1" x14ac:dyDescent="0.25">
      <c r="A113" s="62">
        <v>100</v>
      </c>
      <c r="B113" s="62" t="s">
        <v>482</v>
      </c>
      <c r="C113" s="31" t="s">
        <v>107</v>
      </c>
      <c r="D113" s="38" t="s">
        <v>106</v>
      </c>
      <c r="E113" s="63">
        <f t="shared" si="9"/>
        <v>22753.9</v>
      </c>
      <c r="F113" s="35">
        <v>0.98</v>
      </c>
      <c r="G113" s="60">
        <f t="shared" ref="G113:I128" si="19">G$7</f>
        <v>0.80041999999999991</v>
      </c>
      <c r="H113" s="60">
        <f t="shared" si="18"/>
        <v>0.95</v>
      </c>
      <c r="I113" s="60">
        <f t="shared" si="18"/>
        <v>1</v>
      </c>
      <c r="J113" s="60">
        <f t="shared" si="8"/>
        <v>0.76039999999999996</v>
      </c>
      <c r="K113" s="64">
        <f t="shared" si="10"/>
        <v>16956.02</v>
      </c>
    </row>
    <row r="114" spans="1:11" s="32" customFormat="1" ht="15.75" x14ac:dyDescent="0.25">
      <c r="A114" s="62">
        <v>101</v>
      </c>
      <c r="B114" s="62" t="s">
        <v>483</v>
      </c>
      <c r="C114" s="31" t="s">
        <v>108</v>
      </c>
      <c r="D114" s="38" t="s">
        <v>106</v>
      </c>
      <c r="E114" s="63">
        <f t="shared" si="9"/>
        <v>22753.9</v>
      </c>
      <c r="F114" s="35">
        <v>1.49</v>
      </c>
      <c r="G114" s="60">
        <f t="shared" si="19"/>
        <v>0.80041999999999991</v>
      </c>
      <c r="H114" s="60">
        <f t="shared" si="18"/>
        <v>0.95</v>
      </c>
      <c r="I114" s="60">
        <f t="shared" si="18"/>
        <v>1</v>
      </c>
      <c r="J114" s="60">
        <f t="shared" si="8"/>
        <v>0.76039999999999996</v>
      </c>
      <c r="K114" s="64">
        <f t="shared" si="10"/>
        <v>25780.080000000002</v>
      </c>
    </row>
    <row r="115" spans="1:11" s="32" customFormat="1" ht="15.75" x14ac:dyDescent="0.25">
      <c r="A115" s="62">
        <v>102</v>
      </c>
      <c r="B115" s="62" t="s">
        <v>484</v>
      </c>
      <c r="C115" s="31" t="s">
        <v>109</v>
      </c>
      <c r="D115" s="38" t="s">
        <v>106</v>
      </c>
      <c r="E115" s="63">
        <f t="shared" si="9"/>
        <v>22753.9</v>
      </c>
      <c r="F115" s="35">
        <v>0.68</v>
      </c>
      <c r="G115" s="60">
        <f t="shared" si="19"/>
        <v>0.80041999999999991</v>
      </c>
      <c r="H115" s="60">
        <v>1</v>
      </c>
      <c r="I115" s="60">
        <f t="shared" si="18"/>
        <v>1</v>
      </c>
      <c r="J115" s="60">
        <f t="shared" si="8"/>
        <v>0.80042000000000002</v>
      </c>
      <c r="K115" s="64">
        <f t="shared" si="10"/>
        <v>12384.62</v>
      </c>
    </row>
    <row r="116" spans="1:11" s="32" customFormat="1" ht="15.75" x14ac:dyDescent="0.25">
      <c r="A116" s="62">
        <v>103</v>
      </c>
      <c r="B116" s="62" t="s">
        <v>485</v>
      </c>
      <c r="C116" s="31" t="s">
        <v>110</v>
      </c>
      <c r="D116" s="38" t="s">
        <v>106</v>
      </c>
      <c r="E116" s="63">
        <f t="shared" si="9"/>
        <v>22753.9</v>
      </c>
      <c r="F116" s="35">
        <v>1.01</v>
      </c>
      <c r="G116" s="60">
        <f t="shared" si="19"/>
        <v>0.80041999999999991</v>
      </c>
      <c r="H116" s="60">
        <f t="shared" si="19"/>
        <v>0.95</v>
      </c>
      <c r="I116" s="60">
        <f t="shared" si="18"/>
        <v>1</v>
      </c>
      <c r="J116" s="60">
        <f t="shared" si="8"/>
        <v>0.76039999999999996</v>
      </c>
      <c r="K116" s="64">
        <f t="shared" si="10"/>
        <v>17475.09</v>
      </c>
    </row>
    <row r="117" spans="1:11" s="32" customFormat="1" ht="15.75" x14ac:dyDescent="0.25">
      <c r="A117" s="62">
        <v>104</v>
      </c>
      <c r="B117" s="62" t="s">
        <v>486</v>
      </c>
      <c r="C117" s="31" t="s">
        <v>111</v>
      </c>
      <c r="D117" s="38" t="s">
        <v>106</v>
      </c>
      <c r="E117" s="63">
        <f t="shared" si="9"/>
        <v>22753.9</v>
      </c>
      <c r="F117" s="35">
        <v>0.4</v>
      </c>
      <c r="G117" s="60">
        <f t="shared" si="19"/>
        <v>0.80041999999999991</v>
      </c>
      <c r="H117" s="60">
        <v>1</v>
      </c>
      <c r="I117" s="60">
        <f t="shared" si="18"/>
        <v>1</v>
      </c>
      <c r="J117" s="60">
        <f t="shared" si="8"/>
        <v>0.80042000000000002</v>
      </c>
      <c r="K117" s="64">
        <f t="shared" si="10"/>
        <v>7285.07</v>
      </c>
    </row>
    <row r="118" spans="1:11" s="32" customFormat="1" ht="15.75" x14ac:dyDescent="0.25">
      <c r="A118" s="62">
        <v>105</v>
      </c>
      <c r="B118" s="62" t="s">
        <v>487</v>
      </c>
      <c r="C118" s="31" t="s">
        <v>112</v>
      </c>
      <c r="D118" s="38" t="s">
        <v>106</v>
      </c>
      <c r="E118" s="63">
        <f t="shared" si="9"/>
        <v>22753.9</v>
      </c>
      <c r="F118" s="35">
        <v>1.54</v>
      </c>
      <c r="G118" s="60">
        <f t="shared" si="19"/>
        <v>0.80041999999999991</v>
      </c>
      <c r="H118" s="60">
        <f t="shared" si="19"/>
        <v>0.95</v>
      </c>
      <c r="I118" s="60">
        <f t="shared" si="18"/>
        <v>1</v>
      </c>
      <c r="J118" s="60">
        <f t="shared" si="8"/>
        <v>0.76039999999999996</v>
      </c>
      <c r="K118" s="64">
        <f t="shared" si="10"/>
        <v>26645.18</v>
      </c>
    </row>
    <row r="119" spans="1:11" s="32" customFormat="1" ht="15.75" x14ac:dyDescent="0.25">
      <c r="A119" s="62">
        <v>106</v>
      </c>
      <c r="B119" s="62" t="s">
        <v>488</v>
      </c>
      <c r="C119" s="31" t="s">
        <v>113</v>
      </c>
      <c r="D119" s="38" t="s">
        <v>106</v>
      </c>
      <c r="E119" s="63">
        <f t="shared" si="9"/>
        <v>22753.9</v>
      </c>
      <c r="F119" s="35">
        <v>4.13</v>
      </c>
      <c r="G119" s="60">
        <f t="shared" si="19"/>
        <v>0.80041999999999991</v>
      </c>
      <c r="H119" s="60">
        <f t="shared" si="19"/>
        <v>0.95</v>
      </c>
      <c r="I119" s="60">
        <f t="shared" si="18"/>
        <v>1</v>
      </c>
      <c r="J119" s="60">
        <f t="shared" si="8"/>
        <v>0.76039999999999996</v>
      </c>
      <c r="K119" s="64">
        <f t="shared" si="10"/>
        <v>71457.53</v>
      </c>
    </row>
    <row r="120" spans="1:11" s="32" customFormat="1" ht="15.75" x14ac:dyDescent="0.25">
      <c r="A120" s="62">
        <v>107</v>
      </c>
      <c r="B120" s="62" t="s">
        <v>489</v>
      </c>
      <c r="C120" s="31" t="s">
        <v>114</v>
      </c>
      <c r="D120" s="38" t="s">
        <v>106</v>
      </c>
      <c r="E120" s="63">
        <f t="shared" si="9"/>
        <v>22753.9</v>
      </c>
      <c r="F120" s="35">
        <v>5.82</v>
      </c>
      <c r="G120" s="60">
        <f t="shared" si="19"/>
        <v>0.80041999999999991</v>
      </c>
      <c r="H120" s="60">
        <f t="shared" si="19"/>
        <v>0.95</v>
      </c>
      <c r="I120" s="60">
        <f t="shared" si="18"/>
        <v>1</v>
      </c>
      <c r="J120" s="60">
        <f t="shared" si="8"/>
        <v>0.76039999999999996</v>
      </c>
      <c r="K120" s="64">
        <f t="shared" si="10"/>
        <v>100698.02</v>
      </c>
    </row>
    <row r="121" spans="1:11" s="32" customFormat="1" ht="15.75" x14ac:dyDescent="0.25">
      <c r="A121" s="62">
        <v>108</v>
      </c>
      <c r="B121" s="62" t="s">
        <v>490</v>
      </c>
      <c r="C121" s="31" t="s">
        <v>115</v>
      </c>
      <c r="D121" s="38" t="s">
        <v>106</v>
      </c>
      <c r="E121" s="63">
        <f t="shared" si="9"/>
        <v>22753.9</v>
      </c>
      <c r="F121" s="35">
        <v>1.41</v>
      </c>
      <c r="G121" s="60">
        <f t="shared" si="19"/>
        <v>0.80041999999999991</v>
      </c>
      <c r="H121" s="60">
        <f t="shared" si="19"/>
        <v>0.95</v>
      </c>
      <c r="I121" s="60">
        <f t="shared" si="19"/>
        <v>1</v>
      </c>
      <c r="J121" s="60">
        <f t="shared" si="8"/>
        <v>0.76039999999999996</v>
      </c>
      <c r="K121" s="64">
        <f t="shared" si="10"/>
        <v>24395.91</v>
      </c>
    </row>
    <row r="122" spans="1:11" s="32" customFormat="1" ht="15.75" x14ac:dyDescent="0.25">
      <c r="A122" s="62">
        <v>109</v>
      </c>
      <c r="B122" s="62" t="s">
        <v>491</v>
      </c>
      <c r="C122" s="31" t="s">
        <v>116</v>
      </c>
      <c r="D122" s="38" t="s">
        <v>106</v>
      </c>
      <c r="E122" s="63">
        <f t="shared" si="9"/>
        <v>22753.9</v>
      </c>
      <c r="F122" s="35">
        <v>2.19</v>
      </c>
      <c r="G122" s="60">
        <f t="shared" si="19"/>
        <v>0.80041999999999991</v>
      </c>
      <c r="H122" s="60">
        <v>1</v>
      </c>
      <c r="I122" s="60">
        <f t="shared" si="19"/>
        <v>1</v>
      </c>
      <c r="J122" s="60">
        <f t="shared" si="8"/>
        <v>0.80042000000000002</v>
      </c>
      <c r="K122" s="64">
        <f t="shared" si="10"/>
        <v>39885.760000000002</v>
      </c>
    </row>
    <row r="123" spans="1:11" s="32" customFormat="1" ht="15.75" x14ac:dyDescent="0.25">
      <c r="A123" s="62">
        <v>110</v>
      </c>
      <c r="B123" s="62" t="s">
        <v>492</v>
      </c>
      <c r="C123" s="31" t="s">
        <v>117</v>
      </c>
      <c r="D123" s="38" t="s">
        <v>106</v>
      </c>
      <c r="E123" s="63">
        <f t="shared" si="9"/>
        <v>22753.9</v>
      </c>
      <c r="F123" s="35">
        <v>2.42</v>
      </c>
      <c r="G123" s="60">
        <f t="shared" si="19"/>
        <v>0.80041999999999991</v>
      </c>
      <c r="H123" s="60">
        <v>1</v>
      </c>
      <c r="I123" s="60">
        <f t="shared" si="19"/>
        <v>1</v>
      </c>
      <c r="J123" s="60">
        <f t="shared" si="8"/>
        <v>0.80042000000000002</v>
      </c>
      <c r="K123" s="64">
        <f t="shared" si="10"/>
        <v>44074.68</v>
      </c>
    </row>
    <row r="124" spans="1:11" s="32" customFormat="1" ht="15.75" x14ac:dyDescent="0.25">
      <c r="A124" s="62">
        <v>111</v>
      </c>
      <c r="B124" s="62" t="s">
        <v>493</v>
      </c>
      <c r="C124" s="31" t="s">
        <v>118</v>
      </c>
      <c r="D124" s="38" t="s">
        <v>106</v>
      </c>
      <c r="E124" s="63">
        <f t="shared" si="9"/>
        <v>22753.9</v>
      </c>
      <c r="F124" s="35">
        <v>1.02</v>
      </c>
      <c r="G124" s="60">
        <f t="shared" si="19"/>
        <v>0.80041999999999991</v>
      </c>
      <c r="H124" s="60">
        <f t="shared" si="19"/>
        <v>0.95</v>
      </c>
      <c r="I124" s="60">
        <f t="shared" si="19"/>
        <v>1</v>
      </c>
      <c r="J124" s="60">
        <f t="shared" si="8"/>
        <v>0.76039999999999996</v>
      </c>
      <c r="K124" s="64">
        <f t="shared" si="10"/>
        <v>17648.11</v>
      </c>
    </row>
    <row r="125" spans="1:11" s="32" customFormat="1" ht="15.75" customHeight="1" x14ac:dyDescent="0.25">
      <c r="A125" s="62">
        <v>112</v>
      </c>
      <c r="B125" s="62" t="s">
        <v>494</v>
      </c>
      <c r="C125" s="31" t="s">
        <v>120</v>
      </c>
      <c r="D125" s="38" t="s">
        <v>119</v>
      </c>
      <c r="E125" s="63">
        <f t="shared" si="9"/>
        <v>22753.9</v>
      </c>
      <c r="F125" s="35">
        <v>4.21</v>
      </c>
      <c r="G125" s="60">
        <v>1</v>
      </c>
      <c r="H125" s="60">
        <f t="shared" si="19"/>
        <v>0.95</v>
      </c>
      <c r="I125" s="60">
        <f t="shared" si="19"/>
        <v>1</v>
      </c>
      <c r="J125" s="60">
        <f t="shared" si="8"/>
        <v>0.95</v>
      </c>
      <c r="K125" s="64">
        <f t="shared" si="10"/>
        <v>91004.22</v>
      </c>
    </row>
    <row r="126" spans="1:11" s="32" customFormat="1" ht="15.75" x14ac:dyDescent="0.25">
      <c r="A126" s="62">
        <v>113</v>
      </c>
      <c r="B126" s="62" t="s">
        <v>495</v>
      </c>
      <c r="C126" s="31" t="s">
        <v>121</v>
      </c>
      <c r="D126" s="38" t="s">
        <v>119</v>
      </c>
      <c r="E126" s="63">
        <f t="shared" si="9"/>
        <v>22753.9</v>
      </c>
      <c r="F126" s="35">
        <v>16.02</v>
      </c>
      <c r="G126" s="60">
        <v>1</v>
      </c>
      <c r="H126" s="60">
        <f t="shared" si="19"/>
        <v>0.95</v>
      </c>
      <c r="I126" s="60">
        <f t="shared" si="19"/>
        <v>1</v>
      </c>
      <c r="J126" s="60">
        <f t="shared" si="8"/>
        <v>0.95</v>
      </c>
      <c r="K126" s="64">
        <f t="shared" si="10"/>
        <v>346291.6</v>
      </c>
    </row>
    <row r="127" spans="1:11" s="32" customFormat="1" ht="30" x14ac:dyDescent="0.25">
      <c r="A127" s="62">
        <v>114</v>
      </c>
      <c r="B127" s="62" t="s">
        <v>496</v>
      </c>
      <c r="C127" s="31" t="s">
        <v>122</v>
      </c>
      <c r="D127" s="38" t="s">
        <v>119</v>
      </c>
      <c r="E127" s="63">
        <f t="shared" si="9"/>
        <v>22753.9</v>
      </c>
      <c r="F127" s="35">
        <v>7.4</v>
      </c>
      <c r="G127" s="60">
        <v>1</v>
      </c>
      <c r="H127" s="60">
        <f t="shared" si="19"/>
        <v>0.95</v>
      </c>
      <c r="I127" s="60">
        <f t="shared" si="19"/>
        <v>1</v>
      </c>
      <c r="J127" s="60">
        <f t="shared" si="8"/>
        <v>0.95</v>
      </c>
      <c r="K127" s="64">
        <f t="shared" si="10"/>
        <v>159959.92000000001</v>
      </c>
    </row>
    <row r="128" spans="1:11" s="32" customFormat="1" ht="15.75" x14ac:dyDescent="0.25">
      <c r="A128" s="62">
        <v>115</v>
      </c>
      <c r="B128" s="62" t="s">
        <v>497</v>
      </c>
      <c r="C128" s="31" t="s">
        <v>123</v>
      </c>
      <c r="D128" s="38" t="s">
        <v>119</v>
      </c>
      <c r="E128" s="63">
        <f t="shared" si="9"/>
        <v>22753.9</v>
      </c>
      <c r="F128" s="35">
        <v>1.92</v>
      </c>
      <c r="G128" s="60">
        <f t="shared" ref="G128:I143" si="20">G$7</f>
        <v>0.80041999999999991</v>
      </c>
      <c r="H128" s="60">
        <f t="shared" si="19"/>
        <v>0.95</v>
      </c>
      <c r="I128" s="60">
        <f t="shared" si="19"/>
        <v>1</v>
      </c>
      <c r="J128" s="60">
        <f t="shared" si="8"/>
        <v>0.76039999999999996</v>
      </c>
      <c r="K128" s="64">
        <f t="shared" si="10"/>
        <v>33219.97</v>
      </c>
    </row>
    <row r="129" spans="1:11" s="32" customFormat="1" ht="15.75" x14ac:dyDescent="0.25">
      <c r="A129" s="62">
        <v>116</v>
      </c>
      <c r="B129" s="62" t="s">
        <v>498</v>
      </c>
      <c r="C129" s="31" t="s">
        <v>124</v>
      </c>
      <c r="D129" s="38" t="s">
        <v>119</v>
      </c>
      <c r="E129" s="63">
        <f t="shared" si="9"/>
        <v>22753.9</v>
      </c>
      <c r="F129" s="35">
        <v>1.39</v>
      </c>
      <c r="G129" s="60">
        <f t="shared" si="20"/>
        <v>0.80041999999999991</v>
      </c>
      <c r="H129" s="60">
        <f t="shared" si="20"/>
        <v>0.95</v>
      </c>
      <c r="I129" s="60">
        <f t="shared" si="20"/>
        <v>1</v>
      </c>
      <c r="J129" s="60">
        <f t="shared" si="8"/>
        <v>0.76039999999999996</v>
      </c>
      <c r="K129" s="64">
        <f t="shared" si="10"/>
        <v>24049.87</v>
      </c>
    </row>
    <row r="130" spans="1:11" s="32" customFormat="1" ht="15.75" x14ac:dyDescent="0.25">
      <c r="A130" s="62">
        <v>117</v>
      </c>
      <c r="B130" s="62" t="s">
        <v>499</v>
      </c>
      <c r="C130" s="31" t="s">
        <v>125</v>
      </c>
      <c r="D130" s="38" t="s">
        <v>119</v>
      </c>
      <c r="E130" s="63">
        <f t="shared" si="9"/>
        <v>22753.9</v>
      </c>
      <c r="F130" s="35">
        <v>1.89</v>
      </c>
      <c r="G130" s="60">
        <f t="shared" si="20"/>
        <v>0.80041999999999991</v>
      </c>
      <c r="H130" s="60">
        <f t="shared" si="20"/>
        <v>0.95</v>
      </c>
      <c r="I130" s="60">
        <f t="shared" si="20"/>
        <v>1</v>
      </c>
      <c r="J130" s="60">
        <f t="shared" si="8"/>
        <v>0.76039999999999996</v>
      </c>
      <c r="K130" s="64">
        <f t="shared" si="10"/>
        <v>32700.9</v>
      </c>
    </row>
    <row r="131" spans="1:11" s="32" customFormat="1" ht="15.75" x14ac:dyDescent="0.25">
      <c r="A131" s="62">
        <v>118</v>
      </c>
      <c r="B131" s="62" t="s">
        <v>500</v>
      </c>
      <c r="C131" s="31" t="s">
        <v>126</v>
      </c>
      <c r="D131" s="38" t="s">
        <v>119</v>
      </c>
      <c r="E131" s="63">
        <f t="shared" si="9"/>
        <v>22753.9</v>
      </c>
      <c r="F131" s="35">
        <v>2.56</v>
      </c>
      <c r="G131" s="60">
        <f t="shared" si="20"/>
        <v>0.80041999999999991</v>
      </c>
      <c r="H131" s="60">
        <f t="shared" si="20"/>
        <v>0.95</v>
      </c>
      <c r="I131" s="60">
        <f t="shared" si="20"/>
        <v>1</v>
      </c>
      <c r="J131" s="60">
        <f t="shared" si="8"/>
        <v>0.76039999999999996</v>
      </c>
      <c r="K131" s="64">
        <f t="shared" si="10"/>
        <v>44293.29</v>
      </c>
    </row>
    <row r="132" spans="1:11" s="32" customFormat="1" ht="15.75" customHeight="1" x14ac:dyDescent="0.25">
      <c r="A132" s="62">
        <v>119</v>
      </c>
      <c r="B132" s="62" t="s">
        <v>501</v>
      </c>
      <c r="C132" s="31" t="s">
        <v>128</v>
      </c>
      <c r="D132" s="38" t="s">
        <v>127</v>
      </c>
      <c r="E132" s="63">
        <f t="shared" si="9"/>
        <v>22753.9</v>
      </c>
      <c r="F132" s="35">
        <v>1.66</v>
      </c>
      <c r="G132" s="60">
        <f t="shared" si="20"/>
        <v>0.80041999999999991</v>
      </c>
      <c r="H132" s="60">
        <f t="shared" si="20"/>
        <v>0.95</v>
      </c>
      <c r="I132" s="60">
        <f t="shared" si="20"/>
        <v>1</v>
      </c>
      <c r="J132" s="60">
        <f t="shared" si="8"/>
        <v>0.76039999999999996</v>
      </c>
      <c r="K132" s="64">
        <f t="shared" si="10"/>
        <v>28721.43</v>
      </c>
    </row>
    <row r="133" spans="1:11" s="32" customFormat="1" ht="15.75" x14ac:dyDescent="0.25">
      <c r="A133" s="62">
        <v>120</v>
      </c>
      <c r="B133" s="62" t="s">
        <v>502</v>
      </c>
      <c r="C133" s="31" t="s">
        <v>129</v>
      </c>
      <c r="D133" s="38" t="s">
        <v>127</v>
      </c>
      <c r="E133" s="63">
        <f t="shared" si="9"/>
        <v>22753.9</v>
      </c>
      <c r="F133" s="35">
        <v>1.82</v>
      </c>
      <c r="G133" s="60">
        <f t="shared" si="20"/>
        <v>0.80041999999999991</v>
      </c>
      <c r="H133" s="60">
        <f t="shared" si="20"/>
        <v>0.95</v>
      </c>
      <c r="I133" s="60">
        <f t="shared" si="20"/>
        <v>1</v>
      </c>
      <c r="J133" s="60">
        <f t="shared" si="8"/>
        <v>0.76039999999999996</v>
      </c>
      <c r="K133" s="64">
        <f t="shared" si="10"/>
        <v>31489.759999999998</v>
      </c>
    </row>
    <row r="134" spans="1:11" s="32" customFormat="1" ht="15.75" x14ac:dyDescent="0.25">
      <c r="A134" s="62">
        <v>121</v>
      </c>
      <c r="B134" s="62" t="s">
        <v>503</v>
      </c>
      <c r="C134" s="31" t="s">
        <v>130</v>
      </c>
      <c r="D134" s="38" t="s">
        <v>127</v>
      </c>
      <c r="E134" s="63">
        <f t="shared" si="9"/>
        <v>22753.9</v>
      </c>
      <c r="F134" s="35">
        <v>1.71</v>
      </c>
      <c r="G134" s="60">
        <f t="shared" si="20"/>
        <v>0.80041999999999991</v>
      </c>
      <c r="H134" s="60">
        <f t="shared" si="20"/>
        <v>0.95</v>
      </c>
      <c r="I134" s="60">
        <f t="shared" si="20"/>
        <v>1</v>
      </c>
      <c r="J134" s="60">
        <f t="shared" si="8"/>
        <v>0.76039999999999996</v>
      </c>
      <c r="K134" s="64">
        <f t="shared" si="10"/>
        <v>29586.53</v>
      </c>
    </row>
    <row r="135" spans="1:11" s="32" customFormat="1" ht="15.75" x14ac:dyDescent="0.25">
      <c r="A135" s="62">
        <v>122</v>
      </c>
      <c r="B135" s="62" t="s">
        <v>504</v>
      </c>
      <c r="C135" s="31" t="s">
        <v>132</v>
      </c>
      <c r="D135" s="38" t="s">
        <v>131</v>
      </c>
      <c r="E135" s="63">
        <f t="shared" si="9"/>
        <v>22753.9</v>
      </c>
      <c r="F135" s="35">
        <v>2.41</v>
      </c>
      <c r="G135" s="60">
        <v>1</v>
      </c>
      <c r="H135" s="60">
        <f t="shared" si="20"/>
        <v>0.95</v>
      </c>
      <c r="I135" s="60">
        <f t="shared" si="20"/>
        <v>1</v>
      </c>
      <c r="J135" s="60">
        <f t="shared" si="8"/>
        <v>0.95</v>
      </c>
      <c r="K135" s="64">
        <f t="shared" si="10"/>
        <v>52095.05</v>
      </c>
    </row>
    <row r="136" spans="1:11" s="32" customFormat="1" ht="15.75" x14ac:dyDescent="0.25">
      <c r="A136" s="62">
        <v>123</v>
      </c>
      <c r="B136" s="62" t="s">
        <v>505</v>
      </c>
      <c r="C136" s="31" t="s">
        <v>133</v>
      </c>
      <c r="D136" s="38" t="s">
        <v>131</v>
      </c>
      <c r="E136" s="63">
        <f t="shared" si="9"/>
        <v>22753.9</v>
      </c>
      <c r="F136" s="35">
        <v>4.0199999999999996</v>
      </c>
      <c r="G136" s="60">
        <f>$G$135</f>
        <v>1</v>
      </c>
      <c r="H136" s="60">
        <f t="shared" si="20"/>
        <v>0.95</v>
      </c>
      <c r="I136" s="60">
        <f t="shared" si="20"/>
        <v>1</v>
      </c>
      <c r="J136" s="60">
        <f t="shared" si="8"/>
        <v>0.95</v>
      </c>
      <c r="K136" s="64">
        <f t="shared" si="10"/>
        <v>86897.14</v>
      </c>
    </row>
    <row r="137" spans="1:11" s="32" customFormat="1" ht="15.75" x14ac:dyDescent="0.25">
      <c r="A137" s="62">
        <v>124</v>
      </c>
      <c r="B137" s="62" t="s">
        <v>506</v>
      </c>
      <c r="C137" s="31" t="s">
        <v>134</v>
      </c>
      <c r="D137" s="38" t="s">
        <v>131</v>
      </c>
      <c r="E137" s="63">
        <f t="shared" si="9"/>
        <v>22753.9</v>
      </c>
      <c r="F137" s="35">
        <v>4.8899999999999997</v>
      </c>
      <c r="G137" s="60">
        <f t="shared" ref="G137:G195" si="21">$G$135</f>
        <v>1</v>
      </c>
      <c r="H137" s="60">
        <f t="shared" si="20"/>
        <v>0.95</v>
      </c>
      <c r="I137" s="60">
        <f t="shared" si="20"/>
        <v>1</v>
      </c>
      <c r="J137" s="60">
        <f t="shared" si="8"/>
        <v>0.95</v>
      </c>
      <c r="K137" s="64">
        <f t="shared" si="10"/>
        <v>105703.24</v>
      </c>
    </row>
    <row r="138" spans="1:11" s="32" customFormat="1" ht="15.75" x14ac:dyDescent="0.25">
      <c r="A138" s="62">
        <v>125</v>
      </c>
      <c r="B138" s="62" t="s">
        <v>507</v>
      </c>
      <c r="C138" s="31" t="s">
        <v>135</v>
      </c>
      <c r="D138" s="38" t="s">
        <v>131</v>
      </c>
      <c r="E138" s="63">
        <f t="shared" si="9"/>
        <v>22753.9</v>
      </c>
      <c r="F138" s="35">
        <v>3.05</v>
      </c>
      <c r="G138" s="60">
        <f t="shared" si="21"/>
        <v>1</v>
      </c>
      <c r="H138" s="60">
        <f t="shared" si="20"/>
        <v>0.95</v>
      </c>
      <c r="I138" s="60">
        <f t="shared" si="20"/>
        <v>1</v>
      </c>
      <c r="J138" s="60">
        <f t="shared" si="8"/>
        <v>0.95</v>
      </c>
      <c r="K138" s="64">
        <f t="shared" si="10"/>
        <v>65929.429999999993</v>
      </c>
    </row>
    <row r="139" spans="1:11" s="32" customFormat="1" ht="15.75" x14ac:dyDescent="0.25">
      <c r="A139" s="62">
        <v>126</v>
      </c>
      <c r="B139" s="62" t="s">
        <v>508</v>
      </c>
      <c r="C139" s="31" t="s">
        <v>136</v>
      </c>
      <c r="D139" s="38" t="s">
        <v>131</v>
      </c>
      <c r="E139" s="63">
        <f t="shared" si="9"/>
        <v>22753.9</v>
      </c>
      <c r="F139" s="35">
        <v>5.31</v>
      </c>
      <c r="G139" s="60">
        <f t="shared" si="21"/>
        <v>1</v>
      </c>
      <c r="H139" s="60">
        <f t="shared" si="20"/>
        <v>0.95</v>
      </c>
      <c r="I139" s="60">
        <f t="shared" si="20"/>
        <v>1</v>
      </c>
      <c r="J139" s="60">
        <f t="shared" si="8"/>
        <v>0.95</v>
      </c>
      <c r="K139" s="64">
        <f t="shared" si="10"/>
        <v>114782.05</v>
      </c>
    </row>
    <row r="140" spans="1:11" s="32" customFormat="1" ht="30" x14ac:dyDescent="0.25">
      <c r="A140" s="62">
        <v>127</v>
      </c>
      <c r="B140" s="62" t="s">
        <v>509</v>
      </c>
      <c r="C140" s="31" t="s">
        <v>137</v>
      </c>
      <c r="D140" s="38" t="s">
        <v>131</v>
      </c>
      <c r="E140" s="63">
        <f t="shared" si="9"/>
        <v>22753.9</v>
      </c>
      <c r="F140" s="35">
        <v>1.66</v>
      </c>
      <c r="G140" s="60">
        <f t="shared" si="21"/>
        <v>1</v>
      </c>
      <c r="H140" s="60">
        <f t="shared" si="20"/>
        <v>0.95</v>
      </c>
      <c r="I140" s="60">
        <f t="shared" si="20"/>
        <v>1</v>
      </c>
      <c r="J140" s="60">
        <f t="shared" si="8"/>
        <v>0.95</v>
      </c>
      <c r="K140" s="64">
        <f t="shared" si="10"/>
        <v>35882.9</v>
      </c>
    </row>
    <row r="141" spans="1:11" s="32" customFormat="1" ht="30" x14ac:dyDescent="0.25">
      <c r="A141" s="62">
        <v>128</v>
      </c>
      <c r="B141" s="62" t="s">
        <v>510</v>
      </c>
      <c r="C141" s="31" t="s">
        <v>138</v>
      </c>
      <c r="D141" s="38" t="s">
        <v>131</v>
      </c>
      <c r="E141" s="63">
        <f t="shared" si="9"/>
        <v>22753.9</v>
      </c>
      <c r="F141" s="35">
        <v>2.77</v>
      </c>
      <c r="G141" s="60">
        <f t="shared" si="21"/>
        <v>1</v>
      </c>
      <c r="H141" s="60">
        <f t="shared" si="20"/>
        <v>0.95</v>
      </c>
      <c r="I141" s="60">
        <f t="shared" si="20"/>
        <v>1</v>
      </c>
      <c r="J141" s="60">
        <f t="shared" si="8"/>
        <v>0.95</v>
      </c>
      <c r="K141" s="64">
        <f t="shared" si="10"/>
        <v>59876.89</v>
      </c>
    </row>
    <row r="142" spans="1:11" s="32" customFormat="1" ht="30" x14ac:dyDescent="0.25">
      <c r="A142" s="62">
        <v>129</v>
      </c>
      <c r="B142" s="62" t="s">
        <v>511</v>
      </c>
      <c r="C142" s="31" t="s">
        <v>139</v>
      </c>
      <c r="D142" s="38" t="s">
        <v>131</v>
      </c>
      <c r="E142" s="63">
        <f t="shared" si="9"/>
        <v>22753.9</v>
      </c>
      <c r="F142" s="35">
        <v>4.32</v>
      </c>
      <c r="G142" s="60">
        <f t="shared" si="21"/>
        <v>1</v>
      </c>
      <c r="H142" s="60">
        <f t="shared" si="20"/>
        <v>0.95</v>
      </c>
      <c r="I142" s="60">
        <f t="shared" si="20"/>
        <v>1</v>
      </c>
      <c r="J142" s="60">
        <f t="shared" ref="J142:J205" si="22">ROUND(G142*H142*I142,5)</f>
        <v>0.95</v>
      </c>
      <c r="K142" s="64">
        <f t="shared" si="10"/>
        <v>93382.01</v>
      </c>
    </row>
    <row r="143" spans="1:11" s="32" customFormat="1" ht="15.75" x14ac:dyDescent="0.25">
      <c r="A143" s="62">
        <v>130</v>
      </c>
      <c r="B143" s="62" t="s">
        <v>512</v>
      </c>
      <c r="C143" s="31" t="s">
        <v>140</v>
      </c>
      <c r="D143" s="38" t="s">
        <v>131</v>
      </c>
      <c r="E143" s="63">
        <f t="shared" ref="E143:E206" si="23">$E$7</f>
        <v>22753.9</v>
      </c>
      <c r="F143" s="35">
        <v>1.29</v>
      </c>
      <c r="G143" s="60">
        <f t="shared" si="21"/>
        <v>1</v>
      </c>
      <c r="H143" s="60">
        <f t="shared" si="20"/>
        <v>0.95</v>
      </c>
      <c r="I143" s="60">
        <f t="shared" si="20"/>
        <v>1</v>
      </c>
      <c r="J143" s="60">
        <f t="shared" si="22"/>
        <v>0.95</v>
      </c>
      <c r="K143" s="64">
        <f t="shared" ref="K143:K206" si="24">ROUND(E143*F143*J143,2)</f>
        <v>27884.9</v>
      </c>
    </row>
    <row r="144" spans="1:11" s="32" customFormat="1" ht="15.75" x14ac:dyDescent="0.25">
      <c r="A144" s="62">
        <v>131</v>
      </c>
      <c r="B144" s="62" t="s">
        <v>513</v>
      </c>
      <c r="C144" s="31" t="s">
        <v>141</v>
      </c>
      <c r="D144" s="38" t="s">
        <v>131</v>
      </c>
      <c r="E144" s="63">
        <f t="shared" si="23"/>
        <v>22753.9</v>
      </c>
      <c r="F144" s="35">
        <v>1.55</v>
      </c>
      <c r="G144" s="60">
        <f t="shared" si="21"/>
        <v>1</v>
      </c>
      <c r="H144" s="60">
        <f t="shared" ref="H144:I175" si="25">H$7</f>
        <v>0.95</v>
      </c>
      <c r="I144" s="60">
        <f t="shared" si="25"/>
        <v>1</v>
      </c>
      <c r="J144" s="60">
        <f t="shared" si="22"/>
        <v>0.95</v>
      </c>
      <c r="K144" s="64">
        <f t="shared" si="24"/>
        <v>33505.120000000003</v>
      </c>
    </row>
    <row r="145" spans="1:11" s="32" customFormat="1" ht="15.75" x14ac:dyDescent="0.25">
      <c r="A145" s="62">
        <v>132</v>
      </c>
      <c r="B145" s="62" t="s">
        <v>514</v>
      </c>
      <c r="C145" s="31" t="s">
        <v>142</v>
      </c>
      <c r="D145" s="38" t="s">
        <v>131</v>
      </c>
      <c r="E145" s="63">
        <f t="shared" si="23"/>
        <v>22753.9</v>
      </c>
      <c r="F145" s="35">
        <v>1.71</v>
      </c>
      <c r="G145" s="60">
        <f t="shared" si="21"/>
        <v>1</v>
      </c>
      <c r="H145" s="60">
        <f t="shared" si="25"/>
        <v>0.95</v>
      </c>
      <c r="I145" s="60">
        <f t="shared" si="25"/>
        <v>1</v>
      </c>
      <c r="J145" s="60">
        <f t="shared" si="22"/>
        <v>0.95</v>
      </c>
      <c r="K145" s="64">
        <f t="shared" si="24"/>
        <v>36963.71</v>
      </c>
    </row>
    <row r="146" spans="1:11" s="32" customFormat="1" ht="15.75" x14ac:dyDescent="0.25">
      <c r="A146" s="62">
        <v>133</v>
      </c>
      <c r="B146" s="62" t="s">
        <v>515</v>
      </c>
      <c r="C146" s="31" t="s">
        <v>143</v>
      </c>
      <c r="D146" s="38" t="s">
        <v>131</v>
      </c>
      <c r="E146" s="63">
        <f t="shared" si="23"/>
        <v>22753.9</v>
      </c>
      <c r="F146" s="35">
        <v>2.29</v>
      </c>
      <c r="G146" s="60">
        <f t="shared" si="21"/>
        <v>1</v>
      </c>
      <c r="H146" s="60">
        <f t="shared" si="25"/>
        <v>0.95</v>
      </c>
      <c r="I146" s="60">
        <f t="shared" si="25"/>
        <v>1</v>
      </c>
      <c r="J146" s="60">
        <f t="shared" si="22"/>
        <v>0.95</v>
      </c>
      <c r="K146" s="64">
        <f t="shared" si="24"/>
        <v>49501.11</v>
      </c>
    </row>
    <row r="147" spans="1:11" s="32" customFormat="1" ht="15.75" x14ac:dyDescent="0.25">
      <c r="A147" s="62">
        <v>134</v>
      </c>
      <c r="B147" s="62" t="s">
        <v>516</v>
      </c>
      <c r="C147" s="31" t="s">
        <v>144</v>
      </c>
      <c r="D147" s="38" t="s">
        <v>131</v>
      </c>
      <c r="E147" s="63">
        <f t="shared" si="23"/>
        <v>22753.9</v>
      </c>
      <c r="F147" s="35">
        <v>2.4900000000000002</v>
      </c>
      <c r="G147" s="60">
        <f t="shared" si="21"/>
        <v>1</v>
      </c>
      <c r="H147" s="60">
        <f t="shared" si="25"/>
        <v>0.95</v>
      </c>
      <c r="I147" s="60">
        <f t="shared" si="25"/>
        <v>1</v>
      </c>
      <c r="J147" s="60">
        <f t="shared" si="22"/>
        <v>0.95</v>
      </c>
      <c r="K147" s="64">
        <f t="shared" si="24"/>
        <v>53824.35</v>
      </c>
    </row>
    <row r="148" spans="1:11" s="32" customFormat="1" ht="30" x14ac:dyDescent="0.25">
      <c r="A148" s="62">
        <v>135</v>
      </c>
      <c r="B148" s="62" t="s">
        <v>517</v>
      </c>
      <c r="C148" s="31" t="s">
        <v>145</v>
      </c>
      <c r="D148" s="38" t="s">
        <v>131</v>
      </c>
      <c r="E148" s="63">
        <f t="shared" si="23"/>
        <v>22753.9</v>
      </c>
      <c r="F148" s="35">
        <v>2.79</v>
      </c>
      <c r="G148" s="60">
        <f t="shared" si="21"/>
        <v>1</v>
      </c>
      <c r="H148" s="60">
        <f t="shared" si="25"/>
        <v>0.95</v>
      </c>
      <c r="I148" s="60">
        <f t="shared" si="25"/>
        <v>1</v>
      </c>
      <c r="J148" s="60">
        <f t="shared" si="22"/>
        <v>0.95</v>
      </c>
      <c r="K148" s="64">
        <f t="shared" si="24"/>
        <v>60309.21</v>
      </c>
    </row>
    <row r="149" spans="1:11" s="32" customFormat="1" ht="30" x14ac:dyDescent="0.25">
      <c r="A149" s="62">
        <v>136</v>
      </c>
      <c r="B149" s="62" t="s">
        <v>518</v>
      </c>
      <c r="C149" s="31" t="s">
        <v>146</v>
      </c>
      <c r="D149" s="38" t="s">
        <v>131</v>
      </c>
      <c r="E149" s="63">
        <f t="shared" si="23"/>
        <v>22753.9</v>
      </c>
      <c r="F149" s="35">
        <v>3.95</v>
      </c>
      <c r="G149" s="60">
        <f t="shared" si="21"/>
        <v>1</v>
      </c>
      <c r="H149" s="60">
        <f t="shared" si="25"/>
        <v>0.95</v>
      </c>
      <c r="I149" s="60">
        <f t="shared" si="25"/>
        <v>1</v>
      </c>
      <c r="J149" s="60">
        <f t="shared" si="22"/>
        <v>0.95</v>
      </c>
      <c r="K149" s="64">
        <f t="shared" si="24"/>
        <v>85384.01</v>
      </c>
    </row>
    <row r="150" spans="1:11" s="32" customFormat="1" ht="30" x14ac:dyDescent="0.25">
      <c r="A150" s="62">
        <v>137</v>
      </c>
      <c r="B150" s="62" t="s">
        <v>519</v>
      </c>
      <c r="C150" s="31" t="s">
        <v>147</v>
      </c>
      <c r="D150" s="38" t="s">
        <v>131</v>
      </c>
      <c r="E150" s="63">
        <f t="shared" si="23"/>
        <v>22753.9</v>
      </c>
      <c r="F150" s="35">
        <v>2.38</v>
      </c>
      <c r="G150" s="60">
        <f t="shared" si="21"/>
        <v>1</v>
      </c>
      <c r="H150" s="60">
        <f t="shared" si="25"/>
        <v>0.95</v>
      </c>
      <c r="I150" s="60">
        <f t="shared" si="25"/>
        <v>1</v>
      </c>
      <c r="J150" s="60">
        <f t="shared" si="22"/>
        <v>0.95</v>
      </c>
      <c r="K150" s="64">
        <f t="shared" si="24"/>
        <v>51446.57</v>
      </c>
    </row>
    <row r="151" spans="1:11" s="32" customFormat="1" ht="30" x14ac:dyDescent="0.25">
      <c r="A151" s="62">
        <v>138</v>
      </c>
      <c r="B151" s="62" t="s">
        <v>520</v>
      </c>
      <c r="C151" s="31" t="s">
        <v>148</v>
      </c>
      <c r="D151" s="38" t="s">
        <v>131</v>
      </c>
      <c r="E151" s="63">
        <f t="shared" si="23"/>
        <v>22753.9</v>
      </c>
      <c r="F151" s="35">
        <v>2.63</v>
      </c>
      <c r="G151" s="60">
        <f t="shared" si="21"/>
        <v>1</v>
      </c>
      <c r="H151" s="60">
        <f t="shared" si="25"/>
        <v>0.95</v>
      </c>
      <c r="I151" s="60">
        <f t="shared" si="25"/>
        <v>1</v>
      </c>
      <c r="J151" s="60">
        <f t="shared" si="22"/>
        <v>0.95</v>
      </c>
      <c r="K151" s="64">
        <f t="shared" si="24"/>
        <v>56850.62</v>
      </c>
    </row>
    <row r="152" spans="1:11" s="32" customFormat="1" ht="15.75" x14ac:dyDescent="0.25">
      <c r="A152" s="62">
        <v>139</v>
      </c>
      <c r="B152" s="62" t="s">
        <v>521</v>
      </c>
      <c r="C152" s="31" t="s">
        <v>149</v>
      </c>
      <c r="D152" s="38" t="s">
        <v>131</v>
      </c>
      <c r="E152" s="63">
        <f t="shared" si="23"/>
        <v>22753.9</v>
      </c>
      <c r="F152" s="35">
        <v>2.17</v>
      </c>
      <c r="G152" s="60">
        <f t="shared" si="21"/>
        <v>1</v>
      </c>
      <c r="H152" s="60">
        <f t="shared" si="25"/>
        <v>0.95</v>
      </c>
      <c r="I152" s="60">
        <f t="shared" si="25"/>
        <v>1</v>
      </c>
      <c r="J152" s="60">
        <f t="shared" si="22"/>
        <v>0.95</v>
      </c>
      <c r="K152" s="64">
        <f t="shared" si="24"/>
        <v>46907.16</v>
      </c>
    </row>
    <row r="153" spans="1:11" s="32" customFormat="1" ht="15.75" x14ac:dyDescent="0.25">
      <c r="A153" s="62">
        <v>140</v>
      </c>
      <c r="B153" s="62" t="s">
        <v>522</v>
      </c>
      <c r="C153" s="31" t="s">
        <v>150</v>
      </c>
      <c r="D153" s="38" t="s">
        <v>131</v>
      </c>
      <c r="E153" s="63">
        <f t="shared" si="23"/>
        <v>22753.9</v>
      </c>
      <c r="F153" s="35">
        <v>3.43</v>
      </c>
      <c r="G153" s="60">
        <f t="shared" si="21"/>
        <v>1</v>
      </c>
      <c r="H153" s="60">
        <f t="shared" si="25"/>
        <v>0.95</v>
      </c>
      <c r="I153" s="60">
        <f t="shared" si="25"/>
        <v>1</v>
      </c>
      <c r="J153" s="60">
        <f t="shared" si="22"/>
        <v>0.95</v>
      </c>
      <c r="K153" s="64">
        <f t="shared" si="24"/>
        <v>74143.58</v>
      </c>
    </row>
    <row r="154" spans="1:11" s="32" customFormat="1" ht="15.75" x14ac:dyDescent="0.25">
      <c r="A154" s="62">
        <v>141</v>
      </c>
      <c r="B154" s="62" t="s">
        <v>523</v>
      </c>
      <c r="C154" s="31" t="s">
        <v>151</v>
      </c>
      <c r="D154" s="38" t="s">
        <v>131</v>
      </c>
      <c r="E154" s="63">
        <f t="shared" si="23"/>
        <v>22753.9</v>
      </c>
      <c r="F154" s="35">
        <v>4.2699999999999996</v>
      </c>
      <c r="G154" s="60">
        <f t="shared" si="21"/>
        <v>1</v>
      </c>
      <c r="H154" s="60">
        <f t="shared" si="25"/>
        <v>0.95</v>
      </c>
      <c r="I154" s="60">
        <f t="shared" si="25"/>
        <v>1</v>
      </c>
      <c r="J154" s="60">
        <f t="shared" si="22"/>
        <v>0.95</v>
      </c>
      <c r="K154" s="64">
        <f t="shared" si="24"/>
        <v>92301.2</v>
      </c>
    </row>
    <row r="155" spans="1:11" s="32" customFormat="1" ht="15.75" x14ac:dyDescent="0.25">
      <c r="A155" s="62">
        <v>142</v>
      </c>
      <c r="B155" s="62" t="s">
        <v>524</v>
      </c>
      <c r="C155" s="31" t="s">
        <v>152</v>
      </c>
      <c r="D155" s="38" t="s">
        <v>131</v>
      </c>
      <c r="E155" s="63">
        <f t="shared" si="23"/>
        <v>22753.9</v>
      </c>
      <c r="F155" s="35">
        <v>3.66</v>
      </c>
      <c r="G155" s="60">
        <f t="shared" si="21"/>
        <v>1</v>
      </c>
      <c r="H155" s="60">
        <f t="shared" si="25"/>
        <v>0.95</v>
      </c>
      <c r="I155" s="60">
        <f t="shared" si="25"/>
        <v>1</v>
      </c>
      <c r="J155" s="60">
        <f t="shared" si="22"/>
        <v>0.95</v>
      </c>
      <c r="K155" s="64">
        <f t="shared" si="24"/>
        <v>79115.31</v>
      </c>
    </row>
    <row r="156" spans="1:11" s="32" customFormat="1" ht="30" x14ac:dyDescent="0.25">
      <c r="A156" s="62">
        <v>143</v>
      </c>
      <c r="B156" s="62" t="s">
        <v>525</v>
      </c>
      <c r="C156" s="31" t="s">
        <v>154</v>
      </c>
      <c r="D156" s="38" t="s">
        <v>131</v>
      </c>
      <c r="E156" s="63">
        <f t="shared" si="23"/>
        <v>22753.9</v>
      </c>
      <c r="F156" s="35">
        <v>2.81</v>
      </c>
      <c r="G156" s="60">
        <f t="shared" si="21"/>
        <v>1</v>
      </c>
      <c r="H156" s="60">
        <f t="shared" si="25"/>
        <v>0.95</v>
      </c>
      <c r="I156" s="60">
        <f t="shared" si="25"/>
        <v>1</v>
      </c>
      <c r="J156" s="60">
        <f t="shared" si="22"/>
        <v>0.95</v>
      </c>
      <c r="K156" s="64">
        <f t="shared" si="24"/>
        <v>60741.54</v>
      </c>
    </row>
    <row r="157" spans="1:11" s="32" customFormat="1" ht="30" x14ac:dyDescent="0.25">
      <c r="A157" s="62">
        <v>144</v>
      </c>
      <c r="B157" s="62" t="s">
        <v>526</v>
      </c>
      <c r="C157" s="31" t="s">
        <v>155</v>
      </c>
      <c r="D157" s="38" t="s">
        <v>131</v>
      </c>
      <c r="E157" s="63">
        <f t="shared" si="23"/>
        <v>22753.9</v>
      </c>
      <c r="F157" s="35">
        <v>3.42</v>
      </c>
      <c r="G157" s="60">
        <f t="shared" si="21"/>
        <v>1</v>
      </c>
      <c r="H157" s="60">
        <f t="shared" si="25"/>
        <v>0.95</v>
      </c>
      <c r="I157" s="60">
        <f t="shared" si="25"/>
        <v>1</v>
      </c>
      <c r="J157" s="60">
        <f t="shared" si="22"/>
        <v>0.95</v>
      </c>
      <c r="K157" s="64">
        <f t="shared" si="24"/>
        <v>73927.42</v>
      </c>
    </row>
    <row r="158" spans="1:11" s="32" customFormat="1" ht="30" x14ac:dyDescent="0.25">
      <c r="A158" s="62">
        <v>145</v>
      </c>
      <c r="B158" s="62" t="s">
        <v>527</v>
      </c>
      <c r="C158" s="31" t="s">
        <v>156</v>
      </c>
      <c r="D158" s="38" t="s">
        <v>131</v>
      </c>
      <c r="E158" s="63">
        <f t="shared" si="23"/>
        <v>22753.9</v>
      </c>
      <c r="F158" s="35">
        <v>5.31</v>
      </c>
      <c r="G158" s="60">
        <f t="shared" si="21"/>
        <v>1</v>
      </c>
      <c r="H158" s="60">
        <f t="shared" si="25"/>
        <v>0.95</v>
      </c>
      <c r="I158" s="60">
        <f t="shared" si="25"/>
        <v>1</v>
      </c>
      <c r="J158" s="60">
        <f t="shared" si="22"/>
        <v>0.95</v>
      </c>
      <c r="K158" s="64">
        <f t="shared" si="24"/>
        <v>114782.05</v>
      </c>
    </row>
    <row r="159" spans="1:11" s="32" customFormat="1" ht="15.75" x14ac:dyDescent="0.25">
      <c r="A159" s="62">
        <v>146</v>
      </c>
      <c r="B159" s="62" t="s">
        <v>528</v>
      </c>
      <c r="C159" s="31" t="s">
        <v>157</v>
      </c>
      <c r="D159" s="38" t="s">
        <v>131</v>
      </c>
      <c r="E159" s="63">
        <f t="shared" si="23"/>
        <v>22753.9</v>
      </c>
      <c r="F159" s="35">
        <v>2.86</v>
      </c>
      <c r="G159" s="60">
        <f t="shared" si="21"/>
        <v>1</v>
      </c>
      <c r="H159" s="60">
        <f t="shared" si="25"/>
        <v>0.95</v>
      </c>
      <c r="I159" s="60">
        <f t="shared" si="25"/>
        <v>1</v>
      </c>
      <c r="J159" s="60">
        <f t="shared" si="22"/>
        <v>0.95</v>
      </c>
      <c r="K159" s="64">
        <f t="shared" si="24"/>
        <v>61822.35</v>
      </c>
    </row>
    <row r="160" spans="1:11" s="32" customFormat="1" ht="15.75" x14ac:dyDescent="0.25">
      <c r="A160" s="62">
        <v>147</v>
      </c>
      <c r="B160" s="62" t="s">
        <v>529</v>
      </c>
      <c r="C160" s="31" t="s">
        <v>158</v>
      </c>
      <c r="D160" s="38" t="s">
        <v>131</v>
      </c>
      <c r="E160" s="63">
        <f t="shared" si="23"/>
        <v>22753.9</v>
      </c>
      <c r="F160" s="35">
        <v>4.3099999999999996</v>
      </c>
      <c r="G160" s="60">
        <f t="shared" si="21"/>
        <v>1</v>
      </c>
      <c r="H160" s="60">
        <f t="shared" si="25"/>
        <v>0.95</v>
      </c>
      <c r="I160" s="60">
        <f t="shared" si="25"/>
        <v>1</v>
      </c>
      <c r="J160" s="60">
        <f t="shared" si="22"/>
        <v>0.95</v>
      </c>
      <c r="K160" s="64">
        <f t="shared" si="24"/>
        <v>93165.84</v>
      </c>
    </row>
    <row r="161" spans="1:11" s="32" customFormat="1" ht="30" x14ac:dyDescent="0.25">
      <c r="A161" s="62">
        <v>148</v>
      </c>
      <c r="B161" s="62" t="s">
        <v>530</v>
      </c>
      <c r="C161" s="31" t="s">
        <v>348</v>
      </c>
      <c r="D161" s="38" t="s">
        <v>131</v>
      </c>
      <c r="E161" s="63">
        <f t="shared" si="23"/>
        <v>22753.9</v>
      </c>
      <c r="F161" s="35">
        <v>0.61</v>
      </c>
      <c r="G161" s="60">
        <f t="shared" si="21"/>
        <v>1</v>
      </c>
      <c r="H161" s="60">
        <f t="shared" si="25"/>
        <v>0.95</v>
      </c>
      <c r="I161" s="60">
        <f t="shared" si="25"/>
        <v>1</v>
      </c>
      <c r="J161" s="60">
        <f t="shared" si="22"/>
        <v>0.95</v>
      </c>
      <c r="K161" s="64">
        <f t="shared" si="24"/>
        <v>13185.89</v>
      </c>
    </row>
    <row r="162" spans="1:11" s="32" customFormat="1" ht="30" x14ac:dyDescent="0.25">
      <c r="A162" s="62">
        <v>149</v>
      </c>
      <c r="B162" s="62" t="s">
        <v>531</v>
      </c>
      <c r="C162" s="31" t="s">
        <v>349</v>
      </c>
      <c r="D162" s="38" t="s">
        <v>131</v>
      </c>
      <c r="E162" s="63">
        <f t="shared" si="23"/>
        <v>22753.9</v>
      </c>
      <c r="F162" s="35">
        <v>1.54</v>
      </c>
      <c r="G162" s="60">
        <f t="shared" si="21"/>
        <v>1</v>
      </c>
      <c r="H162" s="60">
        <f t="shared" si="25"/>
        <v>0.95</v>
      </c>
      <c r="I162" s="60">
        <f t="shared" si="25"/>
        <v>1</v>
      </c>
      <c r="J162" s="60">
        <f t="shared" si="22"/>
        <v>0.95</v>
      </c>
      <c r="K162" s="64">
        <f t="shared" si="24"/>
        <v>33288.959999999999</v>
      </c>
    </row>
    <row r="163" spans="1:11" s="32" customFormat="1" ht="30" x14ac:dyDescent="0.25">
      <c r="A163" s="62">
        <v>150</v>
      </c>
      <c r="B163" s="62" t="s">
        <v>532</v>
      </c>
      <c r="C163" s="31" t="s">
        <v>350</v>
      </c>
      <c r="D163" s="38" t="s">
        <v>131</v>
      </c>
      <c r="E163" s="63">
        <f t="shared" si="23"/>
        <v>22753.9</v>
      </c>
      <c r="F163" s="35">
        <v>2.42</v>
      </c>
      <c r="G163" s="60">
        <f t="shared" si="21"/>
        <v>1</v>
      </c>
      <c r="H163" s="60">
        <f t="shared" si="25"/>
        <v>0.95</v>
      </c>
      <c r="I163" s="60">
        <f t="shared" si="25"/>
        <v>1</v>
      </c>
      <c r="J163" s="60">
        <f t="shared" si="22"/>
        <v>0.95</v>
      </c>
      <c r="K163" s="64">
        <f t="shared" si="24"/>
        <v>52311.22</v>
      </c>
    </row>
    <row r="164" spans="1:11" s="32" customFormat="1" ht="30" x14ac:dyDescent="0.25">
      <c r="A164" s="62">
        <v>151</v>
      </c>
      <c r="B164" s="62" t="s">
        <v>533</v>
      </c>
      <c r="C164" s="31" t="s">
        <v>351</v>
      </c>
      <c r="D164" s="38" t="s">
        <v>131</v>
      </c>
      <c r="E164" s="63">
        <f t="shared" si="23"/>
        <v>22753.9</v>
      </c>
      <c r="F164" s="35">
        <v>3.26</v>
      </c>
      <c r="G164" s="60">
        <f t="shared" si="21"/>
        <v>1</v>
      </c>
      <c r="H164" s="60">
        <f t="shared" si="25"/>
        <v>0.95</v>
      </c>
      <c r="I164" s="60">
        <f t="shared" si="25"/>
        <v>1</v>
      </c>
      <c r="J164" s="60">
        <f t="shared" si="22"/>
        <v>0.95</v>
      </c>
      <c r="K164" s="64">
        <f t="shared" si="24"/>
        <v>70468.83</v>
      </c>
    </row>
    <row r="165" spans="1:11" s="32" customFormat="1" ht="30" x14ac:dyDescent="0.25">
      <c r="A165" s="62">
        <v>152</v>
      </c>
      <c r="B165" s="62" t="s">
        <v>534</v>
      </c>
      <c r="C165" s="31" t="s">
        <v>352</v>
      </c>
      <c r="D165" s="38" t="s">
        <v>131</v>
      </c>
      <c r="E165" s="63">
        <f t="shared" si="23"/>
        <v>22753.9</v>
      </c>
      <c r="F165" s="35">
        <v>4.0599999999999996</v>
      </c>
      <c r="G165" s="60">
        <f t="shared" si="21"/>
        <v>1</v>
      </c>
      <c r="H165" s="60">
        <f t="shared" si="25"/>
        <v>0.95</v>
      </c>
      <c r="I165" s="60">
        <f t="shared" si="25"/>
        <v>1</v>
      </c>
      <c r="J165" s="60">
        <f t="shared" si="22"/>
        <v>0.95</v>
      </c>
      <c r="K165" s="64">
        <f t="shared" si="24"/>
        <v>87761.79</v>
      </c>
    </row>
    <row r="166" spans="1:11" s="32" customFormat="1" ht="30" x14ac:dyDescent="0.25">
      <c r="A166" s="62">
        <v>153</v>
      </c>
      <c r="B166" s="62" t="s">
        <v>535</v>
      </c>
      <c r="C166" s="31" t="s">
        <v>353</v>
      </c>
      <c r="D166" s="38" t="s">
        <v>131</v>
      </c>
      <c r="E166" s="63">
        <f t="shared" si="23"/>
        <v>22753.9</v>
      </c>
      <c r="F166" s="35">
        <v>4.9000000000000004</v>
      </c>
      <c r="G166" s="60">
        <f t="shared" si="21"/>
        <v>1</v>
      </c>
      <c r="H166" s="60">
        <f t="shared" si="25"/>
        <v>0.95</v>
      </c>
      <c r="I166" s="60">
        <f t="shared" si="25"/>
        <v>1</v>
      </c>
      <c r="J166" s="60">
        <f t="shared" si="22"/>
        <v>0.95</v>
      </c>
      <c r="K166" s="64">
        <f t="shared" si="24"/>
        <v>105919.4</v>
      </c>
    </row>
    <row r="167" spans="1:11" s="32" customFormat="1" ht="30" x14ac:dyDescent="0.25">
      <c r="A167" s="62">
        <v>154</v>
      </c>
      <c r="B167" s="62" t="s">
        <v>536</v>
      </c>
      <c r="C167" s="31" t="s">
        <v>354</v>
      </c>
      <c r="D167" s="38" t="s">
        <v>131</v>
      </c>
      <c r="E167" s="63">
        <f t="shared" si="23"/>
        <v>22753.9</v>
      </c>
      <c r="F167" s="35">
        <v>5.87</v>
      </c>
      <c r="G167" s="60">
        <f t="shared" si="21"/>
        <v>1</v>
      </c>
      <c r="H167" s="60">
        <f t="shared" si="25"/>
        <v>0.95</v>
      </c>
      <c r="I167" s="60">
        <f t="shared" si="25"/>
        <v>1</v>
      </c>
      <c r="J167" s="60">
        <f t="shared" si="22"/>
        <v>0.95</v>
      </c>
      <c r="K167" s="64">
        <f t="shared" si="24"/>
        <v>126887.12</v>
      </c>
    </row>
    <row r="168" spans="1:11" s="32" customFormat="1" ht="30" x14ac:dyDescent="0.25">
      <c r="A168" s="62">
        <v>155</v>
      </c>
      <c r="B168" s="62" t="s">
        <v>537</v>
      </c>
      <c r="C168" s="31" t="s">
        <v>355</v>
      </c>
      <c r="D168" s="38" t="s">
        <v>131</v>
      </c>
      <c r="E168" s="63">
        <f t="shared" si="23"/>
        <v>22753.9</v>
      </c>
      <c r="F168" s="35">
        <v>7.87</v>
      </c>
      <c r="G168" s="60">
        <f t="shared" si="21"/>
        <v>1</v>
      </c>
      <c r="H168" s="60">
        <f t="shared" si="25"/>
        <v>0.95</v>
      </c>
      <c r="I168" s="60">
        <f t="shared" si="25"/>
        <v>1</v>
      </c>
      <c r="J168" s="60">
        <f t="shared" si="22"/>
        <v>0.95</v>
      </c>
      <c r="K168" s="64">
        <f t="shared" si="24"/>
        <v>170119.53</v>
      </c>
    </row>
    <row r="169" spans="1:11" s="32" customFormat="1" ht="30" x14ac:dyDescent="0.25">
      <c r="A169" s="62">
        <v>156</v>
      </c>
      <c r="B169" s="62" t="s">
        <v>538</v>
      </c>
      <c r="C169" s="31" t="s">
        <v>356</v>
      </c>
      <c r="D169" s="38" t="s">
        <v>131</v>
      </c>
      <c r="E169" s="63">
        <f t="shared" si="23"/>
        <v>22753.9</v>
      </c>
      <c r="F169" s="35">
        <v>8.91</v>
      </c>
      <c r="G169" s="60">
        <f t="shared" si="21"/>
        <v>1</v>
      </c>
      <c r="H169" s="60">
        <f t="shared" si="25"/>
        <v>0.95</v>
      </c>
      <c r="I169" s="60">
        <f t="shared" si="25"/>
        <v>1</v>
      </c>
      <c r="J169" s="60">
        <f t="shared" si="22"/>
        <v>0.95</v>
      </c>
      <c r="K169" s="64">
        <f t="shared" si="24"/>
        <v>192600.39</v>
      </c>
    </row>
    <row r="170" spans="1:11" s="32" customFormat="1" ht="30" x14ac:dyDescent="0.25">
      <c r="A170" s="62">
        <v>157</v>
      </c>
      <c r="B170" s="62" t="s">
        <v>539</v>
      </c>
      <c r="C170" s="31" t="s">
        <v>357</v>
      </c>
      <c r="D170" s="38" t="s">
        <v>131</v>
      </c>
      <c r="E170" s="63">
        <f t="shared" si="23"/>
        <v>22753.9</v>
      </c>
      <c r="F170" s="35">
        <v>10.71</v>
      </c>
      <c r="G170" s="60">
        <f t="shared" si="21"/>
        <v>1</v>
      </c>
      <c r="H170" s="60">
        <f t="shared" si="25"/>
        <v>0.95</v>
      </c>
      <c r="I170" s="60">
        <f t="shared" si="25"/>
        <v>1</v>
      </c>
      <c r="J170" s="60">
        <f t="shared" si="22"/>
        <v>0.95</v>
      </c>
      <c r="K170" s="64">
        <f t="shared" si="24"/>
        <v>231509.56</v>
      </c>
    </row>
    <row r="171" spans="1:11" s="32" customFormat="1" ht="30" x14ac:dyDescent="0.25">
      <c r="A171" s="62">
        <v>158</v>
      </c>
      <c r="B171" s="14" t="s">
        <v>771</v>
      </c>
      <c r="C171" s="33" t="s">
        <v>772</v>
      </c>
      <c r="D171" s="38" t="s">
        <v>131</v>
      </c>
      <c r="E171" s="63">
        <f t="shared" si="23"/>
        <v>22753.9</v>
      </c>
      <c r="F171" s="35">
        <v>12.3</v>
      </c>
      <c r="G171" s="60">
        <f t="shared" si="21"/>
        <v>1</v>
      </c>
      <c r="H171" s="60">
        <f t="shared" si="25"/>
        <v>0.95</v>
      </c>
      <c r="I171" s="60">
        <f t="shared" si="25"/>
        <v>1</v>
      </c>
      <c r="J171" s="60">
        <f t="shared" si="22"/>
        <v>0.95</v>
      </c>
      <c r="K171" s="64">
        <f t="shared" si="24"/>
        <v>265879.32</v>
      </c>
    </row>
    <row r="172" spans="1:11" s="32" customFormat="1" ht="30" x14ac:dyDescent="0.25">
      <c r="A172" s="62">
        <v>159</v>
      </c>
      <c r="B172" s="14" t="s">
        <v>773</v>
      </c>
      <c r="C172" s="33" t="s">
        <v>774</v>
      </c>
      <c r="D172" s="38" t="s">
        <v>131</v>
      </c>
      <c r="E172" s="63">
        <f t="shared" si="23"/>
        <v>22753.9</v>
      </c>
      <c r="F172" s="35">
        <v>15.04</v>
      </c>
      <c r="G172" s="60">
        <f t="shared" si="21"/>
        <v>1</v>
      </c>
      <c r="H172" s="60">
        <f t="shared" si="25"/>
        <v>0.95</v>
      </c>
      <c r="I172" s="60">
        <f t="shared" si="25"/>
        <v>1</v>
      </c>
      <c r="J172" s="60">
        <f t="shared" si="22"/>
        <v>0.95</v>
      </c>
      <c r="K172" s="64">
        <f t="shared" si="24"/>
        <v>325107.71999999997</v>
      </c>
    </row>
    <row r="173" spans="1:11" s="32" customFormat="1" ht="30" x14ac:dyDescent="0.25">
      <c r="A173" s="62">
        <v>160</v>
      </c>
      <c r="B173" s="14" t="s">
        <v>775</v>
      </c>
      <c r="C173" s="33" t="s">
        <v>776</v>
      </c>
      <c r="D173" s="38" t="s">
        <v>131</v>
      </c>
      <c r="E173" s="63">
        <f t="shared" si="23"/>
        <v>22753.9</v>
      </c>
      <c r="F173" s="35">
        <v>29.52</v>
      </c>
      <c r="G173" s="60">
        <f t="shared" si="21"/>
        <v>1</v>
      </c>
      <c r="H173" s="60">
        <f t="shared" si="25"/>
        <v>0.95</v>
      </c>
      <c r="I173" s="60">
        <f t="shared" si="25"/>
        <v>1</v>
      </c>
      <c r="J173" s="60">
        <f t="shared" si="22"/>
        <v>0.95</v>
      </c>
      <c r="K173" s="64">
        <f t="shared" si="24"/>
        <v>638110.37</v>
      </c>
    </row>
    <row r="174" spans="1:11" s="32" customFormat="1" ht="30" x14ac:dyDescent="0.25">
      <c r="A174" s="62">
        <v>161</v>
      </c>
      <c r="B174" s="62" t="s">
        <v>540</v>
      </c>
      <c r="C174" s="31" t="s">
        <v>360</v>
      </c>
      <c r="D174" s="38" t="s">
        <v>131</v>
      </c>
      <c r="E174" s="63">
        <f t="shared" si="23"/>
        <v>22753.9</v>
      </c>
      <c r="F174" s="35">
        <v>2.93</v>
      </c>
      <c r="G174" s="60">
        <f t="shared" si="21"/>
        <v>1</v>
      </c>
      <c r="H174" s="60">
        <f t="shared" si="25"/>
        <v>0.95</v>
      </c>
      <c r="I174" s="60">
        <f t="shared" si="25"/>
        <v>1</v>
      </c>
      <c r="J174" s="60">
        <f t="shared" si="22"/>
        <v>0.95</v>
      </c>
      <c r="K174" s="64">
        <f t="shared" si="24"/>
        <v>63335.48</v>
      </c>
    </row>
    <row r="175" spans="1:11" s="32" customFormat="1" ht="27" customHeight="1" x14ac:dyDescent="0.25">
      <c r="A175" s="62">
        <v>162</v>
      </c>
      <c r="B175" s="62" t="s">
        <v>541</v>
      </c>
      <c r="C175" s="31" t="s">
        <v>361</v>
      </c>
      <c r="D175" s="38" t="s">
        <v>131</v>
      </c>
      <c r="E175" s="63">
        <f t="shared" si="23"/>
        <v>22753.9</v>
      </c>
      <c r="F175" s="35">
        <v>1.24</v>
      </c>
      <c r="G175" s="60">
        <f t="shared" si="21"/>
        <v>1</v>
      </c>
      <c r="H175" s="60">
        <f t="shared" si="25"/>
        <v>0.95</v>
      </c>
      <c r="I175" s="60">
        <f t="shared" si="25"/>
        <v>1</v>
      </c>
      <c r="J175" s="60">
        <f t="shared" si="22"/>
        <v>0.95</v>
      </c>
      <c r="K175" s="64">
        <f t="shared" si="24"/>
        <v>26804.09</v>
      </c>
    </row>
    <row r="176" spans="1:11" s="32" customFormat="1" ht="15.75" x14ac:dyDescent="0.25">
      <c r="A176" s="62">
        <v>163</v>
      </c>
      <c r="B176" s="62" t="s">
        <v>542</v>
      </c>
      <c r="C176" s="31" t="s">
        <v>161</v>
      </c>
      <c r="D176" s="38" t="s">
        <v>131</v>
      </c>
      <c r="E176" s="63">
        <f t="shared" si="23"/>
        <v>22753.9</v>
      </c>
      <c r="F176" s="35">
        <v>0.73</v>
      </c>
      <c r="G176" s="60">
        <f t="shared" si="21"/>
        <v>1</v>
      </c>
      <c r="H176" s="60">
        <f t="shared" ref="H176:I207" si="26">H$7</f>
        <v>0.95</v>
      </c>
      <c r="I176" s="60">
        <f t="shared" si="26"/>
        <v>1</v>
      </c>
      <c r="J176" s="60">
        <f t="shared" si="22"/>
        <v>0.95</v>
      </c>
      <c r="K176" s="64">
        <f t="shared" si="24"/>
        <v>15779.83</v>
      </c>
    </row>
    <row r="177" spans="1:11" s="32" customFormat="1" ht="15.75" x14ac:dyDescent="0.25">
      <c r="A177" s="62">
        <v>164</v>
      </c>
      <c r="B177" s="62" t="s">
        <v>543</v>
      </c>
      <c r="C177" s="31" t="s">
        <v>162</v>
      </c>
      <c r="D177" s="38" t="s">
        <v>131</v>
      </c>
      <c r="E177" s="63">
        <f t="shared" si="23"/>
        <v>22753.9</v>
      </c>
      <c r="F177" s="35">
        <v>0.99</v>
      </c>
      <c r="G177" s="60">
        <f t="shared" si="21"/>
        <v>1</v>
      </c>
      <c r="H177" s="60">
        <f t="shared" si="26"/>
        <v>0.95</v>
      </c>
      <c r="I177" s="60">
        <f t="shared" si="26"/>
        <v>1</v>
      </c>
      <c r="J177" s="60">
        <f t="shared" si="22"/>
        <v>0.95</v>
      </c>
      <c r="K177" s="64">
        <f t="shared" si="24"/>
        <v>21400.04</v>
      </c>
    </row>
    <row r="178" spans="1:11" s="32" customFormat="1" ht="15.75" x14ac:dyDescent="0.25">
      <c r="A178" s="62">
        <v>165</v>
      </c>
      <c r="B178" s="62" t="s">
        <v>544</v>
      </c>
      <c r="C178" s="31" t="s">
        <v>163</v>
      </c>
      <c r="D178" s="38" t="s">
        <v>131</v>
      </c>
      <c r="E178" s="63">
        <f t="shared" si="23"/>
        <v>22753.9</v>
      </c>
      <c r="F178" s="35">
        <v>2.5099999999999998</v>
      </c>
      <c r="G178" s="60">
        <f t="shared" si="21"/>
        <v>1</v>
      </c>
      <c r="H178" s="60">
        <f t="shared" si="26"/>
        <v>0.95</v>
      </c>
      <c r="I178" s="60">
        <f t="shared" si="26"/>
        <v>1</v>
      </c>
      <c r="J178" s="60">
        <f t="shared" si="22"/>
        <v>0.95</v>
      </c>
      <c r="K178" s="64">
        <f t="shared" si="24"/>
        <v>54256.67</v>
      </c>
    </row>
    <row r="179" spans="1:11" s="32" customFormat="1" ht="15.75" x14ac:dyDescent="0.25">
      <c r="A179" s="62">
        <v>166</v>
      </c>
      <c r="B179" s="62" t="s">
        <v>545</v>
      </c>
      <c r="C179" s="31" t="s">
        <v>745</v>
      </c>
      <c r="D179" s="38" t="s">
        <v>131</v>
      </c>
      <c r="E179" s="63">
        <f t="shared" si="23"/>
        <v>22753.9</v>
      </c>
      <c r="F179" s="35">
        <v>3.05</v>
      </c>
      <c r="G179" s="60">
        <f t="shared" si="21"/>
        <v>1</v>
      </c>
      <c r="H179" s="60">
        <f t="shared" si="26"/>
        <v>0.95</v>
      </c>
      <c r="I179" s="60">
        <f t="shared" si="26"/>
        <v>1</v>
      </c>
      <c r="J179" s="60">
        <f t="shared" si="22"/>
        <v>0.95</v>
      </c>
      <c r="K179" s="64">
        <f t="shared" si="24"/>
        <v>65929.429999999993</v>
      </c>
    </row>
    <row r="180" spans="1:11" s="32" customFormat="1" ht="15.75" x14ac:dyDescent="0.25">
      <c r="A180" s="62">
        <v>167</v>
      </c>
      <c r="B180" s="62" t="s">
        <v>546</v>
      </c>
      <c r="C180" s="31" t="s">
        <v>746</v>
      </c>
      <c r="D180" s="38" t="s">
        <v>131</v>
      </c>
      <c r="E180" s="63">
        <f t="shared" si="23"/>
        <v>22753.9</v>
      </c>
      <c r="F180" s="35">
        <v>3.21</v>
      </c>
      <c r="G180" s="60">
        <f t="shared" si="21"/>
        <v>1</v>
      </c>
      <c r="H180" s="60">
        <f t="shared" si="26"/>
        <v>0.95</v>
      </c>
      <c r="I180" s="60">
        <f t="shared" si="26"/>
        <v>1</v>
      </c>
      <c r="J180" s="60">
        <f t="shared" si="22"/>
        <v>0.95</v>
      </c>
      <c r="K180" s="64">
        <f t="shared" si="24"/>
        <v>69388.02</v>
      </c>
    </row>
    <row r="181" spans="1:11" s="32" customFormat="1" ht="15.75" x14ac:dyDescent="0.25">
      <c r="A181" s="62">
        <v>168</v>
      </c>
      <c r="B181" s="62" t="s">
        <v>547</v>
      </c>
      <c r="C181" s="31" t="s">
        <v>747</v>
      </c>
      <c r="D181" s="38" t="s">
        <v>131</v>
      </c>
      <c r="E181" s="63">
        <f t="shared" si="23"/>
        <v>22753.9</v>
      </c>
      <c r="F181" s="35">
        <v>4.71</v>
      </c>
      <c r="G181" s="60">
        <f t="shared" si="21"/>
        <v>1</v>
      </c>
      <c r="H181" s="60">
        <f t="shared" si="26"/>
        <v>0.95</v>
      </c>
      <c r="I181" s="60">
        <f t="shared" si="26"/>
        <v>1</v>
      </c>
      <c r="J181" s="60">
        <f t="shared" si="22"/>
        <v>0.95</v>
      </c>
      <c r="K181" s="64">
        <f t="shared" si="24"/>
        <v>101812.33</v>
      </c>
    </row>
    <row r="182" spans="1:11" s="32" customFormat="1" ht="15.75" x14ac:dyDescent="0.25">
      <c r="A182" s="62">
        <v>169</v>
      </c>
      <c r="B182" s="62" t="s">
        <v>548</v>
      </c>
      <c r="C182" s="31" t="s">
        <v>748</v>
      </c>
      <c r="D182" s="38" t="s">
        <v>131</v>
      </c>
      <c r="E182" s="63">
        <f t="shared" si="23"/>
        <v>22753.9</v>
      </c>
      <c r="F182" s="35">
        <v>5.22</v>
      </c>
      <c r="G182" s="60">
        <f t="shared" si="21"/>
        <v>1</v>
      </c>
      <c r="H182" s="60">
        <f t="shared" si="26"/>
        <v>0.95</v>
      </c>
      <c r="I182" s="60">
        <f t="shared" si="26"/>
        <v>1</v>
      </c>
      <c r="J182" s="60">
        <f t="shared" si="22"/>
        <v>0.95</v>
      </c>
      <c r="K182" s="64">
        <f t="shared" si="24"/>
        <v>112836.59</v>
      </c>
    </row>
    <row r="183" spans="1:11" s="32" customFormat="1" ht="15.75" x14ac:dyDescent="0.25">
      <c r="A183" s="62">
        <v>170</v>
      </c>
      <c r="B183" s="62" t="s">
        <v>549</v>
      </c>
      <c r="C183" s="31" t="s">
        <v>749</v>
      </c>
      <c r="D183" s="38" t="s">
        <v>131</v>
      </c>
      <c r="E183" s="63">
        <f t="shared" si="23"/>
        <v>22753.9</v>
      </c>
      <c r="F183" s="35">
        <v>8.11</v>
      </c>
      <c r="G183" s="60">
        <f t="shared" si="21"/>
        <v>1</v>
      </c>
      <c r="H183" s="60">
        <f t="shared" si="26"/>
        <v>0.95</v>
      </c>
      <c r="I183" s="60">
        <f t="shared" si="26"/>
        <v>1</v>
      </c>
      <c r="J183" s="60">
        <f t="shared" si="22"/>
        <v>0.95</v>
      </c>
      <c r="K183" s="64">
        <f t="shared" si="24"/>
        <v>175307.42</v>
      </c>
    </row>
    <row r="184" spans="1:11" s="32" customFormat="1" ht="15.75" x14ac:dyDescent="0.25">
      <c r="A184" s="62">
        <v>171</v>
      </c>
      <c r="B184" s="62" t="s">
        <v>550</v>
      </c>
      <c r="C184" s="31" t="s">
        <v>750</v>
      </c>
      <c r="D184" s="38" t="s">
        <v>131</v>
      </c>
      <c r="E184" s="63">
        <f t="shared" si="23"/>
        <v>22753.9</v>
      </c>
      <c r="F184" s="35">
        <v>11.56</v>
      </c>
      <c r="G184" s="60">
        <f t="shared" si="21"/>
        <v>1</v>
      </c>
      <c r="H184" s="60">
        <f t="shared" si="26"/>
        <v>0.95</v>
      </c>
      <c r="I184" s="60">
        <f t="shared" si="26"/>
        <v>1</v>
      </c>
      <c r="J184" s="60">
        <f t="shared" si="22"/>
        <v>0.95</v>
      </c>
      <c r="K184" s="64">
        <f t="shared" si="24"/>
        <v>249883.33</v>
      </c>
    </row>
    <row r="185" spans="1:11" s="32" customFormat="1" ht="15.75" x14ac:dyDescent="0.25">
      <c r="A185" s="62">
        <v>172</v>
      </c>
      <c r="B185" s="62" t="s">
        <v>551</v>
      </c>
      <c r="C185" s="31" t="s">
        <v>751</v>
      </c>
      <c r="D185" s="38" t="s">
        <v>131</v>
      </c>
      <c r="E185" s="63">
        <f t="shared" si="23"/>
        <v>22753.9</v>
      </c>
      <c r="F185" s="35">
        <v>14.55</v>
      </c>
      <c r="G185" s="60">
        <f t="shared" si="21"/>
        <v>1</v>
      </c>
      <c r="H185" s="60">
        <f t="shared" si="26"/>
        <v>0.95</v>
      </c>
      <c r="I185" s="60">
        <f t="shared" si="26"/>
        <v>1</v>
      </c>
      <c r="J185" s="60">
        <f t="shared" si="22"/>
        <v>0.95</v>
      </c>
      <c r="K185" s="64">
        <f t="shared" si="24"/>
        <v>314515.78000000003</v>
      </c>
    </row>
    <row r="186" spans="1:11" s="32" customFormat="1" ht="15.75" x14ac:dyDescent="0.25">
      <c r="A186" s="62">
        <v>173</v>
      </c>
      <c r="B186" s="62" t="s">
        <v>552</v>
      </c>
      <c r="C186" s="31" t="s">
        <v>752</v>
      </c>
      <c r="D186" s="38" t="s">
        <v>131</v>
      </c>
      <c r="E186" s="63">
        <f t="shared" si="23"/>
        <v>22753.9</v>
      </c>
      <c r="F186" s="35">
        <v>3.09</v>
      </c>
      <c r="G186" s="60">
        <f t="shared" si="21"/>
        <v>1</v>
      </c>
      <c r="H186" s="60">
        <f t="shared" si="26"/>
        <v>0.95</v>
      </c>
      <c r="I186" s="60">
        <f t="shared" si="26"/>
        <v>1</v>
      </c>
      <c r="J186" s="60">
        <f t="shared" si="22"/>
        <v>0.95</v>
      </c>
      <c r="K186" s="64">
        <f t="shared" si="24"/>
        <v>66794.070000000007</v>
      </c>
    </row>
    <row r="187" spans="1:11" s="32" customFormat="1" ht="15.75" x14ac:dyDescent="0.25">
      <c r="A187" s="62">
        <v>174</v>
      </c>
      <c r="B187" s="62" t="s">
        <v>553</v>
      </c>
      <c r="C187" s="31" t="s">
        <v>753</v>
      </c>
      <c r="D187" s="38" t="s">
        <v>131</v>
      </c>
      <c r="E187" s="63">
        <f t="shared" si="23"/>
        <v>22753.9</v>
      </c>
      <c r="F187" s="35">
        <v>6.32</v>
      </c>
      <c r="G187" s="60">
        <f t="shared" si="21"/>
        <v>1</v>
      </c>
      <c r="H187" s="60">
        <f t="shared" si="26"/>
        <v>0.95</v>
      </c>
      <c r="I187" s="60">
        <f t="shared" si="26"/>
        <v>1</v>
      </c>
      <c r="J187" s="60">
        <f t="shared" si="22"/>
        <v>0.95</v>
      </c>
      <c r="K187" s="64">
        <f t="shared" si="24"/>
        <v>136614.42000000001</v>
      </c>
    </row>
    <row r="188" spans="1:11" s="32" customFormat="1" ht="15.75" x14ac:dyDescent="0.25">
      <c r="A188" s="62">
        <v>175</v>
      </c>
      <c r="B188" s="62" t="s">
        <v>554</v>
      </c>
      <c r="C188" s="31" t="s">
        <v>754</v>
      </c>
      <c r="D188" s="38" t="s">
        <v>131</v>
      </c>
      <c r="E188" s="63">
        <f t="shared" si="23"/>
        <v>22753.9</v>
      </c>
      <c r="F188" s="35">
        <v>7.37</v>
      </c>
      <c r="G188" s="60">
        <f t="shared" si="21"/>
        <v>1</v>
      </c>
      <c r="H188" s="60">
        <f t="shared" si="26"/>
        <v>0.95</v>
      </c>
      <c r="I188" s="60">
        <f t="shared" si="26"/>
        <v>1</v>
      </c>
      <c r="J188" s="60">
        <f t="shared" si="22"/>
        <v>0.95</v>
      </c>
      <c r="K188" s="64">
        <f t="shared" si="24"/>
        <v>159311.43</v>
      </c>
    </row>
    <row r="189" spans="1:11" s="32" customFormat="1" ht="15.75" x14ac:dyDescent="0.25">
      <c r="A189" s="62">
        <v>176</v>
      </c>
      <c r="B189" s="62" t="s">
        <v>555</v>
      </c>
      <c r="C189" s="31" t="s">
        <v>755</v>
      </c>
      <c r="D189" s="38" t="s">
        <v>131</v>
      </c>
      <c r="E189" s="63">
        <f t="shared" si="23"/>
        <v>22753.9</v>
      </c>
      <c r="F189" s="35">
        <v>9.92</v>
      </c>
      <c r="G189" s="60">
        <f t="shared" si="21"/>
        <v>1</v>
      </c>
      <c r="H189" s="60">
        <f t="shared" si="26"/>
        <v>0.95</v>
      </c>
      <c r="I189" s="60">
        <f t="shared" si="26"/>
        <v>1</v>
      </c>
      <c r="J189" s="60">
        <f t="shared" si="22"/>
        <v>0.95</v>
      </c>
      <c r="K189" s="64">
        <f t="shared" si="24"/>
        <v>214432.75</v>
      </c>
    </row>
    <row r="190" spans="1:11" s="32" customFormat="1" ht="15.75" x14ac:dyDescent="0.25">
      <c r="A190" s="62">
        <v>177</v>
      </c>
      <c r="B190" s="62" t="s">
        <v>556</v>
      </c>
      <c r="C190" s="31" t="s">
        <v>756</v>
      </c>
      <c r="D190" s="38" t="s">
        <v>131</v>
      </c>
      <c r="E190" s="63">
        <f t="shared" si="23"/>
        <v>22753.9</v>
      </c>
      <c r="F190" s="35">
        <v>10.86</v>
      </c>
      <c r="G190" s="60">
        <f t="shared" si="21"/>
        <v>1</v>
      </c>
      <c r="H190" s="60">
        <f t="shared" si="26"/>
        <v>0.95</v>
      </c>
      <c r="I190" s="60">
        <f t="shared" si="26"/>
        <v>1</v>
      </c>
      <c r="J190" s="60">
        <f t="shared" si="22"/>
        <v>0.95</v>
      </c>
      <c r="K190" s="64">
        <f t="shared" si="24"/>
        <v>234751.99</v>
      </c>
    </row>
    <row r="191" spans="1:11" s="32" customFormat="1" ht="15.75" x14ac:dyDescent="0.25">
      <c r="A191" s="62">
        <v>178</v>
      </c>
      <c r="B191" s="62" t="s">
        <v>557</v>
      </c>
      <c r="C191" s="31" t="s">
        <v>757</v>
      </c>
      <c r="D191" s="38" t="s">
        <v>131</v>
      </c>
      <c r="E191" s="63">
        <f t="shared" si="23"/>
        <v>22753.9</v>
      </c>
      <c r="F191" s="35">
        <v>15.9</v>
      </c>
      <c r="G191" s="60">
        <f t="shared" si="21"/>
        <v>1</v>
      </c>
      <c r="H191" s="60">
        <f t="shared" si="26"/>
        <v>0.95</v>
      </c>
      <c r="I191" s="60">
        <f t="shared" si="26"/>
        <v>1</v>
      </c>
      <c r="J191" s="60">
        <f t="shared" si="22"/>
        <v>0.95</v>
      </c>
      <c r="K191" s="64">
        <f t="shared" si="24"/>
        <v>343697.66</v>
      </c>
    </row>
    <row r="192" spans="1:11" s="32" customFormat="1" ht="15.75" x14ac:dyDescent="0.25">
      <c r="A192" s="62">
        <v>179</v>
      </c>
      <c r="B192" s="62" t="s">
        <v>558</v>
      </c>
      <c r="C192" s="31" t="s">
        <v>758</v>
      </c>
      <c r="D192" s="38" t="s">
        <v>131</v>
      </c>
      <c r="E192" s="63">
        <f t="shared" si="23"/>
        <v>22753.9</v>
      </c>
      <c r="F192" s="35">
        <v>22.52</v>
      </c>
      <c r="G192" s="60">
        <f t="shared" si="21"/>
        <v>1</v>
      </c>
      <c r="H192" s="60">
        <f t="shared" si="26"/>
        <v>0.95</v>
      </c>
      <c r="I192" s="60">
        <f t="shared" si="26"/>
        <v>1</v>
      </c>
      <c r="J192" s="60">
        <f t="shared" si="22"/>
        <v>0.95</v>
      </c>
      <c r="K192" s="64">
        <f t="shared" si="24"/>
        <v>486796.94</v>
      </c>
    </row>
    <row r="193" spans="1:11" s="32" customFormat="1" ht="15.75" x14ac:dyDescent="0.25">
      <c r="A193" s="62">
        <v>180</v>
      </c>
      <c r="B193" s="62" t="s">
        <v>777</v>
      </c>
      <c r="C193" s="31" t="s">
        <v>159</v>
      </c>
      <c r="D193" s="38" t="s">
        <v>131</v>
      </c>
      <c r="E193" s="63">
        <f t="shared" si="23"/>
        <v>22753.9</v>
      </c>
      <c r="F193" s="35">
        <v>4.2699999999999996</v>
      </c>
      <c r="G193" s="60">
        <f t="shared" si="21"/>
        <v>1</v>
      </c>
      <c r="H193" s="60">
        <f t="shared" si="26"/>
        <v>0.95</v>
      </c>
      <c r="I193" s="60">
        <f t="shared" si="26"/>
        <v>1</v>
      </c>
      <c r="J193" s="60">
        <f t="shared" si="22"/>
        <v>0.95</v>
      </c>
      <c r="K193" s="64">
        <f t="shared" si="24"/>
        <v>92301.2</v>
      </c>
    </row>
    <row r="194" spans="1:11" s="32" customFormat="1" ht="30" x14ac:dyDescent="0.25">
      <c r="A194" s="62">
        <v>181</v>
      </c>
      <c r="B194" s="62" t="s">
        <v>778</v>
      </c>
      <c r="C194" s="31" t="s">
        <v>160</v>
      </c>
      <c r="D194" s="38" t="s">
        <v>131</v>
      </c>
      <c r="E194" s="63">
        <f t="shared" si="23"/>
        <v>22753.9</v>
      </c>
      <c r="F194" s="35">
        <v>3.46</v>
      </c>
      <c r="G194" s="60">
        <f t="shared" si="21"/>
        <v>1</v>
      </c>
      <c r="H194" s="60">
        <f t="shared" si="26"/>
        <v>0.95</v>
      </c>
      <c r="I194" s="60">
        <f t="shared" si="26"/>
        <v>1</v>
      </c>
      <c r="J194" s="60">
        <f t="shared" si="22"/>
        <v>0.95</v>
      </c>
      <c r="K194" s="64">
        <f t="shared" si="24"/>
        <v>74792.070000000007</v>
      </c>
    </row>
    <row r="195" spans="1:11" s="32" customFormat="1" ht="30" x14ac:dyDescent="0.25">
      <c r="A195" s="62">
        <v>182</v>
      </c>
      <c r="B195" s="62" t="s">
        <v>779</v>
      </c>
      <c r="C195" s="31" t="s">
        <v>359</v>
      </c>
      <c r="D195" s="38" t="s">
        <v>131</v>
      </c>
      <c r="E195" s="63">
        <f t="shared" si="23"/>
        <v>22753.9</v>
      </c>
      <c r="F195" s="35">
        <v>7.92</v>
      </c>
      <c r="G195" s="60">
        <f t="shared" si="21"/>
        <v>1</v>
      </c>
      <c r="H195" s="60">
        <f t="shared" si="26"/>
        <v>0.95</v>
      </c>
      <c r="I195" s="60">
        <f t="shared" si="26"/>
        <v>1</v>
      </c>
      <c r="J195" s="60">
        <f t="shared" si="22"/>
        <v>0.95</v>
      </c>
      <c r="K195" s="64">
        <f t="shared" si="24"/>
        <v>171200.34</v>
      </c>
    </row>
    <row r="196" spans="1:11" s="32" customFormat="1" ht="15.75" x14ac:dyDescent="0.25">
      <c r="A196" s="62">
        <v>183</v>
      </c>
      <c r="B196" s="62" t="s">
        <v>559</v>
      </c>
      <c r="C196" s="31" t="s">
        <v>165</v>
      </c>
      <c r="D196" s="38" t="s">
        <v>164</v>
      </c>
      <c r="E196" s="63">
        <f t="shared" si="23"/>
        <v>22753.9</v>
      </c>
      <c r="F196" s="35">
        <v>0.66</v>
      </c>
      <c r="G196" s="60">
        <f t="shared" ref="G196:I220" si="27">G$7</f>
        <v>0.80041999999999991</v>
      </c>
      <c r="H196" s="60">
        <f t="shared" si="26"/>
        <v>0.95</v>
      </c>
      <c r="I196" s="60">
        <f t="shared" si="26"/>
        <v>1</v>
      </c>
      <c r="J196" s="60">
        <f t="shared" si="22"/>
        <v>0.76039999999999996</v>
      </c>
      <c r="K196" s="64">
        <f t="shared" si="24"/>
        <v>11419.36</v>
      </c>
    </row>
    <row r="197" spans="1:11" s="32" customFormat="1" ht="15.75" x14ac:dyDescent="0.25">
      <c r="A197" s="62">
        <v>184</v>
      </c>
      <c r="B197" s="62" t="s">
        <v>560</v>
      </c>
      <c r="C197" s="31" t="s">
        <v>166</v>
      </c>
      <c r="D197" s="38" t="s">
        <v>164</v>
      </c>
      <c r="E197" s="63">
        <f t="shared" si="23"/>
        <v>22753.9</v>
      </c>
      <c r="F197" s="35">
        <v>0.47</v>
      </c>
      <c r="G197" s="60">
        <f t="shared" si="27"/>
        <v>0.80041999999999991</v>
      </c>
      <c r="H197" s="60">
        <f t="shared" si="26"/>
        <v>0.95</v>
      </c>
      <c r="I197" s="60">
        <f t="shared" si="26"/>
        <v>1</v>
      </c>
      <c r="J197" s="60">
        <f t="shared" si="22"/>
        <v>0.76039999999999996</v>
      </c>
      <c r="K197" s="64">
        <f t="shared" si="24"/>
        <v>8131.97</v>
      </c>
    </row>
    <row r="198" spans="1:11" s="32" customFormat="1" ht="15.75" x14ac:dyDescent="0.25">
      <c r="A198" s="62">
        <v>185</v>
      </c>
      <c r="B198" s="62" t="s">
        <v>561</v>
      </c>
      <c r="C198" s="31" t="s">
        <v>167</v>
      </c>
      <c r="D198" s="38" t="s">
        <v>164</v>
      </c>
      <c r="E198" s="63">
        <f t="shared" si="23"/>
        <v>22753.9</v>
      </c>
      <c r="F198" s="35">
        <v>0.61</v>
      </c>
      <c r="G198" s="60">
        <f t="shared" si="27"/>
        <v>0.80041999999999991</v>
      </c>
      <c r="H198" s="60">
        <f t="shared" si="26"/>
        <v>0.95</v>
      </c>
      <c r="I198" s="60">
        <f t="shared" si="26"/>
        <v>1</v>
      </c>
      <c r="J198" s="60">
        <f t="shared" si="22"/>
        <v>0.76039999999999996</v>
      </c>
      <c r="K198" s="64">
        <f t="shared" si="24"/>
        <v>10554.26</v>
      </c>
    </row>
    <row r="199" spans="1:11" s="32" customFormat="1" ht="30" x14ac:dyDescent="0.25">
      <c r="A199" s="62">
        <v>186</v>
      </c>
      <c r="B199" s="62" t="s">
        <v>562</v>
      </c>
      <c r="C199" s="31" t="s">
        <v>168</v>
      </c>
      <c r="D199" s="38" t="s">
        <v>164</v>
      </c>
      <c r="E199" s="63">
        <f t="shared" si="23"/>
        <v>22753.9</v>
      </c>
      <c r="F199" s="35">
        <v>0.71</v>
      </c>
      <c r="G199" s="60">
        <f t="shared" si="27"/>
        <v>0.80041999999999991</v>
      </c>
      <c r="H199" s="60">
        <f t="shared" si="26"/>
        <v>0.95</v>
      </c>
      <c r="I199" s="60">
        <f t="shared" si="26"/>
        <v>1</v>
      </c>
      <c r="J199" s="60">
        <f t="shared" si="22"/>
        <v>0.76039999999999996</v>
      </c>
      <c r="K199" s="64">
        <f t="shared" si="24"/>
        <v>12284.47</v>
      </c>
    </row>
    <row r="200" spans="1:11" s="32" customFormat="1" ht="15.75" x14ac:dyDescent="0.25">
      <c r="A200" s="62">
        <v>187</v>
      </c>
      <c r="B200" s="62" t="s">
        <v>563</v>
      </c>
      <c r="C200" s="31" t="s">
        <v>169</v>
      </c>
      <c r="D200" s="38" t="s">
        <v>164</v>
      </c>
      <c r="E200" s="63">
        <f t="shared" si="23"/>
        <v>22753.9</v>
      </c>
      <c r="F200" s="35">
        <v>0.84</v>
      </c>
      <c r="G200" s="60">
        <f t="shared" si="27"/>
        <v>0.80041999999999991</v>
      </c>
      <c r="H200" s="60">
        <f t="shared" si="26"/>
        <v>0.95</v>
      </c>
      <c r="I200" s="60">
        <f t="shared" si="26"/>
        <v>1</v>
      </c>
      <c r="J200" s="60">
        <f t="shared" si="22"/>
        <v>0.76039999999999996</v>
      </c>
      <c r="K200" s="64">
        <f t="shared" si="24"/>
        <v>14533.74</v>
      </c>
    </row>
    <row r="201" spans="1:11" s="32" customFormat="1" ht="15.75" x14ac:dyDescent="0.25">
      <c r="A201" s="62">
        <v>188</v>
      </c>
      <c r="B201" s="62" t="s">
        <v>564</v>
      </c>
      <c r="C201" s="31" t="s">
        <v>170</v>
      </c>
      <c r="D201" s="38" t="s">
        <v>164</v>
      </c>
      <c r="E201" s="63">
        <f t="shared" si="23"/>
        <v>22753.9</v>
      </c>
      <c r="F201" s="35">
        <v>0.91</v>
      </c>
      <c r="G201" s="60">
        <f t="shared" si="27"/>
        <v>0.80041999999999991</v>
      </c>
      <c r="H201" s="60">
        <f t="shared" si="26"/>
        <v>0.95</v>
      </c>
      <c r="I201" s="60">
        <f t="shared" si="26"/>
        <v>1</v>
      </c>
      <c r="J201" s="60">
        <f t="shared" si="22"/>
        <v>0.76039999999999996</v>
      </c>
      <c r="K201" s="64">
        <f t="shared" si="24"/>
        <v>15744.88</v>
      </c>
    </row>
    <row r="202" spans="1:11" s="32" customFormat="1" ht="15.75" x14ac:dyDescent="0.25">
      <c r="A202" s="62">
        <v>189</v>
      </c>
      <c r="B202" s="62" t="s">
        <v>565</v>
      </c>
      <c r="C202" s="31" t="s">
        <v>171</v>
      </c>
      <c r="D202" s="38" t="s">
        <v>164</v>
      </c>
      <c r="E202" s="63">
        <f t="shared" si="23"/>
        <v>22753.9</v>
      </c>
      <c r="F202" s="35">
        <v>1.1000000000000001</v>
      </c>
      <c r="G202" s="60">
        <f t="shared" si="27"/>
        <v>0.80041999999999991</v>
      </c>
      <c r="H202" s="60">
        <f t="shared" si="26"/>
        <v>0.95</v>
      </c>
      <c r="I202" s="60">
        <f t="shared" si="26"/>
        <v>1</v>
      </c>
      <c r="J202" s="60">
        <f t="shared" si="22"/>
        <v>0.76039999999999996</v>
      </c>
      <c r="K202" s="64">
        <f t="shared" si="24"/>
        <v>19032.27</v>
      </c>
    </row>
    <row r="203" spans="1:11" s="32" customFormat="1" ht="15.75" x14ac:dyDescent="0.25">
      <c r="A203" s="62">
        <v>190</v>
      </c>
      <c r="B203" s="62" t="s">
        <v>566</v>
      </c>
      <c r="C203" s="31" t="s">
        <v>172</v>
      </c>
      <c r="D203" s="38" t="s">
        <v>164</v>
      </c>
      <c r="E203" s="63">
        <f t="shared" si="23"/>
        <v>22753.9</v>
      </c>
      <c r="F203" s="35">
        <v>1.35</v>
      </c>
      <c r="G203" s="60">
        <f t="shared" si="27"/>
        <v>0.80041999999999991</v>
      </c>
      <c r="H203" s="60">
        <v>1</v>
      </c>
      <c r="I203" s="60">
        <f t="shared" si="26"/>
        <v>1</v>
      </c>
      <c r="J203" s="60">
        <f t="shared" si="22"/>
        <v>0.80042000000000002</v>
      </c>
      <c r="K203" s="64">
        <f t="shared" si="24"/>
        <v>24587.11</v>
      </c>
    </row>
    <row r="204" spans="1:11" s="32" customFormat="1" ht="15.75" x14ac:dyDescent="0.25">
      <c r="A204" s="62">
        <v>191</v>
      </c>
      <c r="B204" s="62" t="s">
        <v>567</v>
      </c>
      <c r="C204" s="31" t="s">
        <v>173</v>
      </c>
      <c r="D204" s="38" t="s">
        <v>164</v>
      </c>
      <c r="E204" s="63">
        <f t="shared" si="23"/>
        <v>22753.9</v>
      </c>
      <c r="F204" s="35">
        <v>1.96</v>
      </c>
      <c r="G204" s="60">
        <f t="shared" si="27"/>
        <v>0.80041999999999991</v>
      </c>
      <c r="H204" s="60">
        <v>1</v>
      </c>
      <c r="I204" s="60">
        <f t="shared" si="26"/>
        <v>1</v>
      </c>
      <c r="J204" s="60">
        <f t="shared" si="22"/>
        <v>0.80042000000000002</v>
      </c>
      <c r="K204" s="64">
        <f t="shared" si="24"/>
        <v>35696.85</v>
      </c>
    </row>
    <row r="205" spans="1:11" s="32" customFormat="1" ht="15.75" x14ac:dyDescent="0.25">
      <c r="A205" s="62">
        <v>192</v>
      </c>
      <c r="B205" s="62" t="s">
        <v>568</v>
      </c>
      <c r="C205" s="31" t="s">
        <v>174</v>
      </c>
      <c r="D205" s="38" t="s">
        <v>164</v>
      </c>
      <c r="E205" s="63">
        <f t="shared" si="23"/>
        <v>22753.9</v>
      </c>
      <c r="F205" s="35">
        <v>25</v>
      </c>
      <c r="G205" s="60">
        <f t="shared" si="27"/>
        <v>0.80041999999999991</v>
      </c>
      <c r="H205" s="60">
        <v>1</v>
      </c>
      <c r="I205" s="60">
        <f t="shared" si="26"/>
        <v>1</v>
      </c>
      <c r="J205" s="60">
        <f t="shared" si="22"/>
        <v>0.80042000000000002</v>
      </c>
      <c r="K205" s="64">
        <f t="shared" si="24"/>
        <v>455316.92</v>
      </c>
    </row>
    <row r="206" spans="1:11" s="32" customFormat="1" ht="15.75" customHeight="1" x14ac:dyDescent="0.25">
      <c r="A206" s="62">
        <v>193</v>
      </c>
      <c r="B206" s="62" t="s">
        <v>569</v>
      </c>
      <c r="C206" s="31" t="s">
        <v>176</v>
      </c>
      <c r="D206" s="38" t="s">
        <v>175</v>
      </c>
      <c r="E206" s="63">
        <f t="shared" si="23"/>
        <v>22753.9</v>
      </c>
      <c r="F206" s="35">
        <v>0.49</v>
      </c>
      <c r="G206" s="60">
        <f t="shared" si="27"/>
        <v>0.80041999999999991</v>
      </c>
      <c r="H206" s="60">
        <f t="shared" si="27"/>
        <v>0.95</v>
      </c>
      <c r="I206" s="60">
        <f t="shared" si="26"/>
        <v>1</v>
      </c>
      <c r="J206" s="60">
        <f t="shared" ref="J206:J273" si="28">ROUND(G206*H206*I206,5)</f>
        <v>0.76039999999999996</v>
      </c>
      <c r="K206" s="64">
        <f t="shared" si="24"/>
        <v>8478.01</v>
      </c>
    </row>
    <row r="207" spans="1:11" s="32" customFormat="1" ht="15.75" x14ac:dyDescent="0.25">
      <c r="A207" s="62">
        <v>194</v>
      </c>
      <c r="B207" s="62" t="s">
        <v>570</v>
      </c>
      <c r="C207" s="31" t="s">
        <v>177</v>
      </c>
      <c r="D207" s="38" t="s">
        <v>175</v>
      </c>
      <c r="E207" s="63">
        <f t="shared" ref="E207:E274" si="29">$E$7</f>
        <v>22753.9</v>
      </c>
      <c r="F207" s="35">
        <v>0.79</v>
      </c>
      <c r="G207" s="60">
        <f t="shared" si="27"/>
        <v>0.80041999999999991</v>
      </c>
      <c r="H207" s="60">
        <f t="shared" si="27"/>
        <v>0.95</v>
      </c>
      <c r="I207" s="60">
        <f t="shared" si="26"/>
        <v>1</v>
      </c>
      <c r="J207" s="60">
        <f t="shared" si="28"/>
        <v>0.76039999999999996</v>
      </c>
      <c r="K207" s="64">
        <f t="shared" ref="K207:K274" si="30">ROUND(E207*F207*J207,2)</f>
        <v>13668.63</v>
      </c>
    </row>
    <row r="208" spans="1:11" s="32" customFormat="1" ht="15.75" x14ac:dyDescent="0.25">
      <c r="A208" s="62">
        <v>195</v>
      </c>
      <c r="B208" s="62" t="s">
        <v>571</v>
      </c>
      <c r="C208" s="31" t="s">
        <v>178</v>
      </c>
      <c r="D208" s="38" t="s">
        <v>175</v>
      </c>
      <c r="E208" s="63">
        <f t="shared" si="29"/>
        <v>22753.9</v>
      </c>
      <c r="F208" s="35">
        <v>1.07</v>
      </c>
      <c r="G208" s="60">
        <f t="shared" si="27"/>
        <v>0.80041999999999991</v>
      </c>
      <c r="H208" s="60">
        <f t="shared" si="27"/>
        <v>0.95</v>
      </c>
      <c r="I208" s="60">
        <f t="shared" si="27"/>
        <v>1</v>
      </c>
      <c r="J208" s="60">
        <f t="shared" si="28"/>
        <v>0.76039999999999996</v>
      </c>
      <c r="K208" s="64">
        <f t="shared" si="30"/>
        <v>18513.21</v>
      </c>
    </row>
    <row r="209" spans="1:12" s="32" customFormat="1" ht="15.75" x14ac:dyDescent="0.25">
      <c r="A209" s="62">
        <v>196</v>
      </c>
      <c r="B209" s="62" t="s">
        <v>572</v>
      </c>
      <c r="C209" s="31" t="s">
        <v>179</v>
      </c>
      <c r="D209" s="38" t="s">
        <v>175</v>
      </c>
      <c r="E209" s="63">
        <f t="shared" si="29"/>
        <v>22753.9</v>
      </c>
      <c r="F209" s="35">
        <v>1.19</v>
      </c>
      <c r="G209" s="60">
        <f t="shared" si="27"/>
        <v>0.80041999999999991</v>
      </c>
      <c r="H209" s="60">
        <v>1</v>
      </c>
      <c r="I209" s="60">
        <f t="shared" si="27"/>
        <v>1</v>
      </c>
      <c r="J209" s="60">
        <f t="shared" si="28"/>
        <v>0.80042000000000002</v>
      </c>
      <c r="K209" s="64">
        <f t="shared" si="30"/>
        <v>21673.09</v>
      </c>
    </row>
    <row r="210" spans="1:12" s="32" customFormat="1" ht="15.75" x14ac:dyDescent="0.25">
      <c r="A210" s="62">
        <v>197</v>
      </c>
      <c r="B210" s="62" t="s">
        <v>573</v>
      </c>
      <c r="C210" s="31" t="s">
        <v>180</v>
      </c>
      <c r="D210" s="38" t="s">
        <v>175</v>
      </c>
      <c r="E210" s="63">
        <f t="shared" si="29"/>
        <v>22753.9</v>
      </c>
      <c r="F210" s="35">
        <v>2.11</v>
      </c>
      <c r="G210" s="60">
        <f t="shared" si="27"/>
        <v>0.80041999999999991</v>
      </c>
      <c r="H210" s="60">
        <v>1</v>
      </c>
      <c r="I210" s="60">
        <f t="shared" si="27"/>
        <v>1</v>
      </c>
      <c r="J210" s="60">
        <f t="shared" si="28"/>
        <v>0.80042000000000002</v>
      </c>
      <c r="K210" s="64">
        <f t="shared" si="30"/>
        <v>38428.75</v>
      </c>
    </row>
    <row r="211" spans="1:12" s="32" customFormat="1" ht="15.75" x14ac:dyDescent="0.25">
      <c r="A211" s="62">
        <v>198</v>
      </c>
      <c r="B211" s="62" t="s">
        <v>574</v>
      </c>
      <c r="C211" s="31" t="s">
        <v>181</v>
      </c>
      <c r="D211" s="38" t="s">
        <v>175</v>
      </c>
      <c r="E211" s="63">
        <f t="shared" si="29"/>
        <v>22753.9</v>
      </c>
      <c r="F211" s="35">
        <v>2.33</v>
      </c>
      <c r="G211" s="60">
        <f t="shared" si="27"/>
        <v>0.80041999999999991</v>
      </c>
      <c r="H211" s="60">
        <v>1</v>
      </c>
      <c r="I211" s="60">
        <f t="shared" si="27"/>
        <v>1</v>
      </c>
      <c r="J211" s="60">
        <f t="shared" si="28"/>
        <v>0.80042000000000002</v>
      </c>
      <c r="K211" s="64">
        <f t="shared" si="30"/>
        <v>42435.54</v>
      </c>
    </row>
    <row r="212" spans="1:12" s="32" customFormat="1" ht="15.75" x14ac:dyDescent="0.25">
      <c r="A212" s="62">
        <v>199</v>
      </c>
      <c r="B212" s="62" t="s">
        <v>575</v>
      </c>
      <c r="C212" s="31" t="s">
        <v>182</v>
      </c>
      <c r="D212" s="38" t="s">
        <v>175</v>
      </c>
      <c r="E212" s="63">
        <f t="shared" si="29"/>
        <v>22753.9</v>
      </c>
      <c r="F212" s="35">
        <v>0.51</v>
      </c>
      <c r="G212" s="60">
        <f t="shared" si="27"/>
        <v>0.80041999999999991</v>
      </c>
      <c r="H212" s="60">
        <f t="shared" si="27"/>
        <v>0.95</v>
      </c>
      <c r="I212" s="60">
        <f t="shared" si="27"/>
        <v>1</v>
      </c>
      <c r="J212" s="60">
        <f t="shared" si="28"/>
        <v>0.76039999999999996</v>
      </c>
      <c r="K212" s="64">
        <f t="shared" si="30"/>
        <v>8824.0499999999993</v>
      </c>
    </row>
    <row r="213" spans="1:12" s="32" customFormat="1" ht="15.75" x14ac:dyDescent="0.25">
      <c r="A213" s="62">
        <v>200</v>
      </c>
      <c r="B213" s="62" t="s">
        <v>576</v>
      </c>
      <c r="C213" s="31" t="s">
        <v>183</v>
      </c>
      <c r="D213" s="38" t="s">
        <v>175</v>
      </c>
      <c r="E213" s="63">
        <f t="shared" si="29"/>
        <v>22753.9</v>
      </c>
      <c r="F213" s="35">
        <v>0.66</v>
      </c>
      <c r="G213" s="60">
        <f t="shared" si="27"/>
        <v>0.80041999999999991</v>
      </c>
      <c r="H213" s="60">
        <f t="shared" si="27"/>
        <v>0.95</v>
      </c>
      <c r="I213" s="60">
        <f t="shared" si="27"/>
        <v>1</v>
      </c>
      <c r="J213" s="60">
        <f t="shared" si="28"/>
        <v>0.76039999999999996</v>
      </c>
      <c r="K213" s="64">
        <f t="shared" si="30"/>
        <v>11419.36</v>
      </c>
    </row>
    <row r="214" spans="1:12" s="32" customFormat="1" ht="15.75" x14ac:dyDescent="0.25">
      <c r="A214" s="62">
        <v>201</v>
      </c>
      <c r="B214" s="62" t="s">
        <v>577</v>
      </c>
      <c r="C214" s="31" t="s">
        <v>185</v>
      </c>
      <c r="D214" s="38" t="s">
        <v>184</v>
      </c>
      <c r="E214" s="63">
        <f t="shared" si="29"/>
        <v>22753.9</v>
      </c>
      <c r="F214" s="35">
        <v>1.1100000000000001</v>
      </c>
      <c r="G214" s="60">
        <f t="shared" si="27"/>
        <v>0.80041999999999991</v>
      </c>
      <c r="H214" s="60">
        <f t="shared" si="27"/>
        <v>0.95</v>
      </c>
      <c r="I214" s="60">
        <f t="shared" si="27"/>
        <v>1</v>
      </c>
      <c r="J214" s="60">
        <f t="shared" si="28"/>
        <v>0.76039999999999996</v>
      </c>
      <c r="K214" s="64">
        <f t="shared" si="30"/>
        <v>19205.29</v>
      </c>
    </row>
    <row r="215" spans="1:12" s="32" customFormat="1" ht="15.75" x14ac:dyDescent="0.25">
      <c r="A215" s="62">
        <v>202</v>
      </c>
      <c r="B215" s="62" t="s">
        <v>578</v>
      </c>
      <c r="C215" s="31" t="s">
        <v>186</v>
      </c>
      <c r="D215" s="38" t="s">
        <v>184</v>
      </c>
      <c r="E215" s="63">
        <f t="shared" si="29"/>
        <v>22753.9</v>
      </c>
      <c r="F215" s="35">
        <v>0.39</v>
      </c>
      <c r="G215" s="60">
        <f t="shared" si="27"/>
        <v>0.80041999999999991</v>
      </c>
      <c r="H215" s="60">
        <f t="shared" si="27"/>
        <v>0.95</v>
      </c>
      <c r="I215" s="60">
        <f t="shared" si="27"/>
        <v>1</v>
      </c>
      <c r="J215" s="60">
        <f t="shared" si="28"/>
        <v>0.76039999999999996</v>
      </c>
      <c r="K215" s="64">
        <f t="shared" si="30"/>
        <v>6747.81</v>
      </c>
    </row>
    <row r="216" spans="1:12" s="32" customFormat="1" ht="15.75" x14ac:dyDescent="0.25">
      <c r="A216" s="62">
        <v>203</v>
      </c>
      <c r="B216" s="62" t="s">
        <v>579</v>
      </c>
      <c r="C216" s="31" t="s">
        <v>187</v>
      </c>
      <c r="D216" s="38" t="s">
        <v>184</v>
      </c>
      <c r="E216" s="63">
        <f t="shared" si="29"/>
        <v>22753.9</v>
      </c>
      <c r="F216" s="35">
        <v>1.85</v>
      </c>
      <c r="G216" s="60">
        <f t="shared" si="27"/>
        <v>0.80041999999999991</v>
      </c>
      <c r="H216" s="60">
        <f t="shared" si="27"/>
        <v>0.95</v>
      </c>
      <c r="I216" s="60">
        <f t="shared" si="27"/>
        <v>1</v>
      </c>
      <c r="J216" s="60">
        <f t="shared" si="28"/>
        <v>0.76039999999999996</v>
      </c>
      <c r="K216" s="64">
        <f t="shared" si="30"/>
        <v>32008.82</v>
      </c>
    </row>
    <row r="217" spans="1:12" s="32" customFormat="1" ht="15.75" x14ac:dyDescent="0.25">
      <c r="A217" s="62">
        <v>204</v>
      </c>
      <c r="B217" s="62" t="s">
        <v>580</v>
      </c>
      <c r="C217" s="31" t="s">
        <v>188</v>
      </c>
      <c r="D217" s="38" t="s">
        <v>184</v>
      </c>
      <c r="E217" s="63">
        <f t="shared" si="29"/>
        <v>22753.9</v>
      </c>
      <c r="F217" s="35">
        <v>2.12</v>
      </c>
      <c r="G217" s="60">
        <f t="shared" si="27"/>
        <v>0.80041999999999991</v>
      </c>
      <c r="H217" s="60">
        <f t="shared" si="27"/>
        <v>0.95</v>
      </c>
      <c r="I217" s="60">
        <f t="shared" si="27"/>
        <v>1</v>
      </c>
      <c r="J217" s="60">
        <f t="shared" si="28"/>
        <v>0.76039999999999996</v>
      </c>
      <c r="K217" s="64">
        <f t="shared" si="30"/>
        <v>36680.379999999997</v>
      </c>
    </row>
    <row r="218" spans="1:12" s="32" customFormat="1" ht="15.75" customHeight="1" x14ac:dyDescent="0.25">
      <c r="A218" s="62">
        <v>205</v>
      </c>
      <c r="B218" s="62" t="s">
        <v>581</v>
      </c>
      <c r="C218" s="31" t="s">
        <v>190</v>
      </c>
      <c r="D218" s="38" t="s">
        <v>189</v>
      </c>
      <c r="E218" s="63">
        <f t="shared" si="29"/>
        <v>22753.9</v>
      </c>
      <c r="F218" s="35">
        <v>0.85</v>
      </c>
      <c r="G218" s="60">
        <f t="shared" si="27"/>
        <v>0.80041999999999991</v>
      </c>
      <c r="H218" s="60">
        <f t="shared" si="27"/>
        <v>0.95</v>
      </c>
      <c r="I218" s="60">
        <f t="shared" si="27"/>
        <v>1</v>
      </c>
      <c r="J218" s="60">
        <f t="shared" si="28"/>
        <v>0.76039999999999996</v>
      </c>
      <c r="K218" s="64">
        <f t="shared" si="30"/>
        <v>14706.76</v>
      </c>
    </row>
    <row r="219" spans="1:12" s="32" customFormat="1" ht="30" x14ac:dyDescent="0.25">
      <c r="A219" s="62">
        <v>206</v>
      </c>
      <c r="B219" s="62" t="s">
        <v>582</v>
      </c>
      <c r="C219" s="31" t="s">
        <v>191</v>
      </c>
      <c r="D219" s="38" t="s">
        <v>189</v>
      </c>
      <c r="E219" s="63">
        <f t="shared" si="29"/>
        <v>22753.9</v>
      </c>
      <c r="F219" s="35">
        <v>2.48</v>
      </c>
      <c r="G219" s="60">
        <f t="shared" si="27"/>
        <v>0.80041999999999991</v>
      </c>
      <c r="H219" s="60">
        <f t="shared" si="27"/>
        <v>0.95</v>
      </c>
      <c r="I219" s="60">
        <f t="shared" si="27"/>
        <v>1</v>
      </c>
      <c r="J219" s="60">
        <f t="shared" si="28"/>
        <v>0.76039999999999996</v>
      </c>
      <c r="K219" s="64">
        <f t="shared" si="30"/>
        <v>42909.120000000003</v>
      </c>
    </row>
    <row r="220" spans="1:12" s="32" customFormat="1" ht="30" x14ac:dyDescent="0.25">
      <c r="A220" s="62">
        <v>207</v>
      </c>
      <c r="B220" s="62" t="s">
        <v>583</v>
      </c>
      <c r="C220" s="31" t="s">
        <v>192</v>
      </c>
      <c r="D220" s="38" t="s">
        <v>189</v>
      </c>
      <c r="E220" s="63">
        <f t="shared" si="29"/>
        <v>22753.9</v>
      </c>
      <c r="F220" s="35">
        <v>0.91</v>
      </c>
      <c r="G220" s="60">
        <f t="shared" si="27"/>
        <v>0.80041999999999991</v>
      </c>
      <c r="H220" s="60">
        <f t="shared" si="27"/>
        <v>0.95</v>
      </c>
      <c r="I220" s="60">
        <f t="shared" si="27"/>
        <v>1</v>
      </c>
      <c r="J220" s="60">
        <f t="shared" si="28"/>
        <v>0.76039999999999996</v>
      </c>
      <c r="K220" s="64">
        <f t="shared" si="30"/>
        <v>15744.88</v>
      </c>
    </row>
    <row r="221" spans="1:12" s="32" customFormat="1" ht="24.75" customHeight="1" x14ac:dyDescent="0.25">
      <c r="A221" s="62">
        <v>208</v>
      </c>
      <c r="B221" s="62" t="s">
        <v>584</v>
      </c>
      <c r="C221" s="31" t="s">
        <v>831</v>
      </c>
      <c r="D221" s="38" t="s">
        <v>189</v>
      </c>
      <c r="E221" s="63">
        <f t="shared" si="29"/>
        <v>22753.9</v>
      </c>
      <c r="F221" s="35">
        <v>1.28</v>
      </c>
      <c r="G221" s="60">
        <v>1.4</v>
      </c>
      <c r="H221" s="60">
        <f t="shared" ref="H221:I259" si="31">H$7</f>
        <v>0.95</v>
      </c>
      <c r="I221" s="60">
        <f t="shared" si="31"/>
        <v>1</v>
      </c>
      <c r="J221" s="60">
        <f t="shared" si="28"/>
        <v>1.33</v>
      </c>
      <c r="K221" s="64">
        <f t="shared" si="30"/>
        <v>38736.239999999998</v>
      </c>
    </row>
    <row r="222" spans="1:12" s="32" customFormat="1" ht="33.75" customHeight="1" x14ac:dyDescent="0.25">
      <c r="A222" s="62" t="s">
        <v>789</v>
      </c>
      <c r="B222" s="62" t="s">
        <v>788</v>
      </c>
      <c r="C222" s="31" t="s">
        <v>813</v>
      </c>
      <c r="D222" s="38" t="s">
        <v>189</v>
      </c>
      <c r="E222" s="63">
        <f t="shared" si="29"/>
        <v>22753.9</v>
      </c>
      <c r="F222" s="35">
        <v>3</v>
      </c>
      <c r="G222" s="60">
        <v>1.4</v>
      </c>
      <c r="H222" s="60">
        <f t="shared" si="31"/>
        <v>0.95</v>
      </c>
      <c r="I222" s="60">
        <f t="shared" si="31"/>
        <v>1</v>
      </c>
      <c r="J222" s="60">
        <f>ROUND(G222*H222*I222,5)</f>
        <v>1.33</v>
      </c>
      <c r="K222" s="64">
        <f>ROUND(E222*F222*J222,2)</f>
        <v>90788.06</v>
      </c>
    </row>
    <row r="223" spans="1:12" s="32" customFormat="1" ht="32.25" customHeight="1" x14ac:dyDescent="0.25">
      <c r="A223" s="62" t="s">
        <v>814</v>
      </c>
      <c r="B223" s="62" t="s">
        <v>817</v>
      </c>
      <c r="C223" s="31" t="s">
        <v>820</v>
      </c>
      <c r="D223" s="38" t="s">
        <v>189</v>
      </c>
      <c r="E223" s="63">
        <f t="shared" si="29"/>
        <v>22753.9</v>
      </c>
      <c r="F223" s="83">
        <f>ROUND($F$222*0.33,2)</f>
        <v>0.99</v>
      </c>
      <c r="G223" s="60">
        <v>1.4</v>
      </c>
      <c r="H223" s="60">
        <f t="shared" si="31"/>
        <v>0.95</v>
      </c>
      <c r="I223" s="60">
        <f t="shared" si="31"/>
        <v>1</v>
      </c>
      <c r="J223" s="60">
        <f t="shared" ref="J223:J225" si="32">ROUND(G223*H223*I223,5)</f>
        <v>1.33</v>
      </c>
      <c r="K223" s="64">
        <f t="shared" ref="K223:K225" si="33">ROUND(E223*F223*J223,2)</f>
        <v>29960.06</v>
      </c>
      <c r="L223" s="73">
        <f>K223/K222*100</f>
        <v>33.000000220293288</v>
      </c>
    </row>
    <row r="224" spans="1:12" s="32" customFormat="1" ht="35.25" customHeight="1" x14ac:dyDescent="0.25">
      <c r="A224" s="62" t="s">
        <v>815</v>
      </c>
      <c r="B224" s="62" t="s">
        <v>818</v>
      </c>
      <c r="C224" s="31" t="s">
        <v>821</v>
      </c>
      <c r="D224" s="38" t="s">
        <v>189</v>
      </c>
      <c r="E224" s="63">
        <f t="shared" si="29"/>
        <v>22753.9</v>
      </c>
      <c r="F224" s="83">
        <f>ROUND($F$222*0.5,2)</f>
        <v>1.5</v>
      </c>
      <c r="G224" s="60">
        <v>1.4</v>
      </c>
      <c r="H224" s="60">
        <f t="shared" si="31"/>
        <v>0.95</v>
      </c>
      <c r="I224" s="60">
        <f t="shared" si="31"/>
        <v>1</v>
      </c>
      <c r="J224" s="60">
        <f t="shared" si="32"/>
        <v>1.33</v>
      </c>
      <c r="K224" s="64">
        <f t="shared" si="33"/>
        <v>45394.03</v>
      </c>
      <c r="L224" s="73">
        <f>K224/K222*100</f>
        <v>50</v>
      </c>
    </row>
    <row r="225" spans="1:12" s="32" customFormat="1" ht="32.25" customHeight="1" x14ac:dyDescent="0.25">
      <c r="A225" s="62" t="s">
        <v>816</v>
      </c>
      <c r="B225" s="62" t="s">
        <v>819</v>
      </c>
      <c r="C225" s="31" t="s">
        <v>822</v>
      </c>
      <c r="D225" s="38" t="s">
        <v>189</v>
      </c>
      <c r="E225" s="63">
        <f t="shared" si="29"/>
        <v>22753.9</v>
      </c>
      <c r="F225" s="83">
        <f>ROUND($F$222*0.7,2)</f>
        <v>2.1</v>
      </c>
      <c r="G225" s="60">
        <v>1.4</v>
      </c>
      <c r="H225" s="60">
        <f t="shared" si="31"/>
        <v>0.95</v>
      </c>
      <c r="I225" s="60">
        <f t="shared" si="31"/>
        <v>1</v>
      </c>
      <c r="J225" s="60">
        <f t="shared" si="32"/>
        <v>1.33</v>
      </c>
      <c r="K225" s="64">
        <f t="shared" si="33"/>
        <v>63551.64</v>
      </c>
      <c r="L225" s="73">
        <f>K225/K222*100</f>
        <v>69.999997797067152</v>
      </c>
    </row>
    <row r="226" spans="1:12" s="32" customFormat="1" ht="15.75" x14ac:dyDescent="0.25">
      <c r="A226" s="62">
        <v>209</v>
      </c>
      <c r="B226" s="62" t="s">
        <v>585</v>
      </c>
      <c r="C226" s="31" t="s">
        <v>193</v>
      </c>
      <c r="D226" s="38" t="s">
        <v>189</v>
      </c>
      <c r="E226" s="63">
        <f t="shared" si="29"/>
        <v>22753.9</v>
      </c>
      <c r="F226" s="35">
        <v>1.1100000000000001</v>
      </c>
      <c r="G226" s="60">
        <f t="shared" ref="G226:G231" si="34">G$7</f>
        <v>0.80041999999999991</v>
      </c>
      <c r="H226" s="60">
        <f t="shared" si="31"/>
        <v>0.95</v>
      </c>
      <c r="I226" s="60">
        <f t="shared" si="31"/>
        <v>1</v>
      </c>
      <c r="J226" s="60">
        <f t="shared" si="28"/>
        <v>0.76039999999999996</v>
      </c>
      <c r="K226" s="64">
        <f t="shared" si="30"/>
        <v>19205.29</v>
      </c>
    </row>
    <row r="227" spans="1:12" s="32" customFormat="1" ht="15.75" x14ac:dyDescent="0.25">
      <c r="A227" s="62">
        <v>210</v>
      </c>
      <c r="B227" s="62" t="s">
        <v>586</v>
      </c>
      <c r="C227" s="31" t="s">
        <v>194</v>
      </c>
      <c r="D227" s="38" t="s">
        <v>189</v>
      </c>
      <c r="E227" s="63">
        <f t="shared" si="29"/>
        <v>22753.9</v>
      </c>
      <c r="F227" s="35">
        <v>1.25</v>
      </c>
      <c r="G227" s="60">
        <f t="shared" si="34"/>
        <v>0.80041999999999991</v>
      </c>
      <c r="H227" s="60">
        <f t="shared" si="31"/>
        <v>0.95</v>
      </c>
      <c r="I227" s="60">
        <f t="shared" si="31"/>
        <v>1</v>
      </c>
      <c r="J227" s="60">
        <f t="shared" si="28"/>
        <v>0.76039999999999996</v>
      </c>
      <c r="K227" s="64">
        <f t="shared" si="30"/>
        <v>21627.58</v>
      </c>
    </row>
    <row r="228" spans="1:12" s="32" customFormat="1" ht="15.75" customHeight="1" x14ac:dyDescent="0.25">
      <c r="A228" s="62">
        <v>211</v>
      </c>
      <c r="B228" s="62" t="s">
        <v>587</v>
      </c>
      <c r="C228" s="31" t="s">
        <v>196</v>
      </c>
      <c r="D228" s="38" t="s">
        <v>195</v>
      </c>
      <c r="E228" s="63">
        <f t="shared" si="29"/>
        <v>22753.9</v>
      </c>
      <c r="F228" s="35">
        <v>1.78</v>
      </c>
      <c r="G228" s="60">
        <f t="shared" si="34"/>
        <v>0.80041999999999991</v>
      </c>
      <c r="H228" s="60">
        <f t="shared" si="31"/>
        <v>0.95</v>
      </c>
      <c r="I228" s="60">
        <f t="shared" si="31"/>
        <v>1</v>
      </c>
      <c r="J228" s="60">
        <f t="shared" si="28"/>
        <v>0.76039999999999996</v>
      </c>
      <c r="K228" s="64">
        <f t="shared" si="30"/>
        <v>30797.68</v>
      </c>
    </row>
    <row r="229" spans="1:12" s="32" customFormat="1" ht="15.75" x14ac:dyDescent="0.25">
      <c r="A229" s="62">
        <v>212</v>
      </c>
      <c r="B229" s="62" t="s">
        <v>588</v>
      </c>
      <c r="C229" s="31" t="s">
        <v>197</v>
      </c>
      <c r="D229" s="38" t="s">
        <v>195</v>
      </c>
      <c r="E229" s="63">
        <f t="shared" si="29"/>
        <v>22753.9</v>
      </c>
      <c r="F229" s="35">
        <v>1.67</v>
      </c>
      <c r="G229" s="60">
        <f t="shared" si="34"/>
        <v>0.80041999999999991</v>
      </c>
      <c r="H229" s="60">
        <f t="shared" si="31"/>
        <v>0.95</v>
      </c>
      <c r="I229" s="60">
        <f t="shared" si="31"/>
        <v>1</v>
      </c>
      <c r="J229" s="60">
        <f t="shared" si="28"/>
        <v>0.76039999999999996</v>
      </c>
      <c r="K229" s="64">
        <f t="shared" si="30"/>
        <v>28894.45</v>
      </c>
    </row>
    <row r="230" spans="1:12" s="32" customFormat="1" ht="15.75" x14ac:dyDescent="0.25">
      <c r="A230" s="62">
        <v>213</v>
      </c>
      <c r="B230" s="62" t="s">
        <v>589</v>
      </c>
      <c r="C230" s="31" t="s">
        <v>198</v>
      </c>
      <c r="D230" s="38" t="s">
        <v>195</v>
      </c>
      <c r="E230" s="63">
        <f t="shared" si="29"/>
        <v>22753.9</v>
      </c>
      <c r="F230" s="35">
        <v>0.87</v>
      </c>
      <c r="G230" s="60">
        <f t="shared" si="34"/>
        <v>0.80041999999999991</v>
      </c>
      <c r="H230" s="60">
        <f t="shared" si="31"/>
        <v>0.95</v>
      </c>
      <c r="I230" s="60">
        <f t="shared" si="31"/>
        <v>1</v>
      </c>
      <c r="J230" s="60">
        <f t="shared" si="28"/>
        <v>0.76039999999999996</v>
      </c>
      <c r="K230" s="64">
        <f t="shared" si="30"/>
        <v>15052.8</v>
      </c>
    </row>
    <row r="231" spans="1:12" s="32" customFormat="1" ht="15.75" x14ac:dyDescent="0.25">
      <c r="A231" s="62">
        <v>214</v>
      </c>
      <c r="B231" s="62" t="s">
        <v>590</v>
      </c>
      <c r="C231" s="31" t="s">
        <v>199</v>
      </c>
      <c r="D231" s="38" t="s">
        <v>195</v>
      </c>
      <c r="E231" s="63">
        <f t="shared" si="29"/>
        <v>22753.9</v>
      </c>
      <c r="F231" s="35">
        <v>1.57</v>
      </c>
      <c r="G231" s="60">
        <f t="shared" si="34"/>
        <v>0.80041999999999991</v>
      </c>
      <c r="H231" s="60">
        <f t="shared" si="31"/>
        <v>0.95</v>
      </c>
      <c r="I231" s="60">
        <f t="shared" si="31"/>
        <v>1</v>
      </c>
      <c r="J231" s="60">
        <f t="shared" si="28"/>
        <v>0.76039999999999996</v>
      </c>
      <c r="K231" s="64">
        <f t="shared" si="30"/>
        <v>27164.240000000002</v>
      </c>
    </row>
    <row r="232" spans="1:12" s="32" customFormat="1" ht="22.5" customHeight="1" x14ac:dyDescent="0.25">
      <c r="A232" s="62">
        <v>215</v>
      </c>
      <c r="B232" s="62" t="s">
        <v>591</v>
      </c>
      <c r="C232" s="31" t="s">
        <v>201</v>
      </c>
      <c r="D232" s="38" t="s">
        <v>200</v>
      </c>
      <c r="E232" s="63">
        <f t="shared" si="29"/>
        <v>22753.9</v>
      </c>
      <c r="F232" s="35">
        <v>0.85</v>
      </c>
      <c r="G232" s="60">
        <v>1.4</v>
      </c>
      <c r="H232" s="60">
        <f t="shared" si="31"/>
        <v>0.95</v>
      </c>
      <c r="I232" s="60">
        <f t="shared" si="31"/>
        <v>1</v>
      </c>
      <c r="J232" s="60">
        <f t="shared" si="28"/>
        <v>1.33</v>
      </c>
      <c r="K232" s="64">
        <f t="shared" si="30"/>
        <v>25723.279999999999</v>
      </c>
    </row>
    <row r="233" spans="1:12" s="32" customFormat="1" ht="15.75" x14ac:dyDescent="0.25">
      <c r="A233" s="62">
        <v>216</v>
      </c>
      <c r="B233" s="62" t="s">
        <v>592</v>
      </c>
      <c r="C233" s="31" t="s">
        <v>202</v>
      </c>
      <c r="D233" s="38" t="s">
        <v>200</v>
      </c>
      <c r="E233" s="63">
        <f t="shared" si="29"/>
        <v>22753.9</v>
      </c>
      <c r="F233" s="35">
        <v>1.32</v>
      </c>
      <c r="G233" s="60">
        <f>G$7</f>
        <v>0.80041999999999991</v>
      </c>
      <c r="H233" s="60">
        <f t="shared" si="31"/>
        <v>0.95</v>
      </c>
      <c r="I233" s="60">
        <f t="shared" si="31"/>
        <v>1</v>
      </c>
      <c r="J233" s="60">
        <f t="shared" si="28"/>
        <v>0.76039999999999996</v>
      </c>
      <c r="K233" s="64">
        <f t="shared" si="30"/>
        <v>22838.73</v>
      </c>
    </row>
    <row r="234" spans="1:12" s="32" customFormat="1" ht="21.75" customHeight="1" x14ac:dyDescent="0.25">
      <c r="A234" s="62">
        <v>217</v>
      </c>
      <c r="B234" s="62" t="s">
        <v>593</v>
      </c>
      <c r="C234" s="31" t="s">
        <v>203</v>
      </c>
      <c r="D234" s="38" t="s">
        <v>200</v>
      </c>
      <c r="E234" s="63">
        <f t="shared" si="29"/>
        <v>22753.9</v>
      </c>
      <c r="F234" s="35">
        <v>1.05</v>
      </c>
      <c r="G234" s="60">
        <v>1.4</v>
      </c>
      <c r="H234" s="60">
        <f t="shared" si="31"/>
        <v>0.95</v>
      </c>
      <c r="I234" s="60">
        <f t="shared" si="31"/>
        <v>1</v>
      </c>
      <c r="J234" s="60">
        <f t="shared" si="28"/>
        <v>1.33</v>
      </c>
      <c r="K234" s="64">
        <f t="shared" si="30"/>
        <v>31775.82</v>
      </c>
    </row>
    <row r="235" spans="1:12" s="32" customFormat="1" ht="15.75" x14ac:dyDescent="0.25">
      <c r="A235" s="62">
        <v>218</v>
      </c>
      <c r="B235" s="62" t="s">
        <v>594</v>
      </c>
      <c r="C235" s="31" t="s">
        <v>204</v>
      </c>
      <c r="D235" s="38" t="s">
        <v>200</v>
      </c>
      <c r="E235" s="63">
        <f t="shared" si="29"/>
        <v>22753.9</v>
      </c>
      <c r="F235" s="35">
        <v>1.01</v>
      </c>
      <c r="G235" s="60">
        <f t="shared" ref="G235:G254" si="35">G$7</f>
        <v>0.80041999999999991</v>
      </c>
      <c r="H235" s="60">
        <f t="shared" si="31"/>
        <v>0.95</v>
      </c>
      <c r="I235" s="60">
        <f t="shared" si="31"/>
        <v>1</v>
      </c>
      <c r="J235" s="60">
        <f t="shared" si="28"/>
        <v>0.76039999999999996</v>
      </c>
      <c r="K235" s="64">
        <f t="shared" si="30"/>
        <v>17475.09</v>
      </c>
    </row>
    <row r="236" spans="1:12" s="32" customFormat="1" ht="15.75" x14ac:dyDescent="0.25">
      <c r="A236" s="62">
        <v>219</v>
      </c>
      <c r="B236" s="62" t="s">
        <v>595</v>
      </c>
      <c r="C236" s="31" t="s">
        <v>205</v>
      </c>
      <c r="D236" s="38" t="s">
        <v>200</v>
      </c>
      <c r="E236" s="63">
        <f t="shared" si="29"/>
        <v>22753.9</v>
      </c>
      <c r="F236" s="35">
        <v>2.11</v>
      </c>
      <c r="G236" s="60">
        <f t="shared" si="35"/>
        <v>0.80041999999999991</v>
      </c>
      <c r="H236" s="60">
        <f t="shared" si="31"/>
        <v>0.95</v>
      </c>
      <c r="I236" s="60">
        <f t="shared" si="31"/>
        <v>1</v>
      </c>
      <c r="J236" s="60">
        <f t="shared" si="28"/>
        <v>0.76039999999999996</v>
      </c>
      <c r="K236" s="64">
        <f t="shared" si="30"/>
        <v>36507.360000000001</v>
      </c>
    </row>
    <row r="237" spans="1:12" s="32" customFormat="1" ht="15.75" x14ac:dyDescent="0.25">
      <c r="A237" s="62">
        <v>220</v>
      </c>
      <c r="B237" s="62" t="s">
        <v>596</v>
      </c>
      <c r="C237" s="31" t="s">
        <v>206</v>
      </c>
      <c r="D237" s="38" t="s">
        <v>200</v>
      </c>
      <c r="E237" s="63">
        <f t="shared" si="29"/>
        <v>22753.9</v>
      </c>
      <c r="F237" s="35">
        <v>3.97</v>
      </c>
      <c r="G237" s="60">
        <f t="shared" si="35"/>
        <v>0.80041999999999991</v>
      </c>
      <c r="H237" s="60">
        <f t="shared" si="31"/>
        <v>0.95</v>
      </c>
      <c r="I237" s="60">
        <f t="shared" si="31"/>
        <v>1</v>
      </c>
      <c r="J237" s="60">
        <f t="shared" si="28"/>
        <v>0.76039999999999996</v>
      </c>
      <c r="K237" s="64">
        <f t="shared" si="30"/>
        <v>68689.2</v>
      </c>
    </row>
    <row r="238" spans="1:12" s="32" customFormat="1" ht="15.75" x14ac:dyDescent="0.25">
      <c r="A238" s="62">
        <v>221</v>
      </c>
      <c r="B238" s="62" t="s">
        <v>597</v>
      </c>
      <c r="C238" s="31" t="s">
        <v>207</v>
      </c>
      <c r="D238" s="38" t="s">
        <v>200</v>
      </c>
      <c r="E238" s="63">
        <f t="shared" si="29"/>
        <v>22753.9</v>
      </c>
      <c r="F238" s="35">
        <v>4.3099999999999996</v>
      </c>
      <c r="G238" s="60">
        <f t="shared" si="35"/>
        <v>0.80041999999999991</v>
      </c>
      <c r="H238" s="60">
        <f t="shared" si="31"/>
        <v>0.95</v>
      </c>
      <c r="I238" s="60">
        <f t="shared" si="31"/>
        <v>1</v>
      </c>
      <c r="J238" s="60">
        <f t="shared" si="28"/>
        <v>0.76039999999999996</v>
      </c>
      <c r="K238" s="64">
        <f t="shared" si="30"/>
        <v>74571.899999999994</v>
      </c>
    </row>
    <row r="239" spans="1:12" s="32" customFormat="1" ht="15.75" x14ac:dyDescent="0.25">
      <c r="A239" s="62">
        <v>222</v>
      </c>
      <c r="B239" s="62" t="s">
        <v>598</v>
      </c>
      <c r="C239" s="31" t="s">
        <v>208</v>
      </c>
      <c r="D239" s="38" t="s">
        <v>200</v>
      </c>
      <c r="E239" s="63">
        <f t="shared" si="29"/>
        <v>22753.9</v>
      </c>
      <c r="F239" s="35">
        <v>1.2</v>
      </c>
      <c r="G239" s="60">
        <f t="shared" si="35"/>
        <v>0.80041999999999991</v>
      </c>
      <c r="H239" s="60">
        <f t="shared" si="31"/>
        <v>0.95</v>
      </c>
      <c r="I239" s="60">
        <f t="shared" si="31"/>
        <v>1</v>
      </c>
      <c r="J239" s="60">
        <f t="shared" si="28"/>
        <v>0.76039999999999996</v>
      </c>
      <c r="K239" s="64">
        <f t="shared" si="30"/>
        <v>20762.48</v>
      </c>
    </row>
    <row r="240" spans="1:12" s="32" customFormat="1" ht="15.75" x14ac:dyDescent="0.25">
      <c r="A240" s="62">
        <v>223</v>
      </c>
      <c r="B240" s="62" t="s">
        <v>599</v>
      </c>
      <c r="C240" s="31" t="s">
        <v>209</v>
      </c>
      <c r="D240" s="38" t="s">
        <v>200</v>
      </c>
      <c r="E240" s="63">
        <f t="shared" si="29"/>
        <v>22753.9</v>
      </c>
      <c r="F240" s="35">
        <v>2.37</v>
      </c>
      <c r="G240" s="60">
        <f t="shared" si="35"/>
        <v>0.80041999999999991</v>
      </c>
      <c r="H240" s="60">
        <f t="shared" si="31"/>
        <v>0.95</v>
      </c>
      <c r="I240" s="60">
        <f t="shared" si="31"/>
        <v>1</v>
      </c>
      <c r="J240" s="60">
        <f t="shared" si="28"/>
        <v>0.76039999999999996</v>
      </c>
      <c r="K240" s="64">
        <f t="shared" si="30"/>
        <v>41005.9</v>
      </c>
    </row>
    <row r="241" spans="1:11" s="32" customFormat="1" ht="15.75" x14ac:dyDescent="0.25">
      <c r="A241" s="62">
        <v>224</v>
      </c>
      <c r="B241" s="62" t="s">
        <v>600</v>
      </c>
      <c r="C241" s="31" t="s">
        <v>210</v>
      </c>
      <c r="D241" s="38" t="s">
        <v>200</v>
      </c>
      <c r="E241" s="63">
        <f t="shared" si="29"/>
        <v>22753.9</v>
      </c>
      <c r="F241" s="35">
        <v>4.13</v>
      </c>
      <c r="G241" s="60">
        <f t="shared" si="35"/>
        <v>0.80041999999999991</v>
      </c>
      <c r="H241" s="60">
        <f t="shared" si="31"/>
        <v>0.95</v>
      </c>
      <c r="I241" s="60">
        <f t="shared" si="31"/>
        <v>1</v>
      </c>
      <c r="J241" s="60">
        <f t="shared" si="28"/>
        <v>0.76039999999999996</v>
      </c>
      <c r="K241" s="64">
        <f t="shared" si="30"/>
        <v>71457.53</v>
      </c>
    </row>
    <row r="242" spans="1:11" s="32" customFormat="1" ht="15.75" x14ac:dyDescent="0.25">
      <c r="A242" s="62">
        <v>225</v>
      </c>
      <c r="B242" s="62" t="s">
        <v>601</v>
      </c>
      <c r="C242" s="31" t="s">
        <v>211</v>
      </c>
      <c r="D242" s="38" t="s">
        <v>200</v>
      </c>
      <c r="E242" s="63">
        <f t="shared" si="29"/>
        <v>22753.9</v>
      </c>
      <c r="F242" s="35">
        <v>6.08</v>
      </c>
      <c r="G242" s="60">
        <f t="shared" si="35"/>
        <v>0.80041999999999991</v>
      </c>
      <c r="H242" s="60">
        <f t="shared" si="31"/>
        <v>0.95</v>
      </c>
      <c r="I242" s="60">
        <f t="shared" si="31"/>
        <v>1</v>
      </c>
      <c r="J242" s="60">
        <f t="shared" si="28"/>
        <v>0.76039999999999996</v>
      </c>
      <c r="K242" s="64">
        <f t="shared" si="30"/>
        <v>105196.56</v>
      </c>
    </row>
    <row r="243" spans="1:11" s="32" customFormat="1" ht="15.75" x14ac:dyDescent="0.25">
      <c r="A243" s="62">
        <v>226</v>
      </c>
      <c r="B243" s="62" t="s">
        <v>602</v>
      </c>
      <c r="C243" s="31" t="s">
        <v>212</v>
      </c>
      <c r="D243" s="38" t="s">
        <v>200</v>
      </c>
      <c r="E243" s="63">
        <f t="shared" si="29"/>
        <v>22753.9</v>
      </c>
      <c r="F243" s="35">
        <v>7.12</v>
      </c>
      <c r="G243" s="60">
        <f t="shared" si="35"/>
        <v>0.80041999999999991</v>
      </c>
      <c r="H243" s="60">
        <f t="shared" si="31"/>
        <v>0.95</v>
      </c>
      <c r="I243" s="60">
        <f t="shared" si="31"/>
        <v>1</v>
      </c>
      <c r="J243" s="60">
        <f t="shared" si="28"/>
        <v>0.76039999999999996</v>
      </c>
      <c r="K243" s="64">
        <f t="shared" si="30"/>
        <v>123190.71</v>
      </c>
    </row>
    <row r="244" spans="1:11" s="32" customFormat="1" ht="15.75" x14ac:dyDescent="0.25">
      <c r="A244" s="62">
        <v>227</v>
      </c>
      <c r="B244" s="62" t="s">
        <v>603</v>
      </c>
      <c r="C244" s="31" t="s">
        <v>214</v>
      </c>
      <c r="D244" s="36" t="s">
        <v>213</v>
      </c>
      <c r="E244" s="63">
        <f t="shared" si="29"/>
        <v>22753.9</v>
      </c>
      <c r="F244" s="35">
        <v>0.79</v>
      </c>
      <c r="G244" s="60">
        <f t="shared" si="35"/>
        <v>0.80041999999999991</v>
      </c>
      <c r="H244" s="60">
        <f t="shared" si="31"/>
        <v>0.95</v>
      </c>
      <c r="I244" s="60">
        <f t="shared" si="31"/>
        <v>1</v>
      </c>
      <c r="J244" s="60">
        <f t="shared" si="28"/>
        <v>0.76039999999999996</v>
      </c>
      <c r="K244" s="64">
        <f t="shared" si="30"/>
        <v>13668.63</v>
      </c>
    </row>
    <row r="245" spans="1:11" s="32" customFormat="1" ht="15.75" x14ac:dyDescent="0.25">
      <c r="A245" s="62">
        <v>228</v>
      </c>
      <c r="B245" s="62" t="s">
        <v>604</v>
      </c>
      <c r="C245" s="31" t="s">
        <v>216</v>
      </c>
      <c r="D245" s="38" t="s">
        <v>215</v>
      </c>
      <c r="E245" s="63">
        <f t="shared" si="29"/>
        <v>22753.9</v>
      </c>
      <c r="F245" s="35">
        <v>0.74</v>
      </c>
      <c r="G245" s="60">
        <f t="shared" si="35"/>
        <v>0.80041999999999991</v>
      </c>
      <c r="H245" s="60">
        <v>1</v>
      </c>
      <c r="I245" s="60">
        <f t="shared" si="31"/>
        <v>1</v>
      </c>
      <c r="J245" s="60">
        <f t="shared" si="28"/>
        <v>0.80042000000000002</v>
      </c>
      <c r="K245" s="64">
        <f t="shared" si="30"/>
        <v>13477.38</v>
      </c>
    </row>
    <row r="246" spans="1:11" s="32" customFormat="1" ht="30" x14ac:dyDescent="0.25">
      <c r="A246" s="62">
        <v>229</v>
      </c>
      <c r="B246" s="62" t="s">
        <v>605</v>
      </c>
      <c r="C246" s="31" t="s">
        <v>217</v>
      </c>
      <c r="D246" s="38" t="s">
        <v>215</v>
      </c>
      <c r="E246" s="63">
        <f t="shared" si="29"/>
        <v>22753.9</v>
      </c>
      <c r="F246" s="35">
        <v>0.69</v>
      </c>
      <c r="G246" s="60">
        <f t="shared" si="35"/>
        <v>0.80041999999999991</v>
      </c>
      <c r="H246" s="60">
        <f>H$7</f>
        <v>0.95</v>
      </c>
      <c r="I246" s="60">
        <f t="shared" si="31"/>
        <v>1</v>
      </c>
      <c r="J246" s="60">
        <f t="shared" si="28"/>
        <v>0.76039999999999996</v>
      </c>
      <c r="K246" s="64">
        <f t="shared" si="30"/>
        <v>11938.43</v>
      </c>
    </row>
    <row r="247" spans="1:11" s="32" customFormat="1" ht="15.75" x14ac:dyDescent="0.25">
      <c r="A247" s="62">
        <v>230</v>
      </c>
      <c r="B247" s="62" t="s">
        <v>606</v>
      </c>
      <c r="C247" s="31" t="s">
        <v>218</v>
      </c>
      <c r="D247" s="38" t="s">
        <v>215</v>
      </c>
      <c r="E247" s="63">
        <f t="shared" si="29"/>
        <v>22753.9</v>
      </c>
      <c r="F247" s="35">
        <v>0.72</v>
      </c>
      <c r="G247" s="60">
        <f t="shared" si="35"/>
        <v>0.80041999999999991</v>
      </c>
      <c r="H247" s="60">
        <v>1</v>
      </c>
      <c r="I247" s="60">
        <f t="shared" si="31"/>
        <v>1</v>
      </c>
      <c r="J247" s="60">
        <f t="shared" si="28"/>
        <v>0.80042000000000002</v>
      </c>
      <c r="K247" s="64">
        <f t="shared" si="30"/>
        <v>13113.13</v>
      </c>
    </row>
    <row r="248" spans="1:11" s="32" customFormat="1" ht="15.75" x14ac:dyDescent="0.25">
      <c r="A248" s="62">
        <v>231</v>
      </c>
      <c r="B248" s="62" t="s">
        <v>607</v>
      </c>
      <c r="C248" s="31" t="s">
        <v>219</v>
      </c>
      <c r="D248" s="38" t="s">
        <v>215</v>
      </c>
      <c r="E248" s="63">
        <f t="shared" si="29"/>
        <v>22753.9</v>
      </c>
      <c r="F248" s="35">
        <v>0.59</v>
      </c>
      <c r="G248" s="60">
        <f t="shared" si="35"/>
        <v>0.80041999999999991</v>
      </c>
      <c r="H248" s="60">
        <f>H$7</f>
        <v>0.95</v>
      </c>
      <c r="I248" s="60">
        <f t="shared" si="31"/>
        <v>1</v>
      </c>
      <c r="J248" s="60">
        <f t="shared" si="28"/>
        <v>0.76039999999999996</v>
      </c>
      <c r="K248" s="64">
        <f t="shared" si="30"/>
        <v>10208.219999999999</v>
      </c>
    </row>
    <row r="249" spans="1:11" s="32" customFormat="1" ht="15.75" x14ac:dyDescent="0.25">
      <c r="A249" s="62">
        <v>232</v>
      </c>
      <c r="B249" s="62" t="s">
        <v>608</v>
      </c>
      <c r="C249" s="31" t="s">
        <v>220</v>
      </c>
      <c r="D249" s="38" t="s">
        <v>215</v>
      </c>
      <c r="E249" s="63">
        <f t="shared" si="29"/>
        <v>22753.9</v>
      </c>
      <c r="F249" s="35">
        <v>0.7</v>
      </c>
      <c r="G249" s="60">
        <f t="shared" si="35"/>
        <v>0.80041999999999991</v>
      </c>
      <c r="H249" s="60">
        <v>1</v>
      </c>
      <c r="I249" s="60">
        <f t="shared" si="31"/>
        <v>1</v>
      </c>
      <c r="J249" s="60">
        <f t="shared" si="28"/>
        <v>0.80042000000000002</v>
      </c>
      <c r="K249" s="64">
        <f t="shared" si="30"/>
        <v>12748.87</v>
      </c>
    </row>
    <row r="250" spans="1:11" s="32" customFormat="1" ht="15.75" x14ac:dyDescent="0.25">
      <c r="A250" s="62">
        <v>233</v>
      </c>
      <c r="B250" s="62" t="s">
        <v>609</v>
      </c>
      <c r="C250" s="31" t="s">
        <v>221</v>
      </c>
      <c r="D250" s="38" t="s">
        <v>215</v>
      </c>
      <c r="E250" s="63">
        <f t="shared" si="29"/>
        <v>22753.9</v>
      </c>
      <c r="F250" s="35">
        <v>0.78</v>
      </c>
      <c r="G250" s="60">
        <f t="shared" si="35"/>
        <v>0.80041999999999991</v>
      </c>
      <c r="H250" s="60">
        <v>1</v>
      </c>
      <c r="I250" s="60">
        <f t="shared" si="31"/>
        <v>1</v>
      </c>
      <c r="J250" s="60">
        <f t="shared" si="28"/>
        <v>0.80042000000000002</v>
      </c>
      <c r="K250" s="64">
        <f t="shared" si="30"/>
        <v>14205.89</v>
      </c>
    </row>
    <row r="251" spans="1:11" s="32" customFormat="1" ht="15.75" x14ac:dyDescent="0.25">
      <c r="A251" s="62">
        <v>234</v>
      </c>
      <c r="B251" s="62" t="s">
        <v>610</v>
      </c>
      <c r="C251" s="31" t="s">
        <v>222</v>
      </c>
      <c r="D251" s="38" t="s">
        <v>215</v>
      </c>
      <c r="E251" s="63">
        <f t="shared" si="29"/>
        <v>22753.9</v>
      </c>
      <c r="F251" s="35">
        <v>1.7</v>
      </c>
      <c r="G251" s="60">
        <f t="shared" si="35"/>
        <v>0.80041999999999991</v>
      </c>
      <c r="H251" s="60">
        <f>H$7</f>
        <v>0.95</v>
      </c>
      <c r="I251" s="60">
        <f t="shared" si="31"/>
        <v>1</v>
      </c>
      <c r="J251" s="60">
        <f t="shared" si="28"/>
        <v>0.76039999999999996</v>
      </c>
      <c r="K251" s="64">
        <f t="shared" si="30"/>
        <v>29413.51</v>
      </c>
    </row>
    <row r="252" spans="1:11" s="32" customFormat="1" ht="15.75" x14ac:dyDescent="0.25">
      <c r="A252" s="62">
        <v>235</v>
      </c>
      <c r="B252" s="62" t="s">
        <v>611</v>
      </c>
      <c r="C252" s="31" t="s">
        <v>223</v>
      </c>
      <c r="D252" s="38" t="s">
        <v>215</v>
      </c>
      <c r="E252" s="63">
        <f t="shared" si="29"/>
        <v>22753.9</v>
      </c>
      <c r="F252" s="35">
        <v>0.78</v>
      </c>
      <c r="G252" s="60">
        <f t="shared" si="35"/>
        <v>0.80041999999999991</v>
      </c>
      <c r="H252" s="60">
        <f>H$7</f>
        <v>0.95</v>
      </c>
      <c r="I252" s="60">
        <f t="shared" si="31"/>
        <v>1</v>
      </c>
      <c r="J252" s="60">
        <f t="shared" si="28"/>
        <v>0.76039999999999996</v>
      </c>
      <c r="K252" s="64">
        <f t="shared" si="30"/>
        <v>13495.61</v>
      </c>
    </row>
    <row r="253" spans="1:11" s="32" customFormat="1" ht="15.75" x14ac:dyDescent="0.25">
      <c r="A253" s="62">
        <v>236</v>
      </c>
      <c r="B253" s="62" t="s">
        <v>612</v>
      </c>
      <c r="C253" s="31" t="s">
        <v>224</v>
      </c>
      <c r="D253" s="38" t="s">
        <v>215</v>
      </c>
      <c r="E253" s="63">
        <f t="shared" si="29"/>
        <v>22753.9</v>
      </c>
      <c r="F253" s="35">
        <v>1.54</v>
      </c>
      <c r="G253" s="60">
        <f t="shared" si="35"/>
        <v>0.80041999999999991</v>
      </c>
      <c r="H253" s="60">
        <f>H$7</f>
        <v>0.95</v>
      </c>
      <c r="I253" s="60">
        <f t="shared" si="31"/>
        <v>1</v>
      </c>
      <c r="J253" s="60">
        <f t="shared" si="28"/>
        <v>0.76039999999999996</v>
      </c>
      <c r="K253" s="64">
        <f t="shared" si="30"/>
        <v>26645.18</v>
      </c>
    </row>
    <row r="254" spans="1:11" s="32" customFormat="1" ht="15.75" x14ac:dyDescent="0.25">
      <c r="A254" s="62">
        <v>237</v>
      </c>
      <c r="B254" s="62" t="s">
        <v>613</v>
      </c>
      <c r="C254" s="31" t="s">
        <v>225</v>
      </c>
      <c r="D254" s="38" t="s">
        <v>215</v>
      </c>
      <c r="E254" s="63">
        <f t="shared" si="29"/>
        <v>22753.9</v>
      </c>
      <c r="F254" s="35">
        <v>0.75</v>
      </c>
      <c r="G254" s="60">
        <f t="shared" si="35"/>
        <v>0.80041999999999991</v>
      </c>
      <c r="H254" s="60">
        <v>1</v>
      </c>
      <c r="I254" s="60">
        <f t="shared" si="31"/>
        <v>1</v>
      </c>
      <c r="J254" s="60">
        <f t="shared" si="28"/>
        <v>0.80042000000000002</v>
      </c>
      <c r="K254" s="64">
        <f t="shared" si="30"/>
        <v>13659.51</v>
      </c>
    </row>
    <row r="255" spans="1:11" s="32" customFormat="1" ht="22.5" customHeight="1" x14ac:dyDescent="0.25">
      <c r="A255" s="62">
        <v>238</v>
      </c>
      <c r="B255" s="62" t="s">
        <v>614</v>
      </c>
      <c r="C255" s="31" t="s">
        <v>226</v>
      </c>
      <c r="D255" s="38" t="s">
        <v>215</v>
      </c>
      <c r="E255" s="63">
        <f t="shared" si="29"/>
        <v>22753.9</v>
      </c>
      <c r="F255" s="35">
        <v>0.89</v>
      </c>
      <c r="G255" s="60">
        <v>1.4</v>
      </c>
      <c r="H255" s="60">
        <f t="shared" ref="H255:I279" si="36">H$7</f>
        <v>0.95</v>
      </c>
      <c r="I255" s="60">
        <f t="shared" si="31"/>
        <v>1</v>
      </c>
      <c r="J255" s="60">
        <f t="shared" si="28"/>
        <v>1.33</v>
      </c>
      <c r="K255" s="64">
        <f t="shared" si="30"/>
        <v>26933.79</v>
      </c>
    </row>
    <row r="256" spans="1:11" s="32" customFormat="1" ht="15.75" x14ac:dyDescent="0.25">
      <c r="A256" s="62">
        <v>239</v>
      </c>
      <c r="B256" s="62" t="s">
        <v>615</v>
      </c>
      <c r="C256" s="31" t="s">
        <v>362</v>
      </c>
      <c r="D256" s="38" t="s">
        <v>215</v>
      </c>
      <c r="E256" s="63">
        <f t="shared" si="29"/>
        <v>22753.9</v>
      </c>
      <c r="F256" s="35">
        <v>0.53</v>
      </c>
      <c r="G256" s="60">
        <f t="shared" ref="G256:G268" si="37">G$7</f>
        <v>0.80041999999999991</v>
      </c>
      <c r="H256" s="60">
        <f t="shared" si="36"/>
        <v>0.95</v>
      </c>
      <c r="I256" s="60">
        <f t="shared" si="31"/>
        <v>1</v>
      </c>
      <c r="J256" s="60">
        <f t="shared" si="28"/>
        <v>0.76039999999999996</v>
      </c>
      <c r="K256" s="64">
        <f t="shared" si="30"/>
        <v>9170.09</v>
      </c>
    </row>
    <row r="257" spans="1:11" s="32" customFormat="1" ht="15.75" x14ac:dyDescent="0.25">
      <c r="A257" s="62">
        <v>240</v>
      </c>
      <c r="B257" s="62" t="s">
        <v>616</v>
      </c>
      <c r="C257" s="31" t="s">
        <v>363</v>
      </c>
      <c r="D257" s="38" t="s">
        <v>215</v>
      </c>
      <c r="E257" s="63">
        <f t="shared" si="29"/>
        <v>22753.9</v>
      </c>
      <c r="F257" s="35">
        <v>4.07</v>
      </c>
      <c r="G257" s="60">
        <f t="shared" si="37"/>
        <v>0.80041999999999991</v>
      </c>
      <c r="H257" s="60">
        <f t="shared" si="36"/>
        <v>0.95</v>
      </c>
      <c r="I257" s="60">
        <f t="shared" si="31"/>
        <v>1</v>
      </c>
      <c r="J257" s="60">
        <f t="shared" si="28"/>
        <v>0.76039999999999996</v>
      </c>
      <c r="K257" s="64">
        <f t="shared" si="30"/>
        <v>70419.41</v>
      </c>
    </row>
    <row r="258" spans="1:11" s="32" customFormat="1" ht="30" x14ac:dyDescent="0.25">
      <c r="A258" s="62">
        <v>241</v>
      </c>
      <c r="B258" s="62" t="s">
        <v>617</v>
      </c>
      <c r="C258" s="31" t="s">
        <v>227</v>
      </c>
      <c r="D258" s="38" t="s">
        <v>215</v>
      </c>
      <c r="E258" s="63">
        <f t="shared" si="29"/>
        <v>22753.9</v>
      </c>
      <c r="F258" s="35">
        <v>1</v>
      </c>
      <c r="G258" s="60">
        <f t="shared" si="37"/>
        <v>0.80041999999999991</v>
      </c>
      <c r="H258" s="60">
        <f t="shared" si="36"/>
        <v>0.95</v>
      </c>
      <c r="I258" s="60">
        <f t="shared" si="31"/>
        <v>1</v>
      </c>
      <c r="J258" s="60">
        <f t="shared" si="28"/>
        <v>0.76039999999999996</v>
      </c>
      <c r="K258" s="64">
        <f t="shared" si="30"/>
        <v>17302.07</v>
      </c>
    </row>
    <row r="259" spans="1:11" s="32" customFormat="1" ht="15.75" customHeight="1" x14ac:dyDescent="0.25">
      <c r="A259" s="62">
        <v>242</v>
      </c>
      <c r="B259" s="62" t="s">
        <v>618</v>
      </c>
      <c r="C259" s="31" t="s">
        <v>229</v>
      </c>
      <c r="D259" s="38" t="s">
        <v>228</v>
      </c>
      <c r="E259" s="63">
        <f t="shared" si="29"/>
        <v>22753.9</v>
      </c>
      <c r="F259" s="35">
        <v>2.0499999999999998</v>
      </c>
      <c r="G259" s="60">
        <f t="shared" si="37"/>
        <v>0.80041999999999991</v>
      </c>
      <c r="H259" s="60">
        <f t="shared" si="36"/>
        <v>0.95</v>
      </c>
      <c r="I259" s="60">
        <f t="shared" si="31"/>
        <v>1</v>
      </c>
      <c r="J259" s="60">
        <f t="shared" si="28"/>
        <v>0.76039999999999996</v>
      </c>
      <c r="K259" s="64">
        <f t="shared" si="30"/>
        <v>35469.230000000003</v>
      </c>
    </row>
    <row r="260" spans="1:11" s="32" customFormat="1" ht="15.75" x14ac:dyDescent="0.25">
      <c r="A260" s="62">
        <v>243</v>
      </c>
      <c r="B260" s="62" t="s">
        <v>619</v>
      </c>
      <c r="C260" s="31" t="s">
        <v>230</v>
      </c>
      <c r="D260" s="38" t="s">
        <v>228</v>
      </c>
      <c r="E260" s="63">
        <f t="shared" si="29"/>
        <v>22753.9</v>
      </c>
      <c r="F260" s="35">
        <v>1.54</v>
      </c>
      <c r="G260" s="60">
        <f t="shared" si="37"/>
        <v>0.80041999999999991</v>
      </c>
      <c r="H260" s="60">
        <f t="shared" si="36"/>
        <v>0.95</v>
      </c>
      <c r="I260" s="60">
        <f t="shared" si="36"/>
        <v>1</v>
      </c>
      <c r="J260" s="60">
        <f t="shared" si="28"/>
        <v>0.76039999999999996</v>
      </c>
      <c r="K260" s="64">
        <f t="shared" si="30"/>
        <v>26645.18</v>
      </c>
    </row>
    <row r="261" spans="1:11" s="32" customFormat="1" ht="15.75" x14ac:dyDescent="0.25">
      <c r="A261" s="62">
        <v>244</v>
      </c>
      <c r="B261" s="62" t="s">
        <v>620</v>
      </c>
      <c r="C261" s="31" t="s">
        <v>231</v>
      </c>
      <c r="D261" s="38" t="s">
        <v>228</v>
      </c>
      <c r="E261" s="63">
        <f t="shared" si="29"/>
        <v>22753.9</v>
      </c>
      <c r="F261" s="35">
        <v>1.92</v>
      </c>
      <c r="G261" s="60">
        <f t="shared" si="37"/>
        <v>0.80041999999999991</v>
      </c>
      <c r="H261" s="60">
        <f t="shared" si="36"/>
        <v>0.95</v>
      </c>
      <c r="I261" s="60">
        <f t="shared" si="36"/>
        <v>1</v>
      </c>
      <c r="J261" s="60">
        <f t="shared" si="28"/>
        <v>0.76039999999999996</v>
      </c>
      <c r="K261" s="64">
        <f t="shared" si="30"/>
        <v>33219.97</v>
      </c>
    </row>
    <row r="262" spans="1:11" s="32" customFormat="1" ht="15.75" x14ac:dyDescent="0.25">
      <c r="A262" s="62">
        <v>245</v>
      </c>
      <c r="B262" s="62" t="s">
        <v>621</v>
      </c>
      <c r="C262" s="31" t="s">
        <v>232</v>
      </c>
      <c r="D262" s="38" t="s">
        <v>228</v>
      </c>
      <c r="E262" s="63">
        <f t="shared" si="29"/>
        <v>22753.9</v>
      </c>
      <c r="F262" s="35">
        <v>2.56</v>
      </c>
      <c r="G262" s="60">
        <f t="shared" si="37"/>
        <v>0.80041999999999991</v>
      </c>
      <c r="H262" s="60">
        <v>1</v>
      </c>
      <c r="I262" s="60">
        <f t="shared" si="36"/>
        <v>1</v>
      </c>
      <c r="J262" s="60">
        <f t="shared" si="28"/>
        <v>0.80042000000000002</v>
      </c>
      <c r="K262" s="64">
        <f t="shared" si="30"/>
        <v>46624.45</v>
      </c>
    </row>
    <row r="263" spans="1:11" s="32" customFormat="1" ht="15.75" x14ac:dyDescent="0.25">
      <c r="A263" s="62">
        <v>246</v>
      </c>
      <c r="B263" s="62" t="s">
        <v>622</v>
      </c>
      <c r="C263" s="31" t="s">
        <v>233</v>
      </c>
      <c r="D263" s="38" t="s">
        <v>228</v>
      </c>
      <c r="E263" s="63">
        <f t="shared" si="29"/>
        <v>22753.9</v>
      </c>
      <c r="F263" s="35">
        <v>4.12</v>
      </c>
      <c r="G263" s="60">
        <f t="shared" si="37"/>
        <v>0.80041999999999991</v>
      </c>
      <c r="H263" s="60">
        <v>1</v>
      </c>
      <c r="I263" s="60">
        <f t="shared" si="36"/>
        <v>1</v>
      </c>
      <c r="J263" s="60">
        <f t="shared" si="28"/>
        <v>0.80042000000000002</v>
      </c>
      <c r="K263" s="64">
        <f t="shared" si="30"/>
        <v>75036.23</v>
      </c>
    </row>
    <row r="264" spans="1:11" s="32" customFormat="1" ht="15.75" customHeight="1" x14ac:dyDescent="0.25">
      <c r="A264" s="62">
        <v>247</v>
      </c>
      <c r="B264" s="62" t="s">
        <v>623</v>
      </c>
      <c r="C264" s="31" t="s">
        <v>235</v>
      </c>
      <c r="D264" s="38" t="s">
        <v>234</v>
      </c>
      <c r="E264" s="63">
        <f t="shared" si="29"/>
        <v>22753.9</v>
      </c>
      <c r="F264" s="35">
        <v>0.99</v>
      </c>
      <c r="G264" s="60">
        <f t="shared" si="37"/>
        <v>0.80041999999999991</v>
      </c>
      <c r="H264" s="60">
        <f t="shared" si="36"/>
        <v>0.95</v>
      </c>
      <c r="I264" s="60">
        <f t="shared" si="36"/>
        <v>1</v>
      </c>
      <c r="J264" s="60">
        <f t="shared" si="28"/>
        <v>0.76039999999999996</v>
      </c>
      <c r="K264" s="64">
        <f t="shared" si="30"/>
        <v>17129.04</v>
      </c>
    </row>
    <row r="265" spans="1:11" s="32" customFormat="1" ht="15.75" x14ac:dyDescent="0.25">
      <c r="A265" s="62">
        <v>248</v>
      </c>
      <c r="B265" s="62" t="s">
        <v>624</v>
      </c>
      <c r="C265" s="31" t="s">
        <v>236</v>
      </c>
      <c r="D265" s="38" t="s">
        <v>234</v>
      </c>
      <c r="E265" s="63">
        <f t="shared" si="29"/>
        <v>22753.9</v>
      </c>
      <c r="F265" s="35">
        <v>1.52</v>
      </c>
      <c r="G265" s="60">
        <f t="shared" si="37"/>
        <v>0.80041999999999991</v>
      </c>
      <c r="H265" s="60">
        <v>1</v>
      </c>
      <c r="I265" s="60">
        <f t="shared" si="36"/>
        <v>1</v>
      </c>
      <c r="J265" s="60">
        <f t="shared" si="28"/>
        <v>0.80042000000000002</v>
      </c>
      <c r="K265" s="64">
        <f t="shared" si="30"/>
        <v>27683.27</v>
      </c>
    </row>
    <row r="266" spans="1:11" s="32" customFormat="1" ht="15.75" x14ac:dyDescent="0.25">
      <c r="A266" s="62">
        <v>249</v>
      </c>
      <c r="B266" s="62" t="s">
        <v>625</v>
      </c>
      <c r="C266" s="31" t="s">
        <v>237</v>
      </c>
      <c r="D266" s="38" t="s">
        <v>234</v>
      </c>
      <c r="E266" s="63">
        <f t="shared" si="29"/>
        <v>22753.9</v>
      </c>
      <c r="F266" s="35">
        <v>0.69</v>
      </c>
      <c r="G266" s="60">
        <f t="shared" si="37"/>
        <v>0.80041999999999991</v>
      </c>
      <c r="H266" s="60">
        <v>1</v>
      </c>
      <c r="I266" s="60">
        <f t="shared" si="36"/>
        <v>1</v>
      </c>
      <c r="J266" s="60">
        <f t="shared" si="28"/>
        <v>0.80042000000000002</v>
      </c>
      <c r="K266" s="64">
        <f t="shared" si="30"/>
        <v>12566.75</v>
      </c>
    </row>
    <row r="267" spans="1:11" s="32" customFormat="1" ht="15.75" x14ac:dyDescent="0.25">
      <c r="A267" s="62">
        <v>250</v>
      </c>
      <c r="B267" s="62" t="s">
        <v>626</v>
      </c>
      <c r="C267" s="31" t="s">
        <v>238</v>
      </c>
      <c r="D267" s="38" t="s">
        <v>234</v>
      </c>
      <c r="E267" s="63">
        <f t="shared" si="29"/>
        <v>22753.9</v>
      </c>
      <c r="F267" s="35">
        <v>0.56000000000000005</v>
      </c>
      <c r="G267" s="60">
        <f t="shared" si="37"/>
        <v>0.80041999999999991</v>
      </c>
      <c r="H267" s="60">
        <v>1</v>
      </c>
      <c r="I267" s="60">
        <f t="shared" si="36"/>
        <v>1</v>
      </c>
      <c r="J267" s="60">
        <f t="shared" si="28"/>
        <v>0.80042000000000002</v>
      </c>
      <c r="K267" s="64">
        <f t="shared" si="30"/>
        <v>10199.1</v>
      </c>
    </row>
    <row r="268" spans="1:11" s="32" customFormat="1" ht="15.75" x14ac:dyDescent="0.25">
      <c r="A268" s="62">
        <v>251</v>
      </c>
      <c r="B268" s="62" t="s">
        <v>627</v>
      </c>
      <c r="C268" s="31" t="s">
        <v>239</v>
      </c>
      <c r="D268" s="38" t="s">
        <v>234</v>
      </c>
      <c r="E268" s="63">
        <f t="shared" si="29"/>
        <v>22753.9</v>
      </c>
      <c r="F268" s="35">
        <v>0.74</v>
      </c>
      <c r="G268" s="60">
        <f t="shared" si="37"/>
        <v>0.80041999999999991</v>
      </c>
      <c r="H268" s="60">
        <v>1</v>
      </c>
      <c r="I268" s="60">
        <f t="shared" si="36"/>
        <v>1</v>
      </c>
      <c r="J268" s="60">
        <f t="shared" si="28"/>
        <v>0.80042000000000002</v>
      </c>
      <c r="K268" s="64">
        <f t="shared" si="30"/>
        <v>13477.38</v>
      </c>
    </row>
    <row r="269" spans="1:11" s="32" customFormat="1" ht="15.75" x14ac:dyDescent="0.25">
      <c r="A269" s="62">
        <v>252</v>
      </c>
      <c r="B269" s="62" t="s">
        <v>628</v>
      </c>
      <c r="C269" s="31" t="s">
        <v>240</v>
      </c>
      <c r="D269" s="38" t="s">
        <v>234</v>
      </c>
      <c r="E269" s="63">
        <f t="shared" si="29"/>
        <v>22753.9</v>
      </c>
      <c r="F269" s="35">
        <v>1.44</v>
      </c>
      <c r="G269" s="60">
        <v>1.4</v>
      </c>
      <c r="H269" s="60">
        <f t="shared" si="36"/>
        <v>0.95</v>
      </c>
      <c r="I269" s="60">
        <f t="shared" si="36"/>
        <v>1</v>
      </c>
      <c r="J269" s="60">
        <f t="shared" si="28"/>
        <v>1.33</v>
      </c>
      <c r="K269" s="64">
        <f t="shared" si="30"/>
        <v>43578.27</v>
      </c>
    </row>
    <row r="270" spans="1:11" s="32" customFormat="1" ht="15.75" x14ac:dyDescent="0.25">
      <c r="A270" s="62">
        <v>253</v>
      </c>
      <c r="B270" s="62" t="s">
        <v>629</v>
      </c>
      <c r="C270" s="31" t="s">
        <v>241</v>
      </c>
      <c r="D270" s="38" t="s">
        <v>234</v>
      </c>
      <c r="E270" s="63">
        <f t="shared" si="29"/>
        <v>22753.9</v>
      </c>
      <c r="F270" s="35">
        <v>7.07</v>
      </c>
      <c r="G270" s="60">
        <f t="shared" ref="G270:G276" si="38">G$7</f>
        <v>0.80041999999999991</v>
      </c>
      <c r="H270" s="60">
        <f t="shared" si="36"/>
        <v>0.95</v>
      </c>
      <c r="I270" s="60">
        <f t="shared" si="36"/>
        <v>1</v>
      </c>
      <c r="J270" s="60">
        <f t="shared" si="28"/>
        <v>0.76039999999999996</v>
      </c>
      <c r="K270" s="64">
        <f t="shared" si="30"/>
        <v>122325.6</v>
      </c>
    </row>
    <row r="271" spans="1:11" s="32" customFormat="1" ht="15.75" x14ac:dyDescent="0.25">
      <c r="A271" s="62">
        <v>254</v>
      </c>
      <c r="B271" s="62" t="s">
        <v>630</v>
      </c>
      <c r="C271" s="31" t="s">
        <v>242</v>
      </c>
      <c r="D271" s="38" t="s">
        <v>234</v>
      </c>
      <c r="E271" s="63">
        <f t="shared" si="29"/>
        <v>22753.9</v>
      </c>
      <c r="F271" s="35">
        <v>4.46</v>
      </c>
      <c r="G271" s="60">
        <f t="shared" si="38"/>
        <v>0.80041999999999991</v>
      </c>
      <c r="H271" s="60">
        <f t="shared" si="36"/>
        <v>0.95</v>
      </c>
      <c r="I271" s="60">
        <f t="shared" si="36"/>
        <v>1</v>
      </c>
      <c r="J271" s="60">
        <f t="shared" si="28"/>
        <v>0.76039999999999996</v>
      </c>
      <c r="K271" s="64">
        <f t="shared" si="30"/>
        <v>77167.210000000006</v>
      </c>
    </row>
    <row r="272" spans="1:11" s="32" customFormat="1" ht="15.75" x14ac:dyDescent="0.25">
      <c r="A272" s="62">
        <v>255</v>
      </c>
      <c r="B272" s="62" t="s">
        <v>631</v>
      </c>
      <c r="C272" s="31" t="s">
        <v>243</v>
      </c>
      <c r="D272" s="38" t="s">
        <v>234</v>
      </c>
      <c r="E272" s="63">
        <f t="shared" si="29"/>
        <v>22753.9</v>
      </c>
      <c r="F272" s="35">
        <v>0.79</v>
      </c>
      <c r="G272" s="60">
        <f t="shared" si="38"/>
        <v>0.80041999999999991</v>
      </c>
      <c r="H272" s="60">
        <f t="shared" si="36"/>
        <v>0.95</v>
      </c>
      <c r="I272" s="60">
        <f t="shared" si="36"/>
        <v>1</v>
      </c>
      <c r="J272" s="60">
        <f t="shared" si="28"/>
        <v>0.76039999999999996</v>
      </c>
      <c r="K272" s="64">
        <f t="shared" si="30"/>
        <v>13668.63</v>
      </c>
    </row>
    <row r="273" spans="1:11" s="32" customFormat="1" ht="15.75" x14ac:dyDescent="0.25">
      <c r="A273" s="62">
        <v>256</v>
      </c>
      <c r="B273" s="62" t="s">
        <v>632</v>
      </c>
      <c r="C273" s="31" t="s">
        <v>244</v>
      </c>
      <c r="D273" s="38" t="s">
        <v>234</v>
      </c>
      <c r="E273" s="63">
        <f t="shared" si="29"/>
        <v>22753.9</v>
      </c>
      <c r="F273" s="35">
        <v>0.93</v>
      </c>
      <c r="G273" s="60">
        <f t="shared" si="38"/>
        <v>0.80041999999999991</v>
      </c>
      <c r="H273" s="60">
        <f t="shared" si="36"/>
        <v>0.95</v>
      </c>
      <c r="I273" s="60">
        <f t="shared" si="36"/>
        <v>1</v>
      </c>
      <c r="J273" s="60">
        <f t="shared" si="28"/>
        <v>0.76039999999999996</v>
      </c>
      <c r="K273" s="64">
        <f t="shared" si="30"/>
        <v>16090.92</v>
      </c>
    </row>
    <row r="274" spans="1:11" s="32" customFormat="1" ht="15.75" x14ac:dyDescent="0.25">
      <c r="A274" s="62">
        <v>257</v>
      </c>
      <c r="B274" s="62" t="s">
        <v>633</v>
      </c>
      <c r="C274" s="31" t="s">
        <v>245</v>
      </c>
      <c r="D274" s="38" t="s">
        <v>234</v>
      </c>
      <c r="E274" s="63">
        <f t="shared" si="29"/>
        <v>22753.9</v>
      </c>
      <c r="F274" s="35">
        <v>1.37</v>
      </c>
      <c r="G274" s="60">
        <f t="shared" si="38"/>
        <v>0.80041999999999991</v>
      </c>
      <c r="H274" s="60">
        <f t="shared" si="36"/>
        <v>0.95</v>
      </c>
      <c r="I274" s="60">
        <f t="shared" si="36"/>
        <v>1</v>
      </c>
      <c r="J274" s="60">
        <f t="shared" ref="J274:J337" si="39">ROUND(G274*H274*I274,5)</f>
        <v>0.76039999999999996</v>
      </c>
      <c r="K274" s="64">
        <f t="shared" si="30"/>
        <v>23703.83</v>
      </c>
    </row>
    <row r="275" spans="1:11" s="32" customFormat="1" ht="15.75" x14ac:dyDescent="0.25">
      <c r="A275" s="62">
        <v>258</v>
      </c>
      <c r="B275" s="62" t="s">
        <v>634</v>
      </c>
      <c r="C275" s="31" t="s">
        <v>246</v>
      </c>
      <c r="D275" s="38" t="s">
        <v>234</v>
      </c>
      <c r="E275" s="63">
        <f t="shared" ref="E275:E338" si="40">$E$7</f>
        <v>22753.9</v>
      </c>
      <c r="F275" s="35">
        <v>2.42</v>
      </c>
      <c r="G275" s="60">
        <f t="shared" si="38"/>
        <v>0.80041999999999991</v>
      </c>
      <c r="H275" s="60">
        <v>1</v>
      </c>
      <c r="I275" s="60">
        <f t="shared" si="36"/>
        <v>1</v>
      </c>
      <c r="J275" s="60">
        <f t="shared" si="39"/>
        <v>0.80042000000000002</v>
      </c>
      <c r="K275" s="64">
        <f t="shared" ref="K275:K338" si="41">ROUND(E275*F275*J275,2)</f>
        <v>44074.68</v>
      </c>
    </row>
    <row r="276" spans="1:11" s="32" customFormat="1" ht="15.75" x14ac:dyDescent="0.25">
      <c r="A276" s="62">
        <v>259</v>
      </c>
      <c r="B276" s="62" t="s">
        <v>635</v>
      </c>
      <c r="C276" s="31" t="s">
        <v>247</v>
      </c>
      <c r="D276" s="38" t="s">
        <v>234</v>
      </c>
      <c r="E276" s="63">
        <f t="shared" si="40"/>
        <v>22753.9</v>
      </c>
      <c r="F276" s="35">
        <v>3.15</v>
      </c>
      <c r="G276" s="60">
        <f t="shared" si="38"/>
        <v>0.80041999999999991</v>
      </c>
      <c r="H276" s="60">
        <v>1</v>
      </c>
      <c r="I276" s="60">
        <f t="shared" si="36"/>
        <v>1</v>
      </c>
      <c r="J276" s="60">
        <f t="shared" si="39"/>
        <v>0.80042000000000002</v>
      </c>
      <c r="K276" s="64">
        <f t="shared" si="41"/>
        <v>57369.93</v>
      </c>
    </row>
    <row r="277" spans="1:11" s="32" customFormat="1" ht="24.75" customHeight="1" x14ac:dyDescent="0.25">
      <c r="A277" s="62">
        <v>260</v>
      </c>
      <c r="B277" s="62" t="s">
        <v>636</v>
      </c>
      <c r="C277" s="31" t="s">
        <v>249</v>
      </c>
      <c r="D277" s="38" t="s">
        <v>248</v>
      </c>
      <c r="E277" s="63">
        <f t="shared" si="40"/>
        <v>22753.9</v>
      </c>
      <c r="F277" s="35">
        <v>0.86</v>
      </c>
      <c r="G277" s="60">
        <v>1.4</v>
      </c>
      <c r="H277" s="60">
        <f t="shared" si="36"/>
        <v>0.95</v>
      </c>
      <c r="I277" s="60">
        <f t="shared" si="36"/>
        <v>1</v>
      </c>
      <c r="J277" s="60">
        <f t="shared" si="39"/>
        <v>1.33</v>
      </c>
      <c r="K277" s="64">
        <f t="shared" si="41"/>
        <v>26025.91</v>
      </c>
    </row>
    <row r="278" spans="1:11" s="32" customFormat="1" ht="21.75" customHeight="1" x14ac:dyDescent="0.25">
      <c r="A278" s="62">
        <v>261</v>
      </c>
      <c r="B278" s="62" t="s">
        <v>637</v>
      </c>
      <c r="C278" s="31" t="s">
        <v>250</v>
      </c>
      <c r="D278" s="38" t="s">
        <v>248</v>
      </c>
      <c r="E278" s="63">
        <f t="shared" si="40"/>
        <v>22753.9</v>
      </c>
      <c r="F278" s="35">
        <v>0.49</v>
      </c>
      <c r="G278" s="60">
        <v>1.4</v>
      </c>
      <c r="H278" s="60">
        <f t="shared" si="36"/>
        <v>0.95</v>
      </c>
      <c r="I278" s="60">
        <f t="shared" si="36"/>
        <v>1</v>
      </c>
      <c r="J278" s="60">
        <f t="shared" si="39"/>
        <v>1.33</v>
      </c>
      <c r="K278" s="64">
        <f t="shared" si="41"/>
        <v>14828.72</v>
      </c>
    </row>
    <row r="279" spans="1:11" s="32" customFormat="1" ht="30" x14ac:dyDescent="0.25">
      <c r="A279" s="62">
        <v>262</v>
      </c>
      <c r="B279" s="62" t="s">
        <v>638</v>
      </c>
      <c r="C279" s="31" t="s">
        <v>251</v>
      </c>
      <c r="D279" s="38" t="s">
        <v>248</v>
      </c>
      <c r="E279" s="63">
        <f t="shared" si="40"/>
        <v>22753.9</v>
      </c>
      <c r="F279" s="35">
        <v>0.64</v>
      </c>
      <c r="G279" s="60">
        <f>G$7</f>
        <v>0.80041999999999991</v>
      </c>
      <c r="H279" s="60">
        <f t="shared" si="36"/>
        <v>0.95</v>
      </c>
      <c r="I279" s="60">
        <f t="shared" si="36"/>
        <v>1</v>
      </c>
      <c r="J279" s="60">
        <f t="shared" si="39"/>
        <v>0.76039999999999996</v>
      </c>
      <c r="K279" s="64">
        <f t="shared" si="41"/>
        <v>11073.32</v>
      </c>
    </row>
    <row r="280" spans="1:11" s="32" customFormat="1" ht="15.75" x14ac:dyDescent="0.25">
      <c r="A280" s="62">
        <v>263</v>
      </c>
      <c r="B280" s="62" t="s">
        <v>639</v>
      </c>
      <c r="C280" s="31" t="s">
        <v>252</v>
      </c>
      <c r="D280" s="38" t="s">
        <v>248</v>
      </c>
      <c r="E280" s="63">
        <f t="shared" si="40"/>
        <v>22753.9</v>
      </c>
      <c r="F280" s="35">
        <v>0.73</v>
      </c>
      <c r="G280" s="60">
        <f>G$7</f>
        <v>0.80041999999999991</v>
      </c>
      <c r="H280" s="60">
        <v>1</v>
      </c>
      <c r="I280" s="60">
        <f t="shared" ref="I280:I343" si="42">I$7</f>
        <v>1</v>
      </c>
      <c r="J280" s="60">
        <f t="shared" si="39"/>
        <v>0.80042000000000002</v>
      </c>
      <c r="K280" s="64">
        <f t="shared" si="41"/>
        <v>13295.25</v>
      </c>
    </row>
    <row r="281" spans="1:11" s="32" customFormat="1" ht="30" x14ac:dyDescent="0.25">
      <c r="A281" s="62">
        <v>264</v>
      </c>
      <c r="B281" s="62" t="s">
        <v>640</v>
      </c>
      <c r="C281" s="31" t="s">
        <v>253</v>
      </c>
      <c r="D281" s="38" t="s">
        <v>248</v>
      </c>
      <c r="E281" s="63">
        <f t="shared" si="40"/>
        <v>22753.9</v>
      </c>
      <c r="F281" s="35">
        <v>0.67</v>
      </c>
      <c r="G281" s="60">
        <v>1.4</v>
      </c>
      <c r="H281" s="60">
        <f t="shared" ref="H281:H292" si="43">H$7</f>
        <v>0.95</v>
      </c>
      <c r="I281" s="60">
        <f t="shared" si="42"/>
        <v>1</v>
      </c>
      <c r="J281" s="60">
        <f t="shared" si="39"/>
        <v>1.33</v>
      </c>
      <c r="K281" s="64">
        <f t="shared" si="41"/>
        <v>20276</v>
      </c>
    </row>
    <row r="282" spans="1:11" s="32" customFormat="1" ht="15.75" x14ac:dyDescent="0.25">
      <c r="A282" s="62">
        <v>265</v>
      </c>
      <c r="B282" s="62" t="s">
        <v>641</v>
      </c>
      <c r="C282" s="31" t="s">
        <v>254</v>
      </c>
      <c r="D282" s="38" t="s">
        <v>248</v>
      </c>
      <c r="E282" s="63">
        <f t="shared" si="40"/>
        <v>22753.9</v>
      </c>
      <c r="F282" s="35">
        <v>1.2</v>
      </c>
      <c r="G282" s="60">
        <f t="shared" ref="G282:H313" si="44">G$7</f>
        <v>0.80041999999999991</v>
      </c>
      <c r="H282" s="60">
        <f t="shared" si="43"/>
        <v>0.95</v>
      </c>
      <c r="I282" s="60">
        <f t="shared" si="42"/>
        <v>1</v>
      </c>
      <c r="J282" s="60">
        <f t="shared" si="39"/>
        <v>0.76039999999999996</v>
      </c>
      <c r="K282" s="64">
        <f t="shared" si="41"/>
        <v>20762.48</v>
      </c>
    </row>
    <row r="283" spans="1:11" s="32" customFormat="1" ht="15.75" x14ac:dyDescent="0.25">
      <c r="A283" s="62">
        <v>266</v>
      </c>
      <c r="B283" s="62" t="s">
        <v>642</v>
      </c>
      <c r="C283" s="31" t="s">
        <v>255</v>
      </c>
      <c r="D283" s="38" t="s">
        <v>248</v>
      </c>
      <c r="E283" s="63">
        <f t="shared" si="40"/>
        <v>22753.9</v>
      </c>
      <c r="F283" s="35">
        <v>1.42</v>
      </c>
      <c r="G283" s="60">
        <f t="shared" si="44"/>
        <v>0.80041999999999991</v>
      </c>
      <c r="H283" s="60">
        <f t="shared" si="43"/>
        <v>0.95</v>
      </c>
      <c r="I283" s="60">
        <f t="shared" si="42"/>
        <v>1</v>
      </c>
      <c r="J283" s="60">
        <f t="shared" si="39"/>
        <v>0.76039999999999996</v>
      </c>
      <c r="K283" s="64">
        <f t="shared" si="41"/>
        <v>24568.93</v>
      </c>
    </row>
    <row r="284" spans="1:11" s="32" customFormat="1" ht="15.75" x14ac:dyDescent="0.25">
      <c r="A284" s="62">
        <v>267</v>
      </c>
      <c r="B284" s="62" t="s">
        <v>643</v>
      </c>
      <c r="C284" s="31" t="s">
        <v>256</v>
      </c>
      <c r="D284" s="38" t="s">
        <v>248</v>
      </c>
      <c r="E284" s="63">
        <f t="shared" si="40"/>
        <v>22753.9</v>
      </c>
      <c r="F284" s="35">
        <v>2.31</v>
      </c>
      <c r="G284" s="60">
        <f t="shared" si="44"/>
        <v>0.80041999999999991</v>
      </c>
      <c r="H284" s="60">
        <v>1</v>
      </c>
      <c r="I284" s="60">
        <f t="shared" si="42"/>
        <v>1</v>
      </c>
      <c r="J284" s="60">
        <f t="shared" si="39"/>
        <v>0.80042000000000002</v>
      </c>
      <c r="K284" s="64">
        <f t="shared" si="41"/>
        <v>42071.28</v>
      </c>
    </row>
    <row r="285" spans="1:11" s="32" customFormat="1" ht="15.75" x14ac:dyDescent="0.25">
      <c r="A285" s="62">
        <v>268</v>
      </c>
      <c r="B285" s="62" t="s">
        <v>644</v>
      </c>
      <c r="C285" s="31" t="s">
        <v>257</v>
      </c>
      <c r="D285" s="38" t="s">
        <v>248</v>
      </c>
      <c r="E285" s="63">
        <f t="shared" si="40"/>
        <v>22753.9</v>
      </c>
      <c r="F285" s="35">
        <v>3.12</v>
      </c>
      <c r="G285" s="60">
        <f t="shared" si="44"/>
        <v>0.80041999999999991</v>
      </c>
      <c r="H285" s="60">
        <v>1</v>
      </c>
      <c r="I285" s="60">
        <f t="shared" si="42"/>
        <v>1</v>
      </c>
      <c r="J285" s="60">
        <f t="shared" si="39"/>
        <v>0.80042000000000002</v>
      </c>
      <c r="K285" s="64">
        <f t="shared" si="41"/>
        <v>56823.55</v>
      </c>
    </row>
    <row r="286" spans="1:11" s="32" customFormat="1" ht="15.75" x14ac:dyDescent="0.25">
      <c r="A286" s="62">
        <v>269</v>
      </c>
      <c r="B286" s="62" t="s">
        <v>645</v>
      </c>
      <c r="C286" s="31" t="s">
        <v>258</v>
      </c>
      <c r="D286" s="38" t="s">
        <v>248</v>
      </c>
      <c r="E286" s="63">
        <f t="shared" si="40"/>
        <v>22753.9</v>
      </c>
      <c r="F286" s="35">
        <v>1.08</v>
      </c>
      <c r="G286" s="60">
        <f t="shared" si="44"/>
        <v>0.80041999999999991</v>
      </c>
      <c r="H286" s="60">
        <f t="shared" si="43"/>
        <v>0.95</v>
      </c>
      <c r="I286" s="60">
        <f t="shared" si="42"/>
        <v>1</v>
      </c>
      <c r="J286" s="60">
        <f t="shared" si="39"/>
        <v>0.76039999999999996</v>
      </c>
      <c r="K286" s="64">
        <f t="shared" si="41"/>
        <v>18686.23</v>
      </c>
    </row>
    <row r="287" spans="1:11" s="32" customFormat="1" ht="15.75" x14ac:dyDescent="0.25">
      <c r="A287" s="62">
        <v>270</v>
      </c>
      <c r="B287" s="62" t="s">
        <v>646</v>
      </c>
      <c r="C287" s="31" t="s">
        <v>259</v>
      </c>
      <c r="D287" s="38" t="s">
        <v>248</v>
      </c>
      <c r="E287" s="63">
        <f t="shared" si="40"/>
        <v>22753.9</v>
      </c>
      <c r="F287" s="35">
        <v>1.1200000000000001</v>
      </c>
      <c r="G287" s="60">
        <f t="shared" si="44"/>
        <v>0.80041999999999991</v>
      </c>
      <c r="H287" s="60">
        <f t="shared" si="43"/>
        <v>0.95</v>
      </c>
      <c r="I287" s="60">
        <f t="shared" si="42"/>
        <v>1</v>
      </c>
      <c r="J287" s="60">
        <f t="shared" si="39"/>
        <v>0.76039999999999996</v>
      </c>
      <c r="K287" s="64">
        <f t="shared" si="41"/>
        <v>19378.310000000001</v>
      </c>
    </row>
    <row r="288" spans="1:11" s="32" customFormat="1" ht="15.75" x14ac:dyDescent="0.25">
      <c r="A288" s="62">
        <v>271</v>
      </c>
      <c r="B288" s="62" t="s">
        <v>647</v>
      </c>
      <c r="C288" s="31" t="s">
        <v>260</v>
      </c>
      <c r="D288" s="38" t="s">
        <v>248</v>
      </c>
      <c r="E288" s="63">
        <f t="shared" si="40"/>
        <v>22753.9</v>
      </c>
      <c r="F288" s="35">
        <v>1.62</v>
      </c>
      <c r="G288" s="60">
        <f t="shared" si="44"/>
        <v>0.80041999999999991</v>
      </c>
      <c r="H288" s="60">
        <f t="shared" si="43"/>
        <v>0.95</v>
      </c>
      <c r="I288" s="60">
        <f t="shared" si="42"/>
        <v>1</v>
      </c>
      <c r="J288" s="60">
        <f t="shared" si="39"/>
        <v>0.76039999999999996</v>
      </c>
      <c r="K288" s="64">
        <f t="shared" si="41"/>
        <v>28029.35</v>
      </c>
    </row>
    <row r="289" spans="1:11" s="32" customFormat="1" ht="15.75" x14ac:dyDescent="0.25">
      <c r="A289" s="62">
        <v>272</v>
      </c>
      <c r="B289" s="62" t="s">
        <v>648</v>
      </c>
      <c r="C289" s="31" t="s">
        <v>261</v>
      </c>
      <c r="D289" s="38" t="s">
        <v>248</v>
      </c>
      <c r="E289" s="63">
        <f t="shared" si="40"/>
        <v>22753.9</v>
      </c>
      <c r="F289" s="35">
        <v>1.95</v>
      </c>
      <c r="G289" s="60">
        <f t="shared" si="44"/>
        <v>0.80041999999999991</v>
      </c>
      <c r="H289" s="60">
        <f t="shared" si="43"/>
        <v>0.95</v>
      </c>
      <c r="I289" s="60">
        <f t="shared" si="42"/>
        <v>1</v>
      </c>
      <c r="J289" s="60">
        <f t="shared" si="39"/>
        <v>0.76039999999999996</v>
      </c>
      <c r="K289" s="64">
        <f t="shared" si="41"/>
        <v>33739.03</v>
      </c>
    </row>
    <row r="290" spans="1:11" s="32" customFormat="1" ht="15.75" x14ac:dyDescent="0.25">
      <c r="A290" s="62">
        <v>273</v>
      </c>
      <c r="B290" s="62" t="s">
        <v>649</v>
      </c>
      <c r="C290" s="31" t="s">
        <v>262</v>
      </c>
      <c r="D290" s="38" t="s">
        <v>248</v>
      </c>
      <c r="E290" s="63">
        <f t="shared" si="40"/>
        <v>22753.9</v>
      </c>
      <c r="F290" s="35">
        <v>2.14</v>
      </c>
      <c r="G290" s="60">
        <f t="shared" si="44"/>
        <v>0.80041999999999991</v>
      </c>
      <c r="H290" s="60">
        <f t="shared" si="43"/>
        <v>0.95</v>
      </c>
      <c r="I290" s="60">
        <f t="shared" si="42"/>
        <v>1</v>
      </c>
      <c r="J290" s="60">
        <f t="shared" si="39"/>
        <v>0.76039999999999996</v>
      </c>
      <c r="K290" s="64">
        <f t="shared" si="41"/>
        <v>37026.42</v>
      </c>
    </row>
    <row r="291" spans="1:11" s="32" customFormat="1" ht="15.75" x14ac:dyDescent="0.25">
      <c r="A291" s="62">
        <v>274</v>
      </c>
      <c r="B291" s="62" t="s">
        <v>650</v>
      </c>
      <c r="C291" s="31" t="s">
        <v>263</v>
      </c>
      <c r="D291" s="38" t="s">
        <v>248</v>
      </c>
      <c r="E291" s="63">
        <f t="shared" si="40"/>
        <v>22753.9</v>
      </c>
      <c r="F291" s="35">
        <v>4.13</v>
      </c>
      <c r="G291" s="60">
        <f t="shared" si="44"/>
        <v>0.80041999999999991</v>
      </c>
      <c r="H291" s="60">
        <v>1</v>
      </c>
      <c r="I291" s="60">
        <f t="shared" si="42"/>
        <v>1</v>
      </c>
      <c r="J291" s="60">
        <f t="shared" si="39"/>
        <v>0.80042000000000002</v>
      </c>
      <c r="K291" s="64">
        <f t="shared" si="41"/>
        <v>75218.350000000006</v>
      </c>
    </row>
    <row r="292" spans="1:11" s="32" customFormat="1" ht="15.75" x14ac:dyDescent="0.25">
      <c r="A292" s="62">
        <v>275</v>
      </c>
      <c r="B292" s="62" t="s">
        <v>651</v>
      </c>
      <c r="C292" s="31" t="s">
        <v>265</v>
      </c>
      <c r="D292" s="38" t="s">
        <v>264</v>
      </c>
      <c r="E292" s="63">
        <f t="shared" si="40"/>
        <v>22753.9</v>
      </c>
      <c r="F292" s="35">
        <v>0.61</v>
      </c>
      <c r="G292" s="60">
        <f t="shared" si="44"/>
        <v>0.80041999999999991</v>
      </c>
      <c r="H292" s="60">
        <f t="shared" si="43"/>
        <v>0.95</v>
      </c>
      <c r="I292" s="60">
        <f t="shared" si="42"/>
        <v>1</v>
      </c>
      <c r="J292" s="60">
        <f t="shared" si="39"/>
        <v>0.76039999999999996</v>
      </c>
      <c r="K292" s="64">
        <f t="shared" si="41"/>
        <v>10554.26</v>
      </c>
    </row>
    <row r="293" spans="1:11" s="32" customFormat="1" ht="15.75" x14ac:dyDescent="0.25">
      <c r="A293" s="62">
        <v>276</v>
      </c>
      <c r="B293" s="62" t="s">
        <v>652</v>
      </c>
      <c r="C293" s="31" t="s">
        <v>266</v>
      </c>
      <c r="D293" s="38" t="s">
        <v>264</v>
      </c>
      <c r="E293" s="63">
        <f t="shared" si="40"/>
        <v>22753.9</v>
      </c>
      <c r="F293" s="35">
        <v>0.55000000000000004</v>
      </c>
      <c r="G293" s="60">
        <f t="shared" si="44"/>
        <v>0.80041999999999991</v>
      </c>
      <c r="H293" s="60">
        <v>1</v>
      </c>
      <c r="I293" s="60">
        <f t="shared" si="42"/>
        <v>1</v>
      </c>
      <c r="J293" s="60">
        <f t="shared" si="39"/>
        <v>0.80042000000000002</v>
      </c>
      <c r="K293" s="64">
        <f t="shared" si="41"/>
        <v>10016.969999999999</v>
      </c>
    </row>
    <row r="294" spans="1:11" s="32" customFormat="1" ht="15.75" x14ac:dyDescent="0.25">
      <c r="A294" s="62">
        <v>277</v>
      </c>
      <c r="B294" s="62" t="s">
        <v>653</v>
      </c>
      <c r="C294" s="31" t="s">
        <v>267</v>
      </c>
      <c r="D294" s="38" t="s">
        <v>264</v>
      </c>
      <c r="E294" s="63">
        <f t="shared" si="40"/>
        <v>22753.9</v>
      </c>
      <c r="F294" s="35">
        <v>0.71</v>
      </c>
      <c r="G294" s="60">
        <f t="shared" si="44"/>
        <v>0.80041999999999991</v>
      </c>
      <c r="H294" s="60">
        <f t="shared" si="44"/>
        <v>0.95</v>
      </c>
      <c r="I294" s="60">
        <f t="shared" si="42"/>
        <v>1</v>
      </c>
      <c r="J294" s="60">
        <f t="shared" si="39"/>
        <v>0.76039999999999996</v>
      </c>
      <c r="K294" s="64">
        <f t="shared" si="41"/>
        <v>12284.47</v>
      </c>
    </row>
    <row r="295" spans="1:11" s="32" customFormat="1" ht="15.75" x14ac:dyDescent="0.25">
      <c r="A295" s="62">
        <v>278</v>
      </c>
      <c r="B295" s="62" t="s">
        <v>654</v>
      </c>
      <c r="C295" s="31" t="s">
        <v>268</v>
      </c>
      <c r="D295" s="38" t="s">
        <v>264</v>
      </c>
      <c r="E295" s="63">
        <f t="shared" si="40"/>
        <v>22753.9</v>
      </c>
      <c r="F295" s="35">
        <v>1.38</v>
      </c>
      <c r="G295" s="60">
        <f t="shared" si="44"/>
        <v>0.80041999999999991</v>
      </c>
      <c r="H295" s="60">
        <f t="shared" si="44"/>
        <v>0.95</v>
      </c>
      <c r="I295" s="60">
        <f t="shared" si="42"/>
        <v>1</v>
      </c>
      <c r="J295" s="60">
        <f t="shared" si="39"/>
        <v>0.76039999999999996</v>
      </c>
      <c r="K295" s="64">
        <f t="shared" si="41"/>
        <v>23876.85</v>
      </c>
    </row>
    <row r="296" spans="1:11" s="32" customFormat="1" ht="15.75" x14ac:dyDescent="0.25">
      <c r="A296" s="62">
        <v>279</v>
      </c>
      <c r="B296" s="62" t="s">
        <v>655</v>
      </c>
      <c r="C296" s="31" t="s">
        <v>269</v>
      </c>
      <c r="D296" s="38" t="s">
        <v>264</v>
      </c>
      <c r="E296" s="63">
        <f t="shared" si="40"/>
        <v>22753.9</v>
      </c>
      <c r="F296" s="35">
        <v>2.41</v>
      </c>
      <c r="G296" s="60">
        <f t="shared" si="44"/>
        <v>0.80041999999999991</v>
      </c>
      <c r="H296" s="60">
        <f t="shared" si="44"/>
        <v>0.95</v>
      </c>
      <c r="I296" s="60">
        <f t="shared" si="42"/>
        <v>1</v>
      </c>
      <c r="J296" s="60">
        <f t="shared" si="39"/>
        <v>0.76039999999999996</v>
      </c>
      <c r="K296" s="64">
        <f t="shared" si="41"/>
        <v>41697.980000000003</v>
      </c>
    </row>
    <row r="297" spans="1:11" s="32" customFormat="1" ht="15.75" x14ac:dyDescent="0.25">
      <c r="A297" s="62">
        <v>280</v>
      </c>
      <c r="B297" s="62" t="s">
        <v>656</v>
      </c>
      <c r="C297" s="31" t="s">
        <v>270</v>
      </c>
      <c r="D297" s="38" t="s">
        <v>264</v>
      </c>
      <c r="E297" s="63">
        <f t="shared" si="40"/>
        <v>22753.9</v>
      </c>
      <c r="F297" s="35">
        <v>1.43</v>
      </c>
      <c r="G297" s="60">
        <f t="shared" si="44"/>
        <v>0.80041999999999991</v>
      </c>
      <c r="H297" s="60">
        <f t="shared" si="44"/>
        <v>0.95</v>
      </c>
      <c r="I297" s="60">
        <f t="shared" si="42"/>
        <v>1</v>
      </c>
      <c r="J297" s="60">
        <f t="shared" si="39"/>
        <v>0.76039999999999996</v>
      </c>
      <c r="K297" s="64">
        <f t="shared" si="41"/>
        <v>24741.95</v>
      </c>
    </row>
    <row r="298" spans="1:11" s="32" customFormat="1" ht="15.75" x14ac:dyDescent="0.25">
      <c r="A298" s="62">
        <v>281</v>
      </c>
      <c r="B298" s="62" t="s">
        <v>657</v>
      </c>
      <c r="C298" s="31" t="s">
        <v>271</v>
      </c>
      <c r="D298" s="38" t="s">
        <v>264</v>
      </c>
      <c r="E298" s="63">
        <f t="shared" si="40"/>
        <v>22753.9</v>
      </c>
      <c r="F298" s="35">
        <v>1.83</v>
      </c>
      <c r="G298" s="60">
        <f t="shared" si="44"/>
        <v>0.80041999999999991</v>
      </c>
      <c r="H298" s="60">
        <f t="shared" si="44"/>
        <v>0.95</v>
      </c>
      <c r="I298" s="60">
        <f t="shared" si="42"/>
        <v>1</v>
      </c>
      <c r="J298" s="60">
        <f t="shared" si="39"/>
        <v>0.76039999999999996</v>
      </c>
      <c r="K298" s="64">
        <f t="shared" si="41"/>
        <v>31662.78</v>
      </c>
    </row>
    <row r="299" spans="1:11" s="32" customFormat="1" ht="15.75" x14ac:dyDescent="0.25">
      <c r="A299" s="62">
        <v>282</v>
      </c>
      <c r="B299" s="62" t="s">
        <v>658</v>
      </c>
      <c r="C299" s="31" t="s">
        <v>272</v>
      </c>
      <c r="D299" s="38" t="s">
        <v>264</v>
      </c>
      <c r="E299" s="63">
        <f t="shared" si="40"/>
        <v>22753.9</v>
      </c>
      <c r="F299" s="35">
        <v>2.16</v>
      </c>
      <c r="G299" s="60">
        <f t="shared" si="44"/>
        <v>0.80041999999999991</v>
      </c>
      <c r="H299" s="60">
        <f t="shared" si="44"/>
        <v>0.95</v>
      </c>
      <c r="I299" s="60">
        <f t="shared" si="42"/>
        <v>1</v>
      </c>
      <c r="J299" s="60">
        <f t="shared" si="39"/>
        <v>0.76039999999999996</v>
      </c>
      <c r="K299" s="64">
        <f t="shared" si="41"/>
        <v>37372.46</v>
      </c>
    </row>
    <row r="300" spans="1:11" s="32" customFormat="1" ht="15.75" x14ac:dyDescent="0.25">
      <c r="A300" s="62">
        <v>283</v>
      </c>
      <c r="B300" s="62" t="s">
        <v>659</v>
      </c>
      <c r="C300" s="31" t="s">
        <v>273</v>
      </c>
      <c r="D300" s="38" t="s">
        <v>264</v>
      </c>
      <c r="E300" s="63">
        <f t="shared" si="40"/>
        <v>22753.9</v>
      </c>
      <c r="F300" s="35">
        <v>1.81</v>
      </c>
      <c r="G300" s="60">
        <f t="shared" si="44"/>
        <v>0.80041999999999991</v>
      </c>
      <c r="H300" s="60">
        <v>1</v>
      </c>
      <c r="I300" s="60">
        <f t="shared" si="42"/>
        <v>1</v>
      </c>
      <c r="J300" s="60">
        <f t="shared" si="39"/>
        <v>0.80042000000000002</v>
      </c>
      <c r="K300" s="64">
        <f t="shared" si="41"/>
        <v>32964.94</v>
      </c>
    </row>
    <row r="301" spans="1:11" s="32" customFormat="1" ht="15.75" x14ac:dyDescent="0.25">
      <c r="A301" s="62">
        <v>284</v>
      </c>
      <c r="B301" s="62" t="s">
        <v>660</v>
      </c>
      <c r="C301" s="31" t="s">
        <v>274</v>
      </c>
      <c r="D301" s="38" t="s">
        <v>264</v>
      </c>
      <c r="E301" s="63">
        <f t="shared" si="40"/>
        <v>22753.9</v>
      </c>
      <c r="F301" s="35">
        <v>2.67</v>
      </c>
      <c r="G301" s="60">
        <f t="shared" si="44"/>
        <v>0.80041999999999991</v>
      </c>
      <c r="H301" s="60">
        <v>1</v>
      </c>
      <c r="I301" s="60">
        <f t="shared" si="42"/>
        <v>1</v>
      </c>
      <c r="J301" s="60">
        <f t="shared" si="39"/>
        <v>0.80042000000000002</v>
      </c>
      <c r="K301" s="64">
        <f t="shared" si="41"/>
        <v>48627.85</v>
      </c>
    </row>
    <row r="302" spans="1:11" s="32" customFormat="1" ht="30" x14ac:dyDescent="0.25">
      <c r="A302" s="62">
        <v>285</v>
      </c>
      <c r="B302" s="62" t="s">
        <v>661</v>
      </c>
      <c r="C302" s="31" t="s">
        <v>275</v>
      </c>
      <c r="D302" s="38" t="s">
        <v>264</v>
      </c>
      <c r="E302" s="63">
        <f t="shared" si="40"/>
        <v>22753.9</v>
      </c>
      <c r="F302" s="35">
        <v>0.73</v>
      </c>
      <c r="G302" s="60">
        <f t="shared" si="44"/>
        <v>0.80041999999999991</v>
      </c>
      <c r="H302" s="60">
        <f t="shared" si="44"/>
        <v>0.95</v>
      </c>
      <c r="I302" s="60">
        <f t="shared" si="42"/>
        <v>1</v>
      </c>
      <c r="J302" s="60">
        <f t="shared" si="39"/>
        <v>0.76039999999999996</v>
      </c>
      <c r="K302" s="64">
        <f t="shared" si="41"/>
        <v>12630.51</v>
      </c>
    </row>
    <row r="303" spans="1:11" s="32" customFormat="1" ht="15.75" x14ac:dyDescent="0.25">
      <c r="A303" s="62">
        <v>286</v>
      </c>
      <c r="B303" s="62" t="s">
        <v>662</v>
      </c>
      <c r="C303" s="31" t="s">
        <v>276</v>
      </c>
      <c r="D303" s="38" t="s">
        <v>264</v>
      </c>
      <c r="E303" s="63">
        <f t="shared" si="40"/>
        <v>22753.9</v>
      </c>
      <c r="F303" s="35">
        <v>0.76</v>
      </c>
      <c r="G303" s="60">
        <f t="shared" si="44"/>
        <v>0.80041999999999991</v>
      </c>
      <c r="H303" s="60">
        <v>1</v>
      </c>
      <c r="I303" s="60">
        <f t="shared" si="42"/>
        <v>1</v>
      </c>
      <c r="J303" s="60">
        <f t="shared" si="39"/>
        <v>0.80042000000000002</v>
      </c>
      <c r="K303" s="64">
        <f t="shared" si="41"/>
        <v>13841.63</v>
      </c>
    </row>
    <row r="304" spans="1:11" s="32" customFormat="1" ht="15.75" x14ac:dyDescent="0.25">
      <c r="A304" s="62">
        <v>287</v>
      </c>
      <c r="B304" s="62" t="s">
        <v>663</v>
      </c>
      <c r="C304" s="31" t="s">
        <v>277</v>
      </c>
      <c r="D304" s="38" t="s">
        <v>264</v>
      </c>
      <c r="E304" s="63">
        <f t="shared" si="40"/>
        <v>22753.9</v>
      </c>
      <c r="F304" s="35">
        <v>2.42</v>
      </c>
      <c r="G304" s="60">
        <f t="shared" si="44"/>
        <v>0.80041999999999991</v>
      </c>
      <c r="H304" s="60">
        <f>H$7</f>
        <v>0.95</v>
      </c>
      <c r="I304" s="60">
        <f t="shared" si="42"/>
        <v>1</v>
      </c>
      <c r="J304" s="60">
        <f t="shared" si="39"/>
        <v>0.76039999999999996</v>
      </c>
      <c r="K304" s="64">
        <f t="shared" si="41"/>
        <v>41871</v>
      </c>
    </row>
    <row r="305" spans="1:11" s="32" customFormat="1" ht="15.75" x14ac:dyDescent="0.25">
      <c r="A305" s="62">
        <v>288</v>
      </c>
      <c r="B305" s="62" t="s">
        <v>664</v>
      </c>
      <c r="C305" s="31" t="s">
        <v>278</v>
      </c>
      <c r="D305" s="38" t="s">
        <v>264</v>
      </c>
      <c r="E305" s="63">
        <f t="shared" si="40"/>
        <v>22753.9</v>
      </c>
      <c r="F305" s="35">
        <v>3.51</v>
      </c>
      <c r="G305" s="60">
        <f t="shared" si="44"/>
        <v>0.80041999999999991</v>
      </c>
      <c r="H305" s="60">
        <f>H$7</f>
        <v>0.95</v>
      </c>
      <c r="I305" s="60">
        <f t="shared" si="42"/>
        <v>1</v>
      </c>
      <c r="J305" s="60">
        <f t="shared" si="39"/>
        <v>0.76039999999999996</v>
      </c>
      <c r="K305" s="64">
        <f t="shared" si="41"/>
        <v>60730.25</v>
      </c>
    </row>
    <row r="306" spans="1:11" s="32" customFormat="1" ht="15.75" x14ac:dyDescent="0.25">
      <c r="A306" s="62">
        <v>289</v>
      </c>
      <c r="B306" s="62" t="s">
        <v>665</v>
      </c>
      <c r="C306" s="31" t="s">
        <v>279</v>
      </c>
      <c r="D306" s="38" t="s">
        <v>264</v>
      </c>
      <c r="E306" s="63">
        <f t="shared" si="40"/>
        <v>22753.9</v>
      </c>
      <c r="F306" s="35">
        <v>4.0199999999999996</v>
      </c>
      <c r="G306" s="60">
        <f t="shared" si="44"/>
        <v>0.80041999999999991</v>
      </c>
      <c r="H306" s="60">
        <f>H$7</f>
        <v>0.95</v>
      </c>
      <c r="I306" s="60">
        <f t="shared" si="42"/>
        <v>1</v>
      </c>
      <c r="J306" s="60">
        <f t="shared" si="39"/>
        <v>0.76039999999999996</v>
      </c>
      <c r="K306" s="64">
        <f t="shared" si="41"/>
        <v>69554.3</v>
      </c>
    </row>
    <row r="307" spans="1:11" s="32" customFormat="1" ht="15.75" x14ac:dyDescent="0.25">
      <c r="A307" s="62">
        <v>290</v>
      </c>
      <c r="B307" s="62" t="s">
        <v>666</v>
      </c>
      <c r="C307" s="31" t="s">
        <v>280</v>
      </c>
      <c r="D307" s="38" t="s">
        <v>264</v>
      </c>
      <c r="E307" s="63">
        <f t="shared" si="40"/>
        <v>22753.9</v>
      </c>
      <c r="F307" s="35">
        <v>0.84</v>
      </c>
      <c r="G307" s="60">
        <f t="shared" si="44"/>
        <v>0.80041999999999991</v>
      </c>
      <c r="H307" s="60">
        <f>H$7</f>
        <v>0.95</v>
      </c>
      <c r="I307" s="60">
        <f t="shared" si="42"/>
        <v>1</v>
      </c>
      <c r="J307" s="60">
        <f t="shared" si="39"/>
        <v>0.76039999999999996</v>
      </c>
      <c r="K307" s="64">
        <f t="shared" si="41"/>
        <v>14533.74</v>
      </c>
    </row>
    <row r="308" spans="1:11" s="32" customFormat="1" ht="30" x14ac:dyDescent="0.25">
      <c r="A308" s="62">
        <v>291</v>
      </c>
      <c r="B308" s="62" t="s">
        <v>667</v>
      </c>
      <c r="C308" s="31" t="s">
        <v>364</v>
      </c>
      <c r="D308" s="38" t="s">
        <v>264</v>
      </c>
      <c r="E308" s="63">
        <f t="shared" si="40"/>
        <v>22753.9</v>
      </c>
      <c r="F308" s="35">
        <v>0.5</v>
      </c>
      <c r="G308" s="60">
        <f t="shared" si="44"/>
        <v>0.80041999999999991</v>
      </c>
      <c r="H308" s="60">
        <f>H$7</f>
        <v>0.95</v>
      </c>
      <c r="I308" s="60">
        <f t="shared" si="42"/>
        <v>1</v>
      </c>
      <c r="J308" s="60">
        <f t="shared" si="39"/>
        <v>0.76039999999999996</v>
      </c>
      <c r="K308" s="64">
        <f t="shared" si="41"/>
        <v>8651.0300000000007</v>
      </c>
    </row>
    <row r="309" spans="1:11" s="32" customFormat="1" ht="15.75" x14ac:dyDescent="0.25">
      <c r="A309" s="62">
        <v>292</v>
      </c>
      <c r="B309" s="62" t="s">
        <v>668</v>
      </c>
      <c r="C309" s="31" t="s">
        <v>281</v>
      </c>
      <c r="D309" s="38" t="s">
        <v>264</v>
      </c>
      <c r="E309" s="63">
        <f t="shared" si="40"/>
        <v>22753.9</v>
      </c>
      <c r="F309" s="35">
        <v>0.37</v>
      </c>
      <c r="G309" s="60">
        <f t="shared" si="44"/>
        <v>0.80041999999999991</v>
      </c>
      <c r="H309" s="60">
        <v>1</v>
      </c>
      <c r="I309" s="60">
        <f t="shared" si="42"/>
        <v>1</v>
      </c>
      <c r="J309" s="60">
        <f t="shared" si="39"/>
        <v>0.80042000000000002</v>
      </c>
      <c r="K309" s="64">
        <f t="shared" si="41"/>
        <v>6738.69</v>
      </c>
    </row>
    <row r="310" spans="1:11" s="32" customFormat="1" ht="15.75" x14ac:dyDescent="0.25">
      <c r="A310" s="62">
        <v>293</v>
      </c>
      <c r="B310" s="62" t="s">
        <v>669</v>
      </c>
      <c r="C310" s="31" t="s">
        <v>282</v>
      </c>
      <c r="D310" s="38" t="s">
        <v>264</v>
      </c>
      <c r="E310" s="63">
        <f t="shared" si="40"/>
        <v>22753.9</v>
      </c>
      <c r="F310" s="35">
        <v>1.19</v>
      </c>
      <c r="G310" s="60">
        <f t="shared" si="44"/>
        <v>0.80041999999999991</v>
      </c>
      <c r="H310" s="60">
        <f t="shared" si="44"/>
        <v>0.95</v>
      </c>
      <c r="I310" s="60">
        <f t="shared" si="42"/>
        <v>1</v>
      </c>
      <c r="J310" s="60">
        <f t="shared" si="39"/>
        <v>0.76039999999999996</v>
      </c>
      <c r="K310" s="64">
        <f t="shared" si="41"/>
        <v>20589.46</v>
      </c>
    </row>
    <row r="311" spans="1:11" s="32" customFormat="1" ht="15.75" customHeight="1" x14ac:dyDescent="0.25">
      <c r="A311" s="62">
        <v>294</v>
      </c>
      <c r="B311" s="62" t="s">
        <v>670</v>
      </c>
      <c r="C311" s="31" t="s">
        <v>284</v>
      </c>
      <c r="D311" s="38" t="s">
        <v>283</v>
      </c>
      <c r="E311" s="63">
        <f t="shared" si="40"/>
        <v>22753.9</v>
      </c>
      <c r="F311" s="35">
        <v>1.1499999999999999</v>
      </c>
      <c r="G311" s="60">
        <f t="shared" si="44"/>
        <v>0.80041999999999991</v>
      </c>
      <c r="H311" s="60">
        <f t="shared" si="44"/>
        <v>0.95</v>
      </c>
      <c r="I311" s="60">
        <f t="shared" si="42"/>
        <v>1</v>
      </c>
      <c r="J311" s="60">
        <f t="shared" si="39"/>
        <v>0.76039999999999996</v>
      </c>
      <c r="K311" s="64">
        <f t="shared" si="41"/>
        <v>19897.38</v>
      </c>
    </row>
    <row r="312" spans="1:11" s="32" customFormat="1" ht="15.75" x14ac:dyDescent="0.25">
      <c r="A312" s="62">
        <v>295</v>
      </c>
      <c r="B312" s="62" t="s">
        <v>671</v>
      </c>
      <c r="C312" s="31" t="s">
        <v>285</v>
      </c>
      <c r="D312" s="38" t="s">
        <v>283</v>
      </c>
      <c r="E312" s="63">
        <f t="shared" si="40"/>
        <v>22753.9</v>
      </c>
      <c r="F312" s="35">
        <v>1.43</v>
      </c>
      <c r="G312" s="60">
        <f t="shared" si="44"/>
        <v>0.80041999999999991</v>
      </c>
      <c r="H312" s="60">
        <f t="shared" si="44"/>
        <v>0.95</v>
      </c>
      <c r="I312" s="60">
        <f t="shared" si="42"/>
        <v>1</v>
      </c>
      <c r="J312" s="60">
        <f t="shared" si="39"/>
        <v>0.76039999999999996</v>
      </c>
      <c r="K312" s="64">
        <f t="shared" si="41"/>
        <v>24741.95</v>
      </c>
    </row>
    <row r="313" spans="1:11" s="32" customFormat="1" ht="15.75" x14ac:dyDescent="0.25">
      <c r="A313" s="62">
        <v>296</v>
      </c>
      <c r="B313" s="62" t="s">
        <v>672</v>
      </c>
      <c r="C313" s="31" t="s">
        <v>286</v>
      </c>
      <c r="D313" s="38" t="s">
        <v>283</v>
      </c>
      <c r="E313" s="63">
        <f t="shared" si="40"/>
        <v>22753.9</v>
      </c>
      <c r="F313" s="35">
        <v>3</v>
      </c>
      <c r="G313" s="60">
        <f t="shared" si="44"/>
        <v>0.80041999999999991</v>
      </c>
      <c r="H313" s="60">
        <f t="shared" si="44"/>
        <v>0.95</v>
      </c>
      <c r="I313" s="60">
        <f t="shared" si="42"/>
        <v>1</v>
      </c>
      <c r="J313" s="60">
        <f t="shared" si="39"/>
        <v>0.76039999999999996</v>
      </c>
      <c r="K313" s="64">
        <f t="shared" si="41"/>
        <v>51906.2</v>
      </c>
    </row>
    <row r="314" spans="1:11" s="32" customFormat="1" ht="15.75" x14ac:dyDescent="0.25">
      <c r="A314" s="62">
        <v>297</v>
      </c>
      <c r="B314" s="62" t="s">
        <v>673</v>
      </c>
      <c r="C314" s="31" t="s">
        <v>287</v>
      </c>
      <c r="D314" s="38" t="s">
        <v>283</v>
      </c>
      <c r="E314" s="63">
        <f t="shared" si="40"/>
        <v>22753.9</v>
      </c>
      <c r="F314" s="35">
        <v>4.3</v>
      </c>
      <c r="G314" s="60">
        <f t="shared" ref="G314:H342" si="45">G$7</f>
        <v>0.80041999999999991</v>
      </c>
      <c r="H314" s="60">
        <v>1</v>
      </c>
      <c r="I314" s="60">
        <f t="shared" si="42"/>
        <v>1</v>
      </c>
      <c r="J314" s="60">
        <f t="shared" si="39"/>
        <v>0.80042000000000002</v>
      </c>
      <c r="K314" s="64">
        <f t="shared" si="41"/>
        <v>78314.509999999995</v>
      </c>
    </row>
    <row r="315" spans="1:11" s="32" customFormat="1" ht="15.75" x14ac:dyDescent="0.25">
      <c r="A315" s="62">
        <v>298</v>
      </c>
      <c r="B315" s="62" t="s">
        <v>674</v>
      </c>
      <c r="C315" s="31" t="s">
        <v>288</v>
      </c>
      <c r="D315" s="38" t="s">
        <v>283</v>
      </c>
      <c r="E315" s="63">
        <f t="shared" si="40"/>
        <v>22753.9</v>
      </c>
      <c r="F315" s="35">
        <v>2.42</v>
      </c>
      <c r="G315" s="60">
        <f t="shared" si="45"/>
        <v>0.80041999999999991</v>
      </c>
      <c r="H315" s="60">
        <f t="shared" si="45"/>
        <v>0.95</v>
      </c>
      <c r="I315" s="60">
        <f t="shared" si="42"/>
        <v>1</v>
      </c>
      <c r="J315" s="60">
        <f t="shared" si="39"/>
        <v>0.76039999999999996</v>
      </c>
      <c r="K315" s="64">
        <f t="shared" si="41"/>
        <v>41871</v>
      </c>
    </row>
    <row r="316" spans="1:11" s="32" customFormat="1" ht="15.75" x14ac:dyDescent="0.25">
      <c r="A316" s="62">
        <v>299</v>
      </c>
      <c r="B316" s="62" t="s">
        <v>675</v>
      </c>
      <c r="C316" s="31" t="s">
        <v>289</v>
      </c>
      <c r="D316" s="38" t="s">
        <v>283</v>
      </c>
      <c r="E316" s="63">
        <f t="shared" si="40"/>
        <v>22753.9</v>
      </c>
      <c r="F316" s="35">
        <v>2.69</v>
      </c>
      <c r="G316" s="60">
        <f t="shared" si="45"/>
        <v>0.80041999999999991</v>
      </c>
      <c r="H316" s="60">
        <f t="shared" si="45"/>
        <v>0.95</v>
      </c>
      <c r="I316" s="60">
        <f t="shared" si="42"/>
        <v>1</v>
      </c>
      <c r="J316" s="60">
        <f t="shared" si="39"/>
        <v>0.76039999999999996</v>
      </c>
      <c r="K316" s="64">
        <f t="shared" si="41"/>
        <v>46542.559999999998</v>
      </c>
    </row>
    <row r="317" spans="1:11" s="32" customFormat="1" ht="15.75" x14ac:dyDescent="0.25">
      <c r="A317" s="62">
        <v>300</v>
      </c>
      <c r="B317" s="62" t="s">
        <v>676</v>
      </c>
      <c r="C317" s="31" t="s">
        <v>290</v>
      </c>
      <c r="D317" s="38" t="s">
        <v>283</v>
      </c>
      <c r="E317" s="63">
        <f t="shared" si="40"/>
        <v>22753.9</v>
      </c>
      <c r="F317" s="35">
        <v>4.12</v>
      </c>
      <c r="G317" s="60">
        <f t="shared" si="45"/>
        <v>0.80041999999999991</v>
      </c>
      <c r="H317" s="60">
        <f t="shared" si="45"/>
        <v>0.95</v>
      </c>
      <c r="I317" s="60">
        <f t="shared" si="42"/>
        <v>1</v>
      </c>
      <c r="J317" s="60">
        <f t="shared" si="39"/>
        <v>0.76039999999999996</v>
      </c>
      <c r="K317" s="64">
        <f t="shared" si="41"/>
        <v>71284.509999999995</v>
      </c>
    </row>
    <row r="318" spans="1:11" s="32" customFormat="1" ht="15.75" x14ac:dyDescent="0.25">
      <c r="A318" s="62">
        <v>301</v>
      </c>
      <c r="B318" s="62" t="s">
        <v>677</v>
      </c>
      <c r="C318" s="31" t="s">
        <v>291</v>
      </c>
      <c r="D318" s="38" t="s">
        <v>283</v>
      </c>
      <c r="E318" s="63">
        <f t="shared" si="40"/>
        <v>22753.9</v>
      </c>
      <c r="F318" s="35">
        <v>1.1599999999999999</v>
      </c>
      <c r="G318" s="60">
        <f t="shared" si="45"/>
        <v>0.80041999999999991</v>
      </c>
      <c r="H318" s="60">
        <f t="shared" si="45"/>
        <v>0.95</v>
      </c>
      <c r="I318" s="60">
        <f t="shared" si="42"/>
        <v>1</v>
      </c>
      <c r="J318" s="60">
        <f t="shared" si="39"/>
        <v>0.76039999999999996</v>
      </c>
      <c r="K318" s="64">
        <f t="shared" si="41"/>
        <v>20070.400000000001</v>
      </c>
    </row>
    <row r="319" spans="1:11" s="32" customFormat="1" ht="15.75" x14ac:dyDescent="0.25">
      <c r="A319" s="62">
        <v>302</v>
      </c>
      <c r="B319" s="62" t="s">
        <v>678</v>
      </c>
      <c r="C319" s="31" t="s">
        <v>292</v>
      </c>
      <c r="D319" s="38" t="s">
        <v>283</v>
      </c>
      <c r="E319" s="63">
        <f t="shared" si="40"/>
        <v>22753.9</v>
      </c>
      <c r="F319" s="35">
        <v>1.95</v>
      </c>
      <c r="G319" s="60">
        <f t="shared" si="45"/>
        <v>0.80041999999999991</v>
      </c>
      <c r="H319" s="60">
        <f t="shared" si="45"/>
        <v>0.95</v>
      </c>
      <c r="I319" s="60">
        <f t="shared" si="42"/>
        <v>1</v>
      </c>
      <c r="J319" s="60">
        <f t="shared" si="39"/>
        <v>0.76039999999999996</v>
      </c>
      <c r="K319" s="64">
        <f t="shared" si="41"/>
        <v>33739.03</v>
      </c>
    </row>
    <row r="320" spans="1:11" s="32" customFormat="1" ht="15.75" x14ac:dyDescent="0.25">
      <c r="A320" s="62">
        <v>303</v>
      </c>
      <c r="B320" s="62" t="s">
        <v>679</v>
      </c>
      <c r="C320" s="31" t="s">
        <v>293</v>
      </c>
      <c r="D320" s="38" t="s">
        <v>283</v>
      </c>
      <c r="E320" s="63">
        <f t="shared" si="40"/>
        <v>22753.9</v>
      </c>
      <c r="F320" s="35">
        <v>2.46</v>
      </c>
      <c r="G320" s="60">
        <f t="shared" si="45"/>
        <v>0.80041999999999991</v>
      </c>
      <c r="H320" s="60">
        <v>1</v>
      </c>
      <c r="I320" s="60">
        <f t="shared" si="42"/>
        <v>1</v>
      </c>
      <c r="J320" s="60">
        <f t="shared" si="39"/>
        <v>0.80042000000000002</v>
      </c>
      <c r="K320" s="64">
        <f t="shared" si="41"/>
        <v>44803.18</v>
      </c>
    </row>
    <row r="321" spans="1:11" s="32" customFormat="1" ht="15.75" x14ac:dyDescent="0.25">
      <c r="A321" s="62">
        <v>304</v>
      </c>
      <c r="B321" s="62" t="s">
        <v>680</v>
      </c>
      <c r="C321" s="31" t="s">
        <v>294</v>
      </c>
      <c r="D321" s="38" t="s">
        <v>283</v>
      </c>
      <c r="E321" s="63">
        <f t="shared" si="40"/>
        <v>22753.9</v>
      </c>
      <c r="F321" s="35">
        <v>0.73</v>
      </c>
      <c r="G321" s="60">
        <f t="shared" si="45"/>
        <v>0.80041999999999991</v>
      </c>
      <c r="H321" s="60">
        <v>1</v>
      </c>
      <c r="I321" s="60">
        <f t="shared" si="42"/>
        <v>1</v>
      </c>
      <c r="J321" s="60">
        <f t="shared" si="39"/>
        <v>0.80042000000000002</v>
      </c>
      <c r="K321" s="64">
        <f t="shared" si="41"/>
        <v>13295.25</v>
      </c>
    </row>
    <row r="322" spans="1:11" s="32" customFormat="1" ht="15.75" x14ac:dyDescent="0.25">
      <c r="A322" s="62">
        <v>305</v>
      </c>
      <c r="B322" s="62" t="s">
        <v>681</v>
      </c>
      <c r="C322" s="31" t="s">
        <v>295</v>
      </c>
      <c r="D322" s="38" t="s">
        <v>283</v>
      </c>
      <c r="E322" s="63">
        <f t="shared" si="40"/>
        <v>22753.9</v>
      </c>
      <c r="F322" s="35">
        <v>0.91</v>
      </c>
      <c r="G322" s="60">
        <f t="shared" si="45"/>
        <v>0.80041999999999991</v>
      </c>
      <c r="H322" s="60">
        <v>1</v>
      </c>
      <c r="I322" s="60">
        <f t="shared" si="42"/>
        <v>1</v>
      </c>
      <c r="J322" s="60">
        <f t="shared" si="39"/>
        <v>0.80042000000000002</v>
      </c>
      <c r="K322" s="64">
        <f t="shared" si="41"/>
        <v>16573.54</v>
      </c>
    </row>
    <row r="323" spans="1:11" s="32" customFormat="1" ht="15.75" x14ac:dyDescent="0.25">
      <c r="A323" s="62">
        <v>306</v>
      </c>
      <c r="B323" s="62" t="s">
        <v>682</v>
      </c>
      <c r="C323" s="31" t="s">
        <v>296</v>
      </c>
      <c r="D323" s="38" t="s">
        <v>283</v>
      </c>
      <c r="E323" s="63">
        <f t="shared" si="40"/>
        <v>22753.9</v>
      </c>
      <c r="F323" s="35">
        <v>0.86</v>
      </c>
      <c r="G323" s="60">
        <f t="shared" si="45"/>
        <v>0.80041999999999991</v>
      </c>
      <c r="H323" s="60">
        <v>1</v>
      </c>
      <c r="I323" s="60">
        <f t="shared" si="42"/>
        <v>1</v>
      </c>
      <c r="J323" s="60">
        <f t="shared" si="39"/>
        <v>0.80042000000000002</v>
      </c>
      <c r="K323" s="64">
        <f t="shared" si="41"/>
        <v>15662.9</v>
      </c>
    </row>
    <row r="324" spans="1:11" s="32" customFormat="1" ht="15.75" x14ac:dyDescent="0.25">
      <c r="A324" s="62">
        <v>307</v>
      </c>
      <c r="B324" s="62" t="s">
        <v>683</v>
      </c>
      <c r="C324" s="31" t="s">
        <v>297</v>
      </c>
      <c r="D324" s="38" t="s">
        <v>283</v>
      </c>
      <c r="E324" s="63">
        <f t="shared" si="40"/>
        <v>22753.9</v>
      </c>
      <c r="F324" s="35">
        <v>1.24</v>
      </c>
      <c r="G324" s="60">
        <f t="shared" si="45"/>
        <v>0.80041999999999991</v>
      </c>
      <c r="H324" s="60">
        <v>1</v>
      </c>
      <c r="I324" s="60">
        <f t="shared" si="42"/>
        <v>1</v>
      </c>
      <c r="J324" s="60">
        <f t="shared" si="39"/>
        <v>0.80042000000000002</v>
      </c>
      <c r="K324" s="64">
        <f t="shared" si="41"/>
        <v>22583.72</v>
      </c>
    </row>
    <row r="325" spans="1:11" s="32" customFormat="1" ht="15.75" x14ac:dyDescent="0.25">
      <c r="A325" s="62">
        <v>308</v>
      </c>
      <c r="B325" s="62" t="s">
        <v>684</v>
      </c>
      <c r="C325" s="31" t="s">
        <v>298</v>
      </c>
      <c r="D325" s="38" t="s">
        <v>283</v>
      </c>
      <c r="E325" s="63">
        <f t="shared" si="40"/>
        <v>22753.9</v>
      </c>
      <c r="F325" s="35">
        <v>1.78</v>
      </c>
      <c r="G325" s="60">
        <f t="shared" si="45"/>
        <v>0.80041999999999991</v>
      </c>
      <c r="H325" s="60">
        <v>1</v>
      </c>
      <c r="I325" s="60">
        <f t="shared" si="42"/>
        <v>1</v>
      </c>
      <c r="J325" s="60">
        <f t="shared" si="39"/>
        <v>0.80042000000000002</v>
      </c>
      <c r="K325" s="64">
        <f t="shared" si="41"/>
        <v>32418.560000000001</v>
      </c>
    </row>
    <row r="326" spans="1:11" s="32" customFormat="1" ht="15.75" x14ac:dyDescent="0.25">
      <c r="A326" s="62">
        <v>309</v>
      </c>
      <c r="B326" s="62" t="s">
        <v>685</v>
      </c>
      <c r="C326" s="31" t="s">
        <v>299</v>
      </c>
      <c r="D326" s="38" t="s">
        <v>283</v>
      </c>
      <c r="E326" s="63">
        <f t="shared" si="40"/>
        <v>22753.9</v>
      </c>
      <c r="F326" s="35">
        <v>1.1299999999999999</v>
      </c>
      <c r="G326" s="60">
        <f t="shared" si="45"/>
        <v>0.80041999999999991</v>
      </c>
      <c r="H326" s="60">
        <f t="shared" si="45"/>
        <v>0.95</v>
      </c>
      <c r="I326" s="60">
        <f t="shared" si="42"/>
        <v>1</v>
      </c>
      <c r="J326" s="60">
        <f t="shared" si="39"/>
        <v>0.76039999999999996</v>
      </c>
      <c r="K326" s="64">
        <f t="shared" si="41"/>
        <v>19551.330000000002</v>
      </c>
    </row>
    <row r="327" spans="1:11" s="32" customFormat="1" ht="15.75" x14ac:dyDescent="0.25">
      <c r="A327" s="62">
        <v>310</v>
      </c>
      <c r="B327" s="62" t="s">
        <v>686</v>
      </c>
      <c r="C327" s="31" t="s">
        <v>300</v>
      </c>
      <c r="D327" s="38" t="s">
        <v>283</v>
      </c>
      <c r="E327" s="63">
        <f t="shared" si="40"/>
        <v>22753.9</v>
      </c>
      <c r="F327" s="35">
        <v>1.19</v>
      </c>
      <c r="G327" s="60">
        <f t="shared" si="45"/>
        <v>0.80041999999999991</v>
      </c>
      <c r="H327" s="60">
        <f t="shared" si="45"/>
        <v>0.95</v>
      </c>
      <c r="I327" s="60">
        <f t="shared" si="42"/>
        <v>1</v>
      </c>
      <c r="J327" s="60">
        <f t="shared" si="39"/>
        <v>0.76039999999999996</v>
      </c>
      <c r="K327" s="64">
        <f t="shared" si="41"/>
        <v>20589.46</v>
      </c>
    </row>
    <row r="328" spans="1:11" s="32" customFormat="1" ht="15.75" x14ac:dyDescent="0.25">
      <c r="A328" s="62">
        <v>311</v>
      </c>
      <c r="B328" s="62" t="s">
        <v>687</v>
      </c>
      <c r="C328" s="31" t="s">
        <v>301</v>
      </c>
      <c r="D328" s="38" t="s">
        <v>283</v>
      </c>
      <c r="E328" s="63">
        <f t="shared" si="40"/>
        <v>22753.9</v>
      </c>
      <c r="F328" s="35">
        <v>2.13</v>
      </c>
      <c r="G328" s="60">
        <f t="shared" si="45"/>
        <v>0.80041999999999991</v>
      </c>
      <c r="H328" s="60">
        <f t="shared" si="45"/>
        <v>0.95</v>
      </c>
      <c r="I328" s="60">
        <f t="shared" si="42"/>
        <v>1</v>
      </c>
      <c r="J328" s="60">
        <f t="shared" si="39"/>
        <v>0.76039999999999996</v>
      </c>
      <c r="K328" s="64">
        <f t="shared" si="41"/>
        <v>36853.4</v>
      </c>
    </row>
    <row r="329" spans="1:11" s="32" customFormat="1" ht="15.75" customHeight="1" x14ac:dyDescent="0.25">
      <c r="A329" s="62">
        <v>312</v>
      </c>
      <c r="B329" s="62" t="s">
        <v>688</v>
      </c>
      <c r="C329" s="31" t="s">
        <v>303</v>
      </c>
      <c r="D329" s="38" t="s">
        <v>302</v>
      </c>
      <c r="E329" s="63">
        <f t="shared" si="40"/>
        <v>22753.9</v>
      </c>
      <c r="F329" s="35">
        <v>1.17</v>
      </c>
      <c r="G329" s="60">
        <f t="shared" si="45"/>
        <v>0.80041999999999991</v>
      </c>
      <c r="H329" s="60">
        <f t="shared" si="45"/>
        <v>0.95</v>
      </c>
      <c r="I329" s="60">
        <f t="shared" si="42"/>
        <v>1</v>
      </c>
      <c r="J329" s="60">
        <f t="shared" si="39"/>
        <v>0.76039999999999996</v>
      </c>
      <c r="K329" s="64">
        <f t="shared" si="41"/>
        <v>20243.419999999998</v>
      </c>
    </row>
    <row r="330" spans="1:11" s="32" customFormat="1" ht="15.75" x14ac:dyDescent="0.25">
      <c r="A330" s="62">
        <v>313</v>
      </c>
      <c r="B330" s="62" t="s">
        <v>689</v>
      </c>
      <c r="C330" s="31" t="s">
        <v>304</v>
      </c>
      <c r="D330" s="38" t="s">
        <v>302</v>
      </c>
      <c r="E330" s="63">
        <f t="shared" si="40"/>
        <v>22753.9</v>
      </c>
      <c r="F330" s="35">
        <v>2.91</v>
      </c>
      <c r="G330" s="60">
        <f t="shared" si="45"/>
        <v>0.80041999999999991</v>
      </c>
      <c r="H330" s="60">
        <f t="shared" si="45"/>
        <v>0.95</v>
      </c>
      <c r="I330" s="60">
        <f t="shared" si="42"/>
        <v>1</v>
      </c>
      <c r="J330" s="60">
        <f t="shared" si="39"/>
        <v>0.76039999999999996</v>
      </c>
      <c r="K330" s="64">
        <f t="shared" si="41"/>
        <v>50349.01</v>
      </c>
    </row>
    <row r="331" spans="1:11" s="32" customFormat="1" ht="15.75" x14ac:dyDescent="0.25">
      <c r="A331" s="62">
        <v>314</v>
      </c>
      <c r="B331" s="62" t="s">
        <v>690</v>
      </c>
      <c r="C331" s="31" t="s">
        <v>305</v>
      </c>
      <c r="D331" s="38" t="s">
        <v>302</v>
      </c>
      <c r="E331" s="63">
        <f t="shared" si="40"/>
        <v>22753.9</v>
      </c>
      <c r="F331" s="35">
        <v>1.21</v>
      </c>
      <c r="G331" s="60">
        <f t="shared" si="45"/>
        <v>0.80041999999999991</v>
      </c>
      <c r="H331" s="60">
        <f t="shared" si="45"/>
        <v>0.95</v>
      </c>
      <c r="I331" s="60">
        <f t="shared" si="42"/>
        <v>1</v>
      </c>
      <c r="J331" s="60">
        <f t="shared" si="39"/>
        <v>0.76039999999999996</v>
      </c>
      <c r="K331" s="64">
        <f t="shared" si="41"/>
        <v>20935.5</v>
      </c>
    </row>
    <row r="332" spans="1:11" s="32" customFormat="1" ht="15.75" x14ac:dyDescent="0.25">
      <c r="A332" s="62">
        <v>315</v>
      </c>
      <c r="B332" s="62" t="s">
        <v>691</v>
      </c>
      <c r="C332" s="31" t="s">
        <v>306</v>
      </c>
      <c r="D332" s="38" t="s">
        <v>302</v>
      </c>
      <c r="E332" s="63">
        <f t="shared" si="40"/>
        <v>22753.9</v>
      </c>
      <c r="F332" s="35">
        <v>2.0299999999999998</v>
      </c>
      <c r="G332" s="60">
        <f t="shared" si="45"/>
        <v>0.80041999999999991</v>
      </c>
      <c r="H332" s="60">
        <f t="shared" si="45"/>
        <v>0.95</v>
      </c>
      <c r="I332" s="60">
        <f t="shared" si="42"/>
        <v>1</v>
      </c>
      <c r="J332" s="60">
        <f t="shared" si="39"/>
        <v>0.76039999999999996</v>
      </c>
      <c r="K332" s="64">
        <f t="shared" si="41"/>
        <v>35123.19</v>
      </c>
    </row>
    <row r="333" spans="1:11" s="32" customFormat="1" ht="15.75" x14ac:dyDescent="0.25">
      <c r="A333" s="62">
        <v>316</v>
      </c>
      <c r="B333" s="62" t="s">
        <v>692</v>
      </c>
      <c r="C333" s="31" t="s">
        <v>307</v>
      </c>
      <c r="D333" s="38" t="s">
        <v>302</v>
      </c>
      <c r="E333" s="63">
        <f t="shared" si="40"/>
        <v>22753.9</v>
      </c>
      <c r="F333" s="35">
        <v>3.54</v>
      </c>
      <c r="G333" s="60">
        <f t="shared" si="45"/>
        <v>0.80041999999999991</v>
      </c>
      <c r="H333" s="60">
        <f t="shared" si="45"/>
        <v>0.95</v>
      </c>
      <c r="I333" s="60">
        <f t="shared" si="42"/>
        <v>1</v>
      </c>
      <c r="J333" s="60">
        <f t="shared" si="39"/>
        <v>0.76039999999999996</v>
      </c>
      <c r="K333" s="64">
        <f t="shared" si="41"/>
        <v>61249.31</v>
      </c>
    </row>
    <row r="334" spans="1:11" s="32" customFormat="1" ht="15.75" x14ac:dyDescent="0.25">
      <c r="A334" s="62">
        <v>317</v>
      </c>
      <c r="B334" s="62" t="s">
        <v>693</v>
      </c>
      <c r="C334" s="31" t="s">
        <v>308</v>
      </c>
      <c r="D334" s="38" t="s">
        <v>302</v>
      </c>
      <c r="E334" s="63">
        <f t="shared" si="40"/>
        <v>22753.9</v>
      </c>
      <c r="F334" s="35">
        <v>5.2</v>
      </c>
      <c r="G334" s="60">
        <f t="shared" si="45"/>
        <v>0.80041999999999991</v>
      </c>
      <c r="H334" s="60">
        <f t="shared" si="45"/>
        <v>0.95</v>
      </c>
      <c r="I334" s="60">
        <f t="shared" si="42"/>
        <v>1</v>
      </c>
      <c r="J334" s="60">
        <f t="shared" si="39"/>
        <v>0.76039999999999996</v>
      </c>
      <c r="K334" s="64">
        <f t="shared" si="41"/>
        <v>89970.74</v>
      </c>
    </row>
    <row r="335" spans="1:11" s="32" customFormat="1" ht="15.75" x14ac:dyDescent="0.25">
      <c r="A335" s="62">
        <v>318</v>
      </c>
      <c r="B335" s="62" t="s">
        <v>694</v>
      </c>
      <c r="C335" s="31" t="s">
        <v>309</v>
      </c>
      <c r="D335" s="38" t="s">
        <v>302</v>
      </c>
      <c r="E335" s="63">
        <f t="shared" si="40"/>
        <v>22753.9</v>
      </c>
      <c r="F335" s="35">
        <v>11.11</v>
      </c>
      <c r="G335" s="60">
        <f t="shared" si="45"/>
        <v>0.80041999999999991</v>
      </c>
      <c r="H335" s="60">
        <f t="shared" si="45"/>
        <v>0.95</v>
      </c>
      <c r="I335" s="60">
        <f t="shared" si="42"/>
        <v>1</v>
      </c>
      <c r="J335" s="60">
        <f t="shared" si="39"/>
        <v>0.76039999999999996</v>
      </c>
      <c r="K335" s="64">
        <f t="shared" si="41"/>
        <v>192225.95</v>
      </c>
    </row>
    <row r="336" spans="1:11" s="32" customFormat="1" ht="15.75" x14ac:dyDescent="0.25">
      <c r="A336" s="62">
        <v>319</v>
      </c>
      <c r="B336" s="62" t="s">
        <v>695</v>
      </c>
      <c r="C336" s="31" t="s">
        <v>365</v>
      </c>
      <c r="D336" s="38" t="s">
        <v>302</v>
      </c>
      <c r="E336" s="63">
        <f t="shared" si="40"/>
        <v>22753.9</v>
      </c>
      <c r="F336" s="35">
        <v>14.07</v>
      </c>
      <c r="G336" s="60">
        <f t="shared" si="45"/>
        <v>0.80041999999999991</v>
      </c>
      <c r="H336" s="60">
        <f t="shared" si="45"/>
        <v>0.95</v>
      </c>
      <c r="I336" s="60">
        <f t="shared" si="42"/>
        <v>1</v>
      </c>
      <c r="J336" s="60">
        <f t="shared" si="39"/>
        <v>0.76039999999999996</v>
      </c>
      <c r="K336" s="64">
        <f t="shared" si="41"/>
        <v>243440.06</v>
      </c>
    </row>
    <row r="337" spans="1:11" s="32" customFormat="1" ht="30" customHeight="1" x14ac:dyDescent="0.25">
      <c r="A337" s="62">
        <v>320</v>
      </c>
      <c r="B337" s="62" t="s">
        <v>696</v>
      </c>
      <c r="C337" s="31" t="s">
        <v>311</v>
      </c>
      <c r="D337" s="38" t="s">
        <v>310</v>
      </c>
      <c r="E337" s="63">
        <f t="shared" si="40"/>
        <v>22753.9</v>
      </c>
      <c r="F337" s="35">
        <v>0.89</v>
      </c>
      <c r="G337" s="60">
        <f t="shared" si="45"/>
        <v>0.80041999999999991</v>
      </c>
      <c r="H337" s="60">
        <f t="shared" si="45"/>
        <v>0.95</v>
      </c>
      <c r="I337" s="60">
        <f t="shared" si="42"/>
        <v>1</v>
      </c>
      <c r="J337" s="60">
        <f t="shared" si="39"/>
        <v>0.76039999999999996</v>
      </c>
      <c r="K337" s="64">
        <f t="shared" si="41"/>
        <v>15398.84</v>
      </c>
    </row>
    <row r="338" spans="1:11" s="32" customFormat="1" ht="15.75" x14ac:dyDescent="0.25">
      <c r="A338" s="62">
        <v>321</v>
      </c>
      <c r="B338" s="62" t="s">
        <v>697</v>
      </c>
      <c r="C338" s="31" t="s">
        <v>312</v>
      </c>
      <c r="D338" s="38" t="s">
        <v>310</v>
      </c>
      <c r="E338" s="63">
        <f t="shared" si="40"/>
        <v>22753.9</v>
      </c>
      <c r="F338" s="35">
        <v>0.74</v>
      </c>
      <c r="G338" s="60">
        <f t="shared" si="45"/>
        <v>0.80041999999999991</v>
      </c>
      <c r="H338" s="60">
        <f t="shared" si="45"/>
        <v>0.95</v>
      </c>
      <c r="I338" s="60">
        <f t="shared" si="42"/>
        <v>1</v>
      </c>
      <c r="J338" s="60">
        <f t="shared" ref="J338:J381" si="46">ROUND(G338*H338*I338,5)</f>
        <v>0.76039999999999996</v>
      </c>
      <c r="K338" s="64">
        <f t="shared" si="41"/>
        <v>12803.53</v>
      </c>
    </row>
    <row r="339" spans="1:11" s="32" customFormat="1" ht="15.75" x14ac:dyDescent="0.25">
      <c r="A339" s="62">
        <v>322</v>
      </c>
      <c r="B339" s="62" t="s">
        <v>698</v>
      </c>
      <c r="C339" s="31" t="s">
        <v>313</v>
      </c>
      <c r="D339" s="38" t="s">
        <v>310</v>
      </c>
      <c r="E339" s="63">
        <f t="shared" ref="E339:E381" si="47">$E$7</f>
        <v>22753.9</v>
      </c>
      <c r="F339" s="35">
        <v>1.27</v>
      </c>
      <c r="G339" s="60">
        <f t="shared" si="45"/>
        <v>0.80041999999999991</v>
      </c>
      <c r="H339" s="60">
        <f t="shared" si="45"/>
        <v>0.95</v>
      </c>
      <c r="I339" s="60">
        <f t="shared" si="42"/>
        <v>1</v>
      </c>
      <c r="J339" s="60">
        <f t="shared" si="46"/>
        <v>0.76039999999999996</v>
      </c>
      <c r="K339" s="64">
        <f t="shared" ref="K339:K381" si="48">ROUND(E339*F339*J339,2)</f>
        <v>21973.62</v>
      </c>
    </row>
    <row r="340" spans="1:11" s="32" customFormat="1" ht="15.75" x14ac:dyDescent="0.25">
      <c r="A340" s="62">
        <v>323</v>
      </c>
      <c r="B340" s="62" t="s">
        <v>699</v>
      </c>
      <c r="C340" s="31" t="s">
        <v>314</v>
      </c>
      <c r="D340" s="38" t="s">
        <v>310</v>
      </c>
      <c r="E340" s="63">
        <f t="shared" si="47"/>
        <v>22753.9</v>
      </c>
      <c r="F340" s="35">
        <v>1.63</v>
      </c>
      <c r="G340" s="60">
        <f t="shared" si="45"/>
        <v>0.80041999999999991</v>
      </c>
      <c r="H340" s="60">
        <f t="shared" si="45"/>
        <v>0.95</v>
      </c>
      <c r="I340" s="60">
        <f t="shared" si="42"/>
        <v>1</v>
      </c>
      <c r="J340" s="60">
        <f t="shared" si="46"/>
        <v>0.76039999999999996</v>
      </c>
      <c r="K340" s="64">
        <f t="shared" si="48"/>
        <v>28202.37</v>
      </c>
    </row>
    <row r="341" spans="1:11" s="32" customFormat="1" ht="15.75" x14ac:dyDescent="0.25">
      <c r="A341" s="62">
        <v>324</v>
      </c>
      <c r="B341" s="62" t="s">
        <v>700</v>
      </c>
      <c r="C341" s="31" t="s">
        <v>315</v>
      </c>
      <c r="D341" s="38" t="s">
        <v>310</v>
      </c>
      <c r="E341" s="63">
        <f t="shared" si="47"/>
        <v>22753.9</v>
      </c>
      <c r="F341" s="35">
        <v>1.9</v>
      </c>
      <c r="G341" s="60">
        <f t="shared" si="45"/>
        <v>0.80041999999999991</v>
      </c>
      <c r="H341" s="60">
        <f t="shared" si="45"/>
        <v>0.95</v>
      </c>
      <c r="I341" s="60">
        <f t="shared" si="42"/>
        <v>1</v>
      </c>
      <c r="J341" s="60">
        <f t="shared" si="46"/>
        <v>0.76039999999999996</v>
      </c>
      <c r="K341" s="64">
        <f t="shared" si="48"/>
        <v>32873.919999999998</v>
      </c>
    </row>
    <row r="342" spans="1:11" s="32" customFormat="1" ht="15.75" customHeight="1" x14ac:dyDescent="0.25">
      <c r="A342" s="62">
        <v>325</v>
      </c>
      <c r="B342" s="62" t="s">
        <v>701</v>
      </c>
      <c r="C342" s="31" t="s">
        <v>317</v>
      </c>
      <c r="D342" s="38" t="s">
        <v>316</v>
      </c>
      <c r="E342" s="63">
        <f t="shared" si="47"/>
        <v>22753.9</v>
      </c>
      <c r="F342" s="35">
        <v>1.02</v>
      </c>
      <c r="G342" s="60">
        <f t="shared" si="45"/>
        <v>0.80041999999999991</v>
      </c>
      <c r="H342" s="60">
        <f t="shared" si="45"/>
        <v>0.95</v>
      </c>
      <c r="I342" s="60">
        <f t="shared" si="42"/>
        <v>1</v>
      </c>
      <c r="J342" s="60">
        <f t="shared" si="46"/>
        <v>0.76039999999999996</v>
      </c>
      <c r="K342" s="64">
        <f t="shared" si="48"/>
        <v>17648.11</v>
      </c>
    </row>
    <row r="343" spans="1:11" s="32" customFormat="1" ht="26.25" customHeight="1" x14ac:dyDescent="0.25">
      <c r="A343" s="62">
        <v>326</v>
      </c>
      <c r="B343" s="62" t="s">
        <v>702</v>
      </c>
      <c r="C343" s="31" t="s">
        <v>318</v>
      </c>
      <c r="D343" s="38" t="s">
        <v>316</v>
      </c>
      <c r="E343" s="63">
        <f t="shared" si="47"/>
        <v>22753.9</v>
      </c>
      <c r="F343" s="35">
        <v>1.49</v>
      </c>
      <c r="G343" s="60">
        <v>1.4</v>
      </c>
      <c r="H343" s="60">
        <f t="shared" ref="H343:I367" si="49">H$7</f>
        <v>0.95</v>
      </c>
      <c r="I343" s="60">
        <f t="shared" si="42"/>
        <v>1</v>
      </c>
      <c r="J343" s="60">
        <f t="shared" si="46"/>
        <v>1.33</v>
      </c>
      <c r="K343" s="64">
        <f t="shared" si="48"/>
        <v>45091.4</v>
      </c>
    </row>
    <row r="344" spans="1:11" s="32" customFormat="1" ht="15.75" x14ac:dyDescent="0.25">
      <c r="A344" s="62">
        <v>327</v>
      </c>
      <c r="B344" s="62" t="s">
        <v>703</v>
      </c>
      <c r="C344" s="31" t="s">
        <v>319</v>
      </c>
      <c r="D344" s="38" t="s">
        <v>316</v>
      </c>
      <c r="E344" s="63">
        <f t="shared" si="47"/>
        <v>22753.9</v>
      </c>
      <c r="F344" s="35">
        <v>2.14</v>
      </c>
      <c r="G344" s="60">
        <f t="shared" ref="G344:H362" si="50">G$7</f>
        <v>0.80041999999999991</v>
      </c>
      <c r="H344" s="60">
        <f t="shared" si="49"/>
        <v>0.95</v>
      </c>
      <c r="I344" s="60">
        <f t="shared" si="49"/>
        <v>1</v>
      </c>
      <c r="J344" s="60">
        <f t="shared" si="46"/>
        <v>0.76039999999999996</v>
      </c>
      <c r="K344" s="64">
        <f t="shared" si="48"/>
        <v>37026.42</v>
      </c>
    </row>
    <row r="345" spans="1:11" s="32" customFormat="1" ht="15.75" x14ac:dyDescent="0.25">
      <c r="A345" s="62">
        <v>328</v>
      </c>
      <c r="B345" s="62" t="s">
        <v>704</v>
      </c>
      <c r="C345" s="31" t="s">
        <v>320</v>
      </c>
      <c r="D345" s="38" t="s">
        <v>316</v>
      </c>
      <c r="E345" s="63">
        <f t="shared" si="47"/>
        <v>22753.9</v>
      </c>
      <c r="F345" s="35">
        <v>1.25</v>
      </c>
      <c r="G345" s="60">
        <f t="shared" si="50"/>
        <v>0.80041999999999991</v>
      </c>
      <c r="H345" s="60">
        <f t="shared" si="49"/>
        <v>0.95</v>
      </c>
      <c r="I345" s="60">
        <f t="shared" si="49"/>
        <v>1</v>
      </c>
      <c r="J345" s="60">
        <f t="shared" si="46"/>
        <v>0.76039999999999996</v>
      </c>
      <c r="K345" s="64">
        <f t="shared" si="48"/>
        <v>21627.58</v>
      </c>
    </row>
    <row r="346" spans="1:11" s="32" customFormat="1" ht="15.75" x14ac:dyDescent="0.25">
      <c r="A346" s="62">
        <v>329</v>
      </c>
      <c r="B346" s="62" t="s">
        <v>705</v>
      </c>
      <c r="C346" s="31" t="s">
        <v>321</v>
      </c>
      <c r="D346" s="38" t="s">
        <v>316</v>
      </c>
      <c r="E346" s="63">
        <f t="shared" si="47"/>
        <v>22753.9</v>
      </c>
      <c r="F346" s="35">
        <v>2.76</v>
      </c>
      <c r="G346" s="60">
        <f t="shared" si="50"/>
        <v>0.80041999999999991</v>
      </c>
      <c r="H346" s="60">
        <f t="shared" si="49"/>
        <v>0.95</v>
      </c>
      <c r="I346" s="60">
        <f t="shared" si="49"/>
        <v>1</v>
      </c>
      <c r="J346" s="60">
        <f t="shared" si="46"/>
        <v>0.76039999999999996</v>
      </c>
      <c r="K346" s="64">
        <f t="shared" si="48"/>
        <v>47753.7</v>
      </c>
    </row>
    <row r="347" spans="1:11" s="32" customFormat="1" ht="30" x14ac:dyDescent="0.25">
      <c r="A347" s="62">
        <v>330</v>
      </c>
      <c r="B347" s="62" t="s">
        <v>706</v>
      </c>
      <c r="C347" s="31" t="s">
        <v>322</v>
      </c>
      <c r="D347" s="38" t="s">
        <v>316</v>
      </c>
      <c r="E347" s="63">
        <f t="shared" si="47"/>
        <v>22753.9</v>
      </c>
      <c r="F347" s="35">
        <v>0.76</v>
      </c>
      <c r="G347" s="60">
        <f t="shared" si="50"/>
        <v>0.80041999999999991</v>
      </c>
      <c r="H347" s="60">
        <f t="shared" si="49"/>
        <v>0.95</v>
      </c>
      <c r="I347" s="60">
        <f t="shared" si="49"/>
        <v>1</v>
      </c>
      <c r="J347" s="60">
        <f t="shared" si="46"/>
        <v>0.76039999999999996</v>
      </c>
      <c r="K347" s="64">
        <f t="shared" si="48"/>
        <v>13149.57</v>
      </c>
    </row>
    <row r="348" spans="1:11" s="32" customFormat="1" ht="15.75" x14ac:dyDescent="0.25">
      <c r="A348" s="62">
        <v>331</v>
      </c>
      <c r="B348" s="62" t="s">
        <v>707</v>
      </c>
      <c r="C348" s="31" t="s">
        <v>323</v>
      </c>
      <c r="D348" s="38" t="s">
        <v>316</v>
      </c>
      <c r="E348" s="63">
        <f t="shared" si="47"/>
        <v>22753.9</v>
      </c>
      <c r="F348" s="35">
        <v>1.06</v>
      </c>
      <c r="G348" s="60">
        <f t="shared" si="50"/>
        <v>0.80041999999999991</v>
      </c>
      <c r="H348" s="60">
        <f t="shared" si="49"/>
        <v>0.95</v>
      </c>
      <c r="I348" s="60">
        <f t="shared" si="49"/>
        <v>1</v>
      </c>
      <c r="J348" s="60">
        <f t="shared" si="46"/>
        <v>0.76039999999999996</v>
      </c>
      <c r="K348" s="64">
        <f t="shared" si="48"/>
        <v>18340.189999999999</v>
      </c>
    </row>
    <row r="349" spans="1:11" s="32" customFormat="1" ht="15.75" x14ac:dyDescent="0.25">
      <c r="A349" s="62">
        <v>332</v>
      </c>
      <c r="B349" s="62" t="s">
        <v>708</v>
      </c>
      <c r="C349" s="31" t="s">
        <v>324</v>
      </c>
      <c r="D349" s="38" t="s">
        <v>316</v>
      </c>
      <c r="E349" s="63">
        <f t="shared" si="47"/>
        <v>22753.9</v>
      </c>
      <c r="F349" s="35">
        <v>1.1599999999999999</v>
      </c>
      <c r="G349" s="60">
        <f t="shared" si="50"/>
        <v>0.80041999999999991</v>
      </c>
      <c r="H349" s="60">
        <f t="shared" si="49"/>
        <v>0.95</v>
      </c>
      <c r="I349" s="60">
        <f t="shared" si="49"/>
        <v>1</v>
      </c>
      <c r="J349" s="60">
        <f t="shared" si="46"/>
        <v>0.76039999999999996</v>
      </c>
      <c r="K349" s="64">
        <f t="shared" si="48"/>
        <v>20070.400000000001</v>
      </c>
    </row>
    <row r="350" spans="1:11" s="32" customFormat="1" ht="15.75" x14ac:dyDescent="0.25">
      <c r="A350" s="62">
        <v>333</v>
      </c>
      <c r="B350" s="62" t="s">
        <v>709</v>
      </c>
      <c r="C350" s="31" t="s">
        <v>325</v>
      </c>
      <c r="D350" s="38" t="s">
        <v>316</v>
      </c>
      <c r="E350" s="63">
        <f t="shared" si="47"/>
        <v>22753.9</v>
      </c>
      <c r="F350" s="35">
        <v>3.32</v>
      </c>
      <c r="G350" s="60">
        <f t="shared" si="50"/>
        <v>0.80041999999999991</v>
      </c>
      <c r="H350" s="60">
        <f t="shared" si="49"/>
        <v>0.95</v>
      </c>
      <c r="I350" s="60">
        <f t="shared" si="49"/>
        <v>1</v>
      </c>
      <c r="J350" s="60">
        <f t="shared" si="46"/>
        <v>0.76039999999999996</v>
      </c>
      <c r="K350" s="64">
        <f t="shared" si="48"/>
        <v>57442.86</v>
      </c>
    </row>
    <row r="351" spans="1:11" s="32" customFormat="1" ht="15.75" x14ac:dyDescent="0.25">
      <c r="A351" s="62">
        <v>334</v>
      </c>
      <c r="B351" s="62" t="s">
        <v>710</v>
      </c>
      <c r="C351" s="31" t="s">
        <v>327</v>
      </c>
      <c r="D351" s="38" t="s">
        <v>326</v>
      </c>
      <c r="E351" s="63">
        <f t="shared" si="47"/>
        <v>22753.9</v>
      </c>
      <c r="F351" s="35">
        <v>4.32</v>
      </c>
      <c r="G351" s="60">
        <f t="shared" si="50"/>
        <v>0.80041999999999991</v>
      </c>
      <c r="H351" s="60">
        <v>1</v>
      </c>
      <c r="I351" s="60">
        <f t="shared" si="49"/>
        <v>1</v>
      </c>
      <c r="J351" s="60">
        <f t="shared" si="46"/>
        <v>0.80042000000000002</v>
      </c>
      <c r="K351" s="64">
        <f t="shared" si="48"/>
        <v>78678.759999999995</v>
      </c>
    </row>
    <row r="352" spans="1:11" s="32" customFormat="1" ht="15.75" x14ac:dyDescent="0.25">
      <c r="A352" s="62">
        <v>335</v>
      </c>
      <c r="B352" s="62" t="s">
        <v>711</v>
      </c>
      <c r="C352" s="31" t="s">
        <v>328</v>
      </c>
      <c r="D352" s="38" t="s">
        <v>326</v>
      </c>
      <c r="E352" s="63">
        <f t="shared" si="47"/>
        <v>22753.9</v>
      </c>
      <c r="F352" s="35">
        <v>3.5</v>
      </c>
      <c r="G352" s="60">
        <f t="shared" si="50"/>
        <v>0.80041999999999991</v>
      </c>
      <c r="H352" s="60">
        <f>H$7</f>
        <v>0.95</v>
      </c>
      <c r="I352" s="60">
        <f t="shared" si="49"/>
        <v>1</v>
      </c>
      <c r="J352" s="60">
        <f t="shared" si="46"/>
        <v>0.76039999999999996</v>
      </c>
      <c r="K352" s="64">
        <f t="shared" si="48"/>
        <v>60557.23</v>
      </c>
    </row>
    <row r="353" spans="1:11" s="32" customFormat="1" ht="30" x14ac:dyDescent="0.25">
      <c r="A353" s="62">
        <v>336</v>
      </c>
      <c r="B353" s="62" t="s">
        <v>712</v>
      </c>
      <c r="C353" s="31" t="s">
        <v>759</v>
      </c>
      <c r="D353" s="38" t="s">
        <v>326</v>
      </c>
      <c r="E353" s="63">
        <f t="shared" si="47"/>
        <v>22753.9</v>
      </c>
      <c r="F353" s="35">
        <v>5.35</v>
      </c>
      <c r="G353" s="60">
        <f t="shared" si="50"/>
        <v>0.80041999999999991</v>
      </c>
      <c r="H353" s="60">
        <v>1</v>
      </c>
      <c r="I353" s="60">
        <f t="shared" si="49"/>
        <v>1</v>
      </c>
      <c r="J353" s="60">
        <f t="shared" si="46"/>
        <v>0.80042000000000002</v>
      </c>
      <c r="K353" s="64">
        <f t="shared" si="48"/>
        <v>97437.82</v>
      </c>
    </row>
    <row r="354" spans="1:11" s="32" customFormat="1" ht="30" x14ac:dyDescent="0.25">
      <c r="A354" s="62">
        <v>337</v>
      </c>
      <c r="B354" s="62" t="s">
        <v>713</v>
      </c>
      <c r="C354" s="31" t="s">
        <v>329</v>
      </c>
      <c r="D354" s="38" t="s">
        <v>326</v>
      </c>
      <c r="E354" s="63">
        <f t="shared" si="47"/>
        <v>22753.9</v>
      </c>
      <c r="F354" s="35">
        <v>0.32</v>
      </c>
      <c r="G354" s="60">
        <f t="shared" si="50"/>
        <v>0.80041999999999991</v>
      </c>
      <c r="H354" s="60">
        <f>H$7</f>
        <v>0.95</v>
      </c>
      <c r="I354" s="60">
        <f t="shared" si="49"/>
        <v>1</v>
      </c>
      <c r="J354" s="60">
        <f t="shared" si="46"/>
        <v>0.76039999999999996</v>
      </c>
      <c r="K354" s="64">
        <f t="shared" si="48"/>
        <v>5536.66</v>
      </c>
    </row>
    <row r="355" spans="1:11" s="32" customFormat="1" ht="30" x14ac:dyDescent="0.25">
      <c r="A355" s="62">
        <v>338</v>
      </c>
      <c r="B355" s="62" t="s">
        <v>714</v>
      </c>
      <c r="C355" s="31" t="s">
        <v>330</v>
      </c>
      <c r="D355" s="38" t="s">
        <v>326</v>
      </c>
      <c r="E355" s="63">
        <f t="shared" si="47"/>
        <v>22753.9</v>
      </c>
      <c r="F355" s="35">
        <v>0.46</v>
      </c>
      <c r="G355" s="60">
        <f t="shared" si="50"/>
        <v>0.80041999999999991</v>
      </c>
      <c r="H355" s="60">
        <f>H$7</f>
        <v>0.95</v>
      </c>
      <c r="I355" s="60">
        <f t="shared" si="49"/>
        <v>1</v>
      </c>
      <c r="J355" s="60">
        <f t="shared" si="46"/>
        <v>0.76039999999999996</v>
      </c>
      <c r="K355" s="64">
        <f t="shared" si="48"/>
        <v>7958.95</v>
      </c>
    </row>
    <row r="356" spans="1:11" s="32" customFormat="1" ht="15.75" x14ac:dyDescent="0.25">
      <c r="A356" s="62">
        <v>339</v>
      </c>
      <c r="B356" s="62" t="s">
        <v>715</v>
      </c>
      <c r="C356" s="31" t="s">
        <v>331</v>
      </c>
      <c r="D356" s="38" t="s">
        <v>326</v>
      </c>
      <c r="E356" s="63">
        <f t="shared" si="47"/>
        <v>22753.9</v>
      </c>
      <c r="F356" s="35">
        <v>8.4</v>
      </c>
      <c r="G356" s="60">
        <f t="shared" si="50"/>
        <v>0.80041999999999991</v>
      </c>
      <c r="H356" s="60">
        <f>H$7</f>
        <v>0.95</v>
      </c>
      <c r="I356" s="60">
        <f t="shared" si="49"/>
        <v>1</v>
      </c>
      <c r="J356" s="60">
        <f t="shared" si="46"/>
        <v>0.76039999999999996</v>
      </c>
      <c r="K356" s="64">
        <f t="shared" si="48"/>
        <v>145337.35</v>
      </c>
    </row>
    <row r="357" spans="1:11" s="32" customFormat="1" ht="15.75" x14ac:dyDescent="0.25">
      <c r="A357" s="62">
        <v>340</v>
      </c>
      <c r="B357" s="62" t="s">
        <v>716</v>
      </c>
      <c r="C357" s="31" t="s">
        <v>332</v>
      </c>
      <c r="D357" s="38" t="s">
        <v>326</v>
      </c>
      <c r="E357" s="63">
        <f t="shared" si="47"/>
        <v>22753.9</v>
      </c>
      <c r="F357" s="35">
        <v>2.3199999999999998</v>
      </c>
      <c r="G357" s="60">
        <f t="shared" si="50"/>
        <v>0.80041999999999991</v>
      </c>
      <c r="H357" s="60">
        <v>1</v>
      </c>
      <c r="I357" s="60">
        <f t="shared" si="49"/>
        <v>1</v>
      </c>
      <c r="J357" s="60">
        <f t="shared" si="46"/>
        <v>0.80042000000000002</v>
      </c>
      <c r="K357" s="64">
        <f t="shared" si="48"/>
        <v>42253.41</v>
      </c>
    </row>
    <row r="358" spans="1:11" s="32" customFormat="1" ht="30" x14ac:dyDescent="0.25">
      <c r="A358" s="62">
        <v>341</v>
      </c>
      <c r="B358" s="62" t="s">
        <v>717</v>
      </c>
      <c r="C358" s="31" t="s">
        <v>366</v>
      </c>
      <c r="D358" s="38" t="s">
        <v>326</v>
      </c>
      <c r="E358" s="63">
        <f t="shared" si="47"/>
        <v>22753.9</v>
      </c>
      <c r="F358" s="35">
        <v>18.149999999999999</v>
      </c>
      <c r="G358" s="60">
        <f t="shared" si="50"/>
        <v>0.80041999999999991</v>
      </c>
      <c r="H358" s="60">
        <f t="shared" si="50"/>
        <v>0.95</v>
      </c>
      <c r="I358" s="60">
        <f t="shared" si="49"/>
        <v>1</v>
      </c>
      <c r="J358" s="60">
        <f t="shared" si="46"/>
        <v>0.76039999999999996</v>
      </c>
      <c r="K358" s="64">
        <f t="shared" si="48"/>
        <v>314032.49</v>
      </c>
    </row>
    <row r="359" spans="1:11" s="32" customFormat="1" ht="15.75" x14ac:dyDescent="0.25">
      <c r="A359" s="62">
        <v>342</v>
      </c>
      <c r="B359" s="62" t="s">
        <v>718</v>
      </c>
      <c r="C359" s="31" t="s">
        <v>367</v>
      </c>
      <c r="D359" s="38" t="s">
        <v>326</v>
      </c>
      <c r="E359" s="63">
        <f t="shared" si="47"/>
        <v>22753.9</v>
      </c>
      <c r="F359" s="35">
        <v>2.0499999999999998</v>
      </c>
      <c r="G359" s="60">
        <f t="shared" si="50"/>
        <v>0.80041999999999991</v>
      </c>
      <c r="H359" s="60">
        <v>1</v>
      </c>
      <c r="I359" s="60">
        <f t="shared" si="49"/>
        <v>1</v>
      </c>
      <c r="J359" s="60">
        <f t="shared" si="46"/>
        <v>0.80042000000000002</v>
      </c>
      <c r="K359" s="64">
        <f t="shared" si="48"/>
        <v>37335.99</v>
      </c>
    </row>
    <row r="360" spans="1:11" s="32" customFormat="1" ht="15.75" x14ac:dyDescent="0.25">
      <c r="A360" s="62">
        <v>343</v>
      </c>
      <c r="B360" s="62" t="s">
        <v>719</v>
      </c>
      <c r="C360" s="31" t="s">
        <v>368</v>
      </c>
      <c r="D360" s="38" t="s">
        <v>326</v>
      </c>
      <c r="E360" s="63">
        <f t="shared" si="47"/>
        <v>22753.9</v>
      </c>
      <c r="F360" s="35">
        <v>7.81</v>
      </c>
      <c r="G360" s="60">
        <f t="shared" si="50"/>
        <v>0.80041999999999991</v>
      </c>
      <c r="H360" s="60">
        <v>1</v>
      </c>
      <c r="I360" s="60">
        <f t="shared" si="49"/>
        <v>1</v>
      </c>
      <c r="J360" s="60">
        <f t="shared" si="46"/>
        <v>0.80042000000000002</v>
      </c>
      <c r="K360" s="64">
        <f t="shared" si="48"/>
        <v>142241</v>
      </c>
    </row>
    <row r="361" spans="1:11" s="32" customFormat="1" ht="15.75" x14ac:dyDescent="0.25">
      <c r="A361" s="62">
        <v>344</v>
      </c>
      <c r="B361" s="62" t="s">
        <v>720</v>
      </c>
      <c r="C361" s="31" t="s">
        <v>369</v>
      </c>
      <c r="D361" s="38" t="s">
        <v>326</v>
      </c>
      <c r="E361" s="63">
        <f t="shared" si="47"/>
        <v>22753.9</v>
      </c>
      <c r="F361" s="35">
        <v>15.57</v>
      </c>
      <c r="G361" s="60">
        <f t="shared" si="50"/>
        <v>0.80041999999999991</v>
      </c>
      <c r="H361" s="60">
        <v>1</v>
      </c>
      <c r="I361" s="60">
        <f t="shared" si="49"/>
        <v>1</v>
      </c>
      <c r="J361" s="60">
        <f t="shared" si="46"/>
        <v>0.80042000000000002</v>
      </c>
      <c r="K361" s="64">
        <f t="shared" si="48"/>
        <v>283571.38</v>
      </c>
    </row>
    <row r="362" spans="1:11" s="32" customFormat="1" ht="15.75" x14ac:dyDescent="0.25">
      <c r="A362" s="62">
        <v>345</v>
      </c>
      <c r="B362" s="62" t="s">
        <v>721</v>
      </c>
      <c r="C362" s="31" t="s">
        <v>153</v>
      </c>
      <c r="D362" s="38" t="s">
        <v>326</v>
      </c>
      <c r="E362" s="63">
        <f t="shared" si="47"/>
        <v>22753.9</v>
      </c>
      <c r="F362" s="35">
        <v>0.5</v>
      </c>
      <c r="G362" s="60">
        <f t="shared" si="50"/>
        <v>0.80041999999999991</v>
      </c>
      <c r="H362" s="60">
        <f t="shared" si="50"/>
        <v>0.95</v>
      </c>
      <c r="I362" s="60">
        <f t="shared" si="49"/>
        <v>1</v>
      </c>
      <c r="J362" s="60">
        <f t="shared" si="46"/>
        <v>0.76039999999999996</v>
      </c>
      <c r="K362" s="64">
        <f t="shared" si="48"/>
        <v>8651.0300000000007</v>
      </c>
    </row>
    <row r="363" spans="1:11" s="32" customFormat="1" ht="30" customHeight="1" x14ac:dyDescent="0.25">
      <c r="A363" s="62">
        <v>346</v>
      </c>
      <c r="B363" s="62" t="s">
        <v>722</v>
      </c>
      <c r="C363" s="31" t="s">
        <v>379</v>
      </c>
      <c r="D363" s="38" t="s">
        <v>333</v>
      </c>
      <c r="E363" s="63">
        <f t="shared" si="47"/>
        <v>22753.9</v>
      </c>
      <c r="F363" s="35">
        <v>1.31</v>
      </c>
      <c r="G363" s="60">
        <f>'[2]Т №1.5._К_упр 2020'!D8</f>
        <v>1</v>
      </c>
      <c r="H363" s="60">
        <f t="shared" ref="H363:I381" si="51">H$7</f>
        <v>0.95</v>
      </c>
      <c r="I363" s="60">
        <f t="shared" si="49"/>
        <v>1</v>
      </c>
      <c r="J363" s="60">
        <f t="shared" si="46"/>
        <v>0.95</v>
      </c>
      <c r="K363" s="64">
        <f t="shared" si="48"/>
        <v>28317.23</v>
      </c>
    </row>
    <row r="364" spans="1:11" s="32" customFormat="1" ht="30" x14ac:dyDescent="0.25">
      <c r="A364" s="62">
        <v>347</v>
      </c>
      <c r="B364" s="62" t="s">
        <v>723</v>
      </c>
      <c r="C364" s="31" t="s">
        <v>370</v>
      </c>
      <c r="D364" s="38" t="s">
        <v>333</v>
      </c>
      <c r="E364" s="63">
        <f t="shared" si="47"/>
        <v>22753.9</v>
      </c>
      <c r="F364" s="35">
        <v>1.82</v>
      </c>
      <c r="G364" s="60">
        <f>$G$363</f>
        <v>1</v>
      </c>
      <c r="H364" s="60">
        <f t="shared" si="51"/>
        <v>0.95</v>
      </c>
      <c r="I364" s="60">
        <f t="shared" si="49"/>
        <v>1</v>
      </c>
      <c r="J364" s="60">
        <f t="shared" si="46"/>
        <v>0.95</v>
      </c>
      <c r="K364" s="64">
        <f t="shared" si="48"/>
        <v>39341.49</v>
      </c>
    </row>
    <row r="365" spans="1:11" s="32" customFormat="1" ht="30" x14ac:dyDescent="0.25">
      <c r="A365" s="62">
        <v>348</v>
      </c>
      <c r="B365" s="62" t="s">
        <v>724</v>
      </c>
      <c r="C365" s="31" t="s">
        <v>371</v>
      </c>
      <c r="D365" s="38" t="s">
        <v>333</v>
      </c>
      <c r="E365" s="63">
        <f t="shared" si="47"/>
        <v>22753.9</v>
      </c>
      <c r="F365" s="35">
        <v>3.12</v>
      </c>
      <c r="G365" s="60">
        <f t="shared" ref="G365:G380" si="52">$G$363</f>
        <v>1</v>
      </c>
      <c r="H365" s="60">
        <f t="shared" si="51"/>
        <v>0.95</v>
      </c>
      <c r="I365" s="60">
        <f t="shared" si="49"/>
        <v>1</v>
      </c>
      <c r="J365" s="60">
        <f t="shared" si="46"/>
        <v>0.95</v>
      </c>
      <c r="K365" s="64">
        <f t="shared" si="48"/>
        <v>67442.559999999998</v>
      </c>
    </row>
    <row r="366" spans="1:11" s="32" customFormat="1" ht="30" x14ac:dyDescent="0.25">
      <c r="A366" s="62">
        <v>349</v>
      </c>
      <c r="B366" s="62" t="s">
        <v>725</v>
      </c>
      <c r="C366" s="31" t="s">
        <v>372</v>
      </c>
      <c r="D366" s="38" t="s">
        <v>333</v>
      </c>
      <c r="E366" s="63">
        <f t="shared" si="47"/>
        <v>22753.9</v>
      </c>
      <c r="F366" s="35">
        <v>8.6</v>
      </c>
      <c r="G366" s="60">
        <f t="shared" si="52"/>
        <v>1</v>
      </c>
      <c r="H366" s="60">
        <v>1</v>
      </c>
      <c r="I366" s="60">
        <f t="shared" si="49"/>
        <v>1</v>
      </c>
      <c r="J366" s="60">
        <f t="shared" si="46"/>
        <v>1</v>
      </c>
      <c r="K366" s="64">
        <f t="shared" si="48"/>
        <v>195683.54</v>
      </c>
    </row>
    <row r="367" spans="1:11" s="32" customFormat="1" ht="30" x14ac:dyDescent="0.25">
      <c r="A367" s="62">
        <v>350</v>
      </c>
      <c r="B367" s="62" t="s">
        <v>726</v>
      </c>
      <c r="C367" s="31" t="s">
        <v>380</v>
      </c>
      <c r="D367" s="38" t="s">
        <v>333</v>
      </c>
      <c r="E367" s="63">
        <f t="shared" si="47"/>
        <v>22753.9</v>
      </c>
      <c r="F367" s="35">
        <v>1.24</v>
      </c>
      <c r="G367" s="60">
        <f t="shared" si="52"/>
        <v>1</v>
      </c>
      <c r="H367" s="60">
        <f t="shared" si="51"/>
        <v>0.95</v>
      </c>
      <c r="I367" s="60">
        <f t="shared" si="49"/>
        <v>1</v>
      </c>
      <c r="J367" s="60">
        <f t="shared" si="46"/>
        <v>0.95</v>
      </c>
      <c r="K367" s="64">
        <f t="shared" si="48"/>
        <v>26804.09</v>
      </c>
    </row>
    <row r="368" spans="1:11" ht="30" x14ac:dyDescent="0.25">
      <c r="A368" s="62">
        <v>351</v>
      </c>
      <c r="B368" s="62" t="s">
        <v>727</v>
      </c>
      <c r="C368" s="31" t="s">
        <v>373</v>
      </c>
      <c r="D368" s="38" t="s">
        <v>333</v>
      </c>
      <c r="E368" s="63">
        <f t="shared" si="47"/>
        <v>22753.9</v>
      </c>
      <c r="F368" s="35">
        <v>1.67</v>
      </c>
      <c r="G368" s="60">
        <f t="shared" si="52"/>
        <v>1</v>
      </c>
      <c r="H368" s="60">
        <f t="shared" si="51"/>
        <v>0.95</v>
      </c>
      <c r="I368" s="60">
        <f t="shared" si="51"/>
        <v>1</v>
      </c>
      <c r="J368" s="60">
        <f t="shared" si="46"/>
        <v>0.95</v>
      </c>
      <c r="K368" s="64">
        <f t="shared" si="48"/>
        <v>36099.06</v>
      </c>
    </row>
    <row r="369" spans="1:18" ht="30" x14ac:dyDescent="0.25">
      <c r="A369" s="62">
        <v>352</v>
      </c>
      <c r="B369" s="62" t="s">
        <v>728</v>
      </c>
      <c r="C369" s="31" t="s">
        <v>374</v>
      </c>
      <c r="D369" s="38" t="s">
        <v>333</v>
      </c>
      <c r="E369" s="63">
        <f t="shared" si="47"/>
        <v>22753.9</v>
      </c>
      <c r="F369" s="35">
        <v>3.03</v>
      </c>
      <c r="G369" s="60">
        <f t="shared" si="52"/>
        <v>1</v>
      </c>
      <c r="H369" s="60">
        <f t="shared" si="51"/>
        <v>0.95</v>
      </c>
      <c r="I369" s="60">
        <f t="shared" si="51"/>
        <v>1</v>
      </c>
      <c r="J369" s="60">
        <f t="shared" si="46"/>
        <v>0.95</v>
      </c>
      <c r="K369" s="64">
        <f t="shared" si="48"/>
        <v>65497.1</v>
      </c>
    </row>
    <row r="370" spans="1:18" ht="15.75" x14ac:dyDescent="0.25">
      <c r="A370" s="62">
        <v>353</v>
      </c>
      <c r="B370" s="62" t="s">
        <v>729</v>
      </c>
      <c r="C370" s="31" t="s">
        <v>381</v>
      </c>
      <c r="D370" s="38" t="s">
        <v>333</v>
      </c>
      <c r="E370" s="63">
        <f t="shared" si="47"/>
        <v>22753.9</v>
      </c>
      <c r="F370" s="35">
        <v>1.02</v>
      </c>
      <c r="G370" s="60">
        <f t="shared" si="52"/>
        <v>1</v>
      </c>
      <c r="H370" s="60">
        <f t="shared" si="51"/>
        <v>0.95</v>
      </c>
      <c r="I370" s="60">
        <f t="shared" si="51"/>
        <v>1</v>
      </c>
      <c r="J370" s="60">
        <f t="shared" si="46"/>
        <v>0.95</v>
      </c>
      <c r="K370" s="64">
        <f t="shared" si="48"/>
        <v>22048.53</v>
      </c>
    </row>
    <row r="371" spans="1:18" ht="15.75" x14ac:dyDescent="0.25">
      <c r="A371" s="62">
        <v>354</v>
      </c>
      <c r="B371" s="62" t="s">
        <v>730</v>
      </c>
      <c r="C371" s="31" t="s">
        <v>382</v>
      </c>
      <c r="D371" s="38" t="s">
        <v>333</v>
      </c>
      <c r="E371" s="63">
        <f t="shared" si="47"/>
        <v>22753.9</v>
      </c>
      <c r="F371" s="35">
        <v>1.38</v>
      </c>
      <c r="G371" s="60">
        <f t="shared" si="52"/>
        <v>1</v>
      </c>
      <c r="H371" s="60">
        <f t="shared" si="51"/>
        <v>0.95</v>
      </c>
      <c r="I371" s="60">
        <f t="shared" si="51"/>
        <v>1</v>
      </c>
      <c r="J371" s="60">
        <f t="shared" si="46"/>
        <v>0.95</v>
      </c>
      <c r="K371" s="64">
        <f t="shared" si="48"/>
        <v>29830.36</v>
      </c>
    </row>
    <row r="372" spans="1:18" ht="15.75" x14ac:dyDescent="0.25">
      <c r="A372" s="62">
        <v>355</v>
      </c>
      <c r="B372" s="62" t="s">
        <v>731</v>
      </c>
      <c r="C372" s="31" t="s">
        <v>383</v>
      </c>
      <c r="D372" s="38" t="s">
        <v>333</v>
      </c>
      <c r="E372" s="63">
        <f t="shared" si="47"/>
        <v>22753.9</v>
      </c>
      <c r="F372" s="35">
        <v>2</v>
      </c>
      <c r="G372" s="60">
        <f t="shared" si="52"/>
        <v>1</v>
      </c>
      <c r="H372" s="60">
        <f t="shared" si="51"/>
        <v>0.95</v>
      </c>
      <c r="I372" s="60">
        <f t="shared" si="51"/>
        <v>1</v>
      </c>
      <c r="J372" s="60">
        <f t="shared" si="46"/>
        <v>0.95</v>
      </c>
      <c r="K372" s="64">
        <f t="shared" si="48"/>
        <v>43232.41</v>
      </c>
    </row>
    <row r="373" spans="1:18" ht="15.75" x14ac:dyDescent="0.25">
      <c r="A373" s="62">
        <v>356</v>
      </c>
      <c r="B373" s="62" t="s">
        <v>732</v>
      </c>
      <c r="C373" s="31" t="s">
        <v>384</v>
      </c>
      <c r="D373" s="38" t="s">
        <v>333</v>
      </c>
      <c r="E373" s="63">
        <f t="shared" si="47"/>
        <v>22753.9</v>
      </c>
      <c r="F373" s="35">
        <v>0.59</v>
      </c>
      <c r="G373" s="60">
        <f t="shared" si="52"/>
        <v>1</v>
      </c>
      <c r="H373" s="60">
        <f t="shared" si="51"/>
        <v>0.95</v>
      </c>
      <c r="I373" s="60">
        <f t="shared" si="51"/>
        <v>1</v>
      </c>
      <c r="J373" s="60">
        <f t="shared" si="46"/>
        <v>0.95</v>
      </c>
      <c r="K373" s="64">
        <f t="shared" si="48"/>
        <v>12753.56</v>
      </c>
    </row>
    <row r="374" spans="1:18" ht="15.75" x14ac:dyDescent="0.25">
      <c r="A374" s="62">
        <v>357</v>
      </c>
      <c r="B374" s="62" t="s">
        <v>733</v>
      </c>
      <c r="C374" s="31" t="s">
        <v>385</v>
      </c>
      <c r="D374" s="38" t="s">
        <v>333</v>
      </c>
      <c r="E374" s="63">
        <f t="shared" si="47"/>
        <v>22753.9</v>
      </c>
      <c r="F374" s="35">
        <v>0.84</v>
      </c>
      <c r="G374" s="60">
        <f t="shared" si="52"/>
        <v>1</v>
      </c>
      <c r="H374" s="60">
        <f t="shared" si="51"/>
        <v>0.95</v>
      </c>
      <c r="I374" s="60">
        <f t="shared" si="51"/>
        <v>1</v>
      </c>
      <c r="J374" s="60">
        <f t="shared" si="46"/>
        <v>0.95</v>
      </c>
      <c r="K374" s="64">
        <f t="shared" si="48"/>
        <v>18157.61</v>
      </c>
    </row>
    <row r="375" spans="1:18" ht="15.75" x14ac:dyDescent="0.25">
      <c r="A375" s="62">
        <v>358</v>
      </c>
      <c r="B375" s="62" t="s">
        <v>734</v>
      </c>
      <c r="C375" s="31" t="s">
        <v>386</v>
      </c>
      <c r="D375" s="38" t="s">
        <v>333</v>
      </c>
      <c r="E375" s="63">
        <f t="shared" si="47"/>
        <v>22753.9</v>
      </c>
      <c r="F375" s="35">
        <v>1.17</v>
      </c>
      <c r="G375" s="60">
        <f t="shared" si="52"/>
        <v>1</v>
      </c>
      <c r="H375" s="60">
        <f t="shared" si="51"/>
        <v>0.95</v>
      </c>
      <c r="I375" s="60">
        <f t="shared" si="51"/>
        <v>1</v>
      </c>
      <c r="J375" s="60">
        <f t="shared" si="46"/>
        <v>0.95</v>
      </c>
      <c r="K375" s="64">
        <f t="shared" si="48"/>
        <v>25290.959999999999</v>
      </c>
    </row>
    <row r="376" spans="1:18" ht="15.75" x14ac:dyDescent="0.25">
      <c r="A376" s="62">
        <v>359</v>
      </c>
      <c r="B376" s="62" t="s">
        <v>735</v>
      </c>
      <c r="C376" s="31" t="s">
        <v>334</v>
      </c>
      <c r="D376" s="38" t="s">
        <v>333</v>
      </c>
      <c r="E376" s="63">
        <f t="shared" si="47"/>
        <v>22753.9</v>
      </c>
      <c r="F376" s="35">
        <v>1.5</v>
      </c>
      <c r="G376" s="60">
        <f t="shared" si="52"/>
        <v>1</v>
      </c>
      <c r="H376" s="60">
        <f t="shared" si="51"/>
        <v>0.95</v>
      </c>
      <c r="I376" s="60">
        <f t="shared" si="51"/>
        <v>1</v>
      </c>
      <c r="J376" s="60">
        <f t="shared" si="46"/>
        <v>0.95</v>
      </c>
      <c r="K376" s="64">
        <f t="shared" si="48"/>
        <v>32424.31</v>
      </c>
    </row>
    <row r="377" spans="1:18" ht="30" x14ac:dyDescent="0.25">
      <c r="A377" s="62">
        <v>360</v>
      </c>
      <c r="B377" s="62" t="s">
        <v>736</v>
      </c>
      <c r="C377" s="31" t="s">
        <v>335</v>
      </c>
      <c r="D377" s="38" t="s">
        <v>333</v>
      </c>
      <c r="E377" s="63">
        <f t="shared" si="47"/>
        <v>22753.9</v>
      </c>
      <c r="F377" s="35">
        <v>1.8</v>
      </c>
      <c r="G377" s="60">
        <f t="shared" si="52"/>
        <v>1</v>
      </c>
      <c r="H377" s="60">
        <f t="shared" si="51"/>
        <v>0.95</v>
      </c>
      <c r="I377" s="60">
        <f t="shared" si="51"/>
        <v>1</v>
      </c>
      <c r="J377" s="60">
        <f t="shared" si="46"/>
        <v>0.95</v>
      </c>
      <c r="K377" s="64">
        <f t="shared" si="48"/>
        <v>38909.17</v>
      </c>
    </row>
    <row r="378" spans="1:18" ht="30" x14ac:dyDescent="0.25">
      <c r="A378" s="62">
        <v>361</v>
      </c>
      <c r="B378" s="62" t="s">
        <v>737</v>
      </c>
      <c r="C378" s="31" t="s">
        <v>336</v>
      </c>
      <c r="D378" s="38" t="s">
        <v>333</v>
      </c>
      <c r="E378" s="63">
        <f t="shared" si="47"/>
        <v>22753.9</v>
      </c>
      <c r="F378" s="35">
        <v>4.8099999999999996</v>
      </c>
      <c r="G378" s="60">
        <f t="shared" si="52"/>
        <v>1</v>
      </c>
      <c r="H378" s="60">
        <f t="shared" si="51"/>
        <v>0.95</v>
      </c>
      <c r="I378" s="60">
        <f t="shared" si="51"/>
        <v>1</v>
      </c>
      <c r="J378" s="60">
        <f t="shared" si="46"/>
        <v>0.95</v>
      </c>
      <c r="K378" s="64">
        <f t="shared" si="48"/>
        <v>103973.95</v>
      </c>
    </row>
    <row r="379" spans="1:18" ht="15.75" x14ac:dyDescent="0.25">
      <c r="A379" s="62">
        <v>362</v>
      </c>
      <c r="B379" s="62" t="s">
        <v>738</v>
      </c>
      <c r="C379" s="31" t="s">
        <v>337</v>
      </c>
      <c r="D379" s="38" t="s">
        <v>333</v>
      </c>
      <c r="E379" s="63">
        <f t="shared" si="47"/>
        <v>22753.9</v>
      </c>
      <c r="F379" s="35">
        <v>2.75</v>
      </c>
      <c r="G379" s="60">
        <f t="shared" si="52"/>
        <v>1</v>
      </c>
      <c r="H379" s="60">
        <f t="shared" si="51"/>
        <v>0.95</v>
      </c>
      <c r="I379" s="60">
        <f t="shared" si="51"/>
        <v>1</v>
      </c>
      <c r="J379" s="60">
        <f t="shared" si="46"/>
        <v>0.95</v>
      </c>
      <c r="K379" s="64">
        <f t="shared" si="48"/>
        <v>59444.56</v>
      </c>
      <c r="R379" s="34"/>
    </row>
    <row r="380" spans="1:18" ht="30" x14ac:dyDescent="0.25">
      <c r="A380" s="62">
        <v>363</v>
      </c>
      <c r="B380" s="62" t="s">
        <v>739</v>
      </c>
      <c r="C380" s="31" t="s">
        <v>338</v>
      </c>
      <c r="D380" s="38" t="s">
        <v>333</v>
      </c>
      <c r="E380" s="63">
        <f t="shared" si="47"/>
        <v>22753.9</v>
      </c>
      <c r="F380" s="35">
        <v>2.35</v>
      </c>
      <c r="G380" s="60">
        <f t="shared" si="52"/>
        <v>1</v>
      </c>
      <c r="H380" s="60">
        <f t="shared" si="51"/>
        <v>0.95</v>
      </c>
      <c r="I380" s="60">
        <f t="shared" si="51"/>
        <v>1</v>
      </c>
      <c r="J380" s="60">
        <f t="shared" si="46"/>
        <v>0.95</v>
      </c>
      <c r="K380" s="64">
        <f t="shared" si="48"/>
        <v>50798.080000000002</v>
      </c>
    </row>
    <row r="381" spans="1:18" ht="25.5" customHeight="1" x14ac:dyDescent="0.25">
      <c r="A381" s="62">
        <v>364</v>
      </c>
      <c r="B381" s="62" t="s">
        <v>740</v>
      </c>
      <c r="C381" s="31" t="s">
        <v>761</v>
      </c>
      <c r="D381" s="39" t="s">
        <v>375</v>
      </c>
      <c r="E381" s="63">
        <f t="shared" si="47"/>
        <v>22753.9</v>
      </c>
      <c r="F381" s="35">
        <v>1.5</v>
      </c>
      <c r="G381" s="60">
        <f>G$7</f>
        <v>0.80041999999999991</v>
      </c>
      <c r="H381" s="60">
        <f t="shared" si="51"/>
        <v>0.95</v>
      </c>
      <c r="I381" s="60">
        <f t="shared" si="51"/>
        <v>1</v>
      </c>
      <c r="J381" s="60">
        <f t="shared" si="46"/>
        <v>0.76039999999999996</v>
      </c>
      <c r="K381" s="64">
        <f t="shared" si="48"/>
        <v>25953.1</v>
      </c>
    </row>
    <row r="383" spans="1:18" s="7" customFormat="1" ht="62.25" customHeight="1" x14ac:dyDescent="0.25">
      <c r="B383" s="16" t="s">
        <v>378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1"/>
  <mergeCells count="4">
    <mergeCell ref="H2:K2"/>
    <mergeCell ref="B4:K4"/>
    <mergeCell ref="C383:K383"/>
    <mergeCell ref="H1:K1"/>
  </mergeCells>
  <pageMargins left="0.39370078740157483" right="0.39370078740157483" top="0" bottom="0.47244094488188981" header="0.31496062992125984" footer="0.31496062992125984"/>
  <pageSetup paperSize="9" scale="53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tabSelected="1" view="pageBreakPreview" zoomScale="80" zoomScaleNormal="60" zoomScaleSheetLayoutView="80" workbookViewId="0">
      <pane xSplit="4" ySplit="8" topLeftCell="E135" activePane="bottomRight" state="frozen"/>
      <selection activeCell="C80" sqref="C80"/>
      <selection pane="topRight" activeCell="C80" sqref="C80"/>
      <selection pane="bottomLeft" activeCell="C80" sqref="C80"/>
      <selection pane="bottomRight" activeCell="C80" sqref="C80"/>
    </sheetView>
  </sheetViews>
  <sheetFormatPr defaultRowHeight="15" x14ac:dyDescent="0.25"/>
  <cols>
    <col min="1" max="1" width="9.5703125" style="5" customWidth="1"/>
    <col min="2" max="2" width="14.28515625" style="4" customWidth="1"/>
    <col min="3" max="3" width="90" style="40" customWidth="1"/>
    <col min="4" max="4" width="27.42578125" style="4" customWidth="1"/>
    <col min="5" max="5" width="14.28515625" style="4" customWidth="1"/>
    <col min="6" max="6" width="15.42578125" style="4" customWidth="1"/>
    <col min="7" max="7" width="14.5703125" style="4" customWidth="1"/>
    <col min="8" max="8" width="14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0.140625" style="5" hidden="1" customWidth="1"/>
    <col min="13" max="17" width="9.140625" style="5"/>
    <col min="18" max="18" width="17.7109375" style="5" bestFit="1" customWidth="1"/>
    <col min="19" max="16384" width="9.140625" style="5"/>
  </cols>
  <sheetData>
    <row r="1" spans="1:11" ht="94.5" customHeight="1" x14ac:dyDescent="0.25">
      <c r="H1" s="79" t="s">
        <v>802</v>
      </c>
      <c r="I1" s="80"/>
      <c r="J1" s="80"/>
      <c r="K1" s="80"/>
    </row>
    <row r="2" spans="1:11" ht="86.25" customHeight="1" x14ac:dyDescent="0.25">
      <c r="C2" s="10"/>
      <c r="D2" s="20"/>
      <c r="H2" s="79" t="s">
        <v>782</v>
      </c>
      <c r="I2" s="80"/>
      <c r="J2" s="80"/>
      <c r="K2" s="80"/>
    </row>
    <row r="3" spans="1:11" ht="65.25" hidden="1" customHeight="1" x14ac:dyDescent="0.25">
      <c r="C3" s="10"/>
      <c r="D3" s="20"/>
      <c r="K3" s="4"/>
    </row>
    <row r="4" spans="1:11" ht="42.75" customHeight="1" x14ac:dyDescent="0.25">
      <c r="B4" s="77" t="s">
        <v>824</v>
      </c>
      <c r="C4" s="77"/>
      <c r="D4" s="77"/>
      <c r="E4" s="77"/>
      <c r="F4" s="77"/>
      <c r="G4" s="77"/>
      <c r="H4" s="77"/>
      <c r="I4" s="77"/>
      <c r="J4" s="77"/>
      <c r="K4" s="77"/>
    </row>
    <row r="5" spans="1:11" ht="78.7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</row>
    <row r="6" spans="1:11" ht="11.25" customHeight="1" x14ac:dyDescent="0.25">
      <c r="A6" s="26" t="s">
        <v>763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1" s="56" customFormat="1" ht="19.5" hidden="1" customHeight="1" x14ac:dyDescent="0.25">
      <c r="A7" s="52"/>
      <c r="B7" s="53"/>
      <c r="C7" s="53"/>
      <c r="D7" s="53"/>
      <c r="E7" s="53">
        <v>22753.9</v>
      </c>
      <c r="F7" s="53"/>
      <c r="G7" s="54">
        <v>0.80041999999999991</v>
      </c>
      <c r="H7" s="54">
        <v>1.0957719821640521</v>
      </c>
      <c r="I7" s="54">
        <v>1</v>
      </c>
      <c r="J7" s="54">
        <v>0.87707999999999997</v>
      </c>
      <c r="K7" s="55"/>
    </row>
    <row r="8" spans="1:11" s="46" customFormat="1" ht="15.75" x14ac:dyDescent="0.25">
      <c r="A8" s="62">
        <v>1</v>
      </c>
      <c r="B8" s="18" t="s">
        <v>388</v>
      </c>
      <c r="C8" s="19" t="s">
        <v>4</v>
      </c>
      <c r="D8" s="23" t="s">
        <v>3</v>
      </c>
      <c r="E8" s="65">
        <f t="shared" ref="E8:E71" si="0">$E$7</f>
        <v>22753.9</v>
      </c>
      <c r="F8" s="57">
        <v>0.5</v>
      </c>
      <c r="G8" s="66">
        <f t="shared" ref="G8:G27" si="1">G$7</f>
        <v>0.80041999999999991</v>
      </c>
      <c r="H8" s="66">
        <v>1</v>
      </c>
      <c r="I8" s="66">
        <f t="shared" ref="I8:I71" si="2">I$7</f>
        <v>1</v>
      </c>
      <c r="J8" s="66">
        <f t="shared" ref="J8:J71" si="3">ROUND(G8*H8*I8,5)</f>
        <v>0.80042000000000002</v>
      </c>
      <c r="K8" s="67">
        <f t="shared" ref="K8:K71" si="4">ROUND(E8*F8*J8,2)</f>
        <v>9106.34</v>
      </c>
    </row>
    <row r="9" spans="1:11" s="46" customFormat="1" ht="15.75" x14ac:dyDescent="0.25">
      <c r="A9" s="62">
        <v>2</v>
      </c>
      <c r="B9" s="18" t="s">
        <v>389</v>
      </c>
      <c r="C9" s="19" t="s">
        <v>6</v>
      </c>
      <c r="D9" s="47" t="s">
        <v>5</v>
      </c>
      <c r="E9" s="65">
        <f t="shared" si="0"/>
        <v>22753.9</v>
      </c>
      <c r="F9" s="57">
        <v>0.93</v>
      </c>
      <c r="G9" s="66">
        <f t="shared" si="1"/>
        <v>0.80041999999999991</v>
      </c>
      <c r="H9" s="66">
        <f>H$7</f>
        <v>1.0957719821640521</v>
      </c>
      <c r="I9" s="66">
        <f t="shared" si="2"/>
        <v>1</v>
      </c>
      <c r="J9" s="66">
        <f t="shared" si="3"/>
        <v>0.87707999999999997</v>
      </c>
      <c r="K9" s="67">
        <f t="shared" si="4"/>
        <v>18560</v>
      </c>
    </row>
    <row r="10" spans="1:11" s="46" customFormat="1" ht="15.75" x14ac:dyDescent="0.25">
      <c r="A10" s="62">
        <v>3</v>
      </c>
      <c r="B10" s="18" t="s">
        <v>390</v>
      </c>
      <c r="C10" s="19" t="s">
        <v>7</v>
      </c>
      <c r="D10" s="47" t="s">
        <v>5</v>
      </c>
      <c r="E10" s="65">
        <f t="shared" si="0"/>
        <v>22753.9</v>
      </c>
      <c r="F10" s="57">
        <v>0.28000000000000003</v>
      </c>
      <c r="G10" s="66">
        <f t="shared" si="1"/>
        <v>0.80041999999999991</v>
      </c>
      <c r="H10" s="66">
        <v>1</v>
      </c>
      <c r="I10" s="66">
        <f t="shared" si="2"/>
        <v>1</v>
      </c>
      <c r="J10" s="66">
        <f t="shared" si="3"/>
        <v>0.80042000000000002</v>
      </c>
      <c r="K10" s="67">
        <f t="shared" si="4"/>
        <v>5099.55</v>
      </c>
    </row>
    <row r="11" spans="1:11" s="46" customFormat="1" ht="15.75" x14ac:dyDescent="0.25">
      <c r="A11" s="62">
        <v>4</v>
      </c>
      <c r="B11" s="18" t="s">
        <v>391</v>
      </c>
      <c r="C11" s="19" t="s">
        <v>8</v>
      </c>
      <c r="D11" s="47" t="s">
        <v>5</v>
      </c>
      <c r="E11" s="65">
        <f t="shared" si="0"/>
        <v>22753.9</v>
      </c>
      <c r="F11" s="57">
        <v>0.98</v>
      </c>
      <c r="G11" s="66">
        <f t="shared" si="1"/>
        <v>0.80041999999999991</v>
      </c>
      <c r="H11" s="66">
        <f>H$7</f>
        <v>1.0957719821640521</v>
      </c>
      <c r="I11" s="66">
        <f t="shared" si="2"/>
        <v>1</v>
      </c>
      <c r="J11" s="66">
        <f t="shared" si="3"/>
        <v>0.87707999999999997</v>
      </c>
      <c r="K11" s="67">
        <f t="shared" si="4"/>
        <v>19557.849999999999</v>
      </c>
    </row>
    <row r="12" spans="1:11" s="46" customFormat="1" ht="15.75" x14ac:dyDescent="0.25">
      <c r="A12" s="62">
        <v>5</v>
      </c>
      <c r="B12" s="18" t="s">
        <v>392</v>
      </c>
      <c r="C12" s="19" t="s">
        <v>9</v>
      </c>
      <c r="D12" s="47" t="s">
        <v>5</v>
      </c>
      <c r="E12" s="65">
        <f t="shared" si="0"/>
        <v>22753.9</v>
      </c>
      <c r="F12" s="57">
        <v>1.01</v>
      </c>
      <c r="G12" s="66">
        <f t="shared" si="1"/>
        <v>0.80041999999999991</v>
      </c>
      <c r="H12" s="66">
        <f>H$7</f>
        <v>1.0957719821640521</v>
      </c>
      <c r="I12" s="66">
        <f t="shared" si="2"/>
        <v>1</v>
      </c>
      <c r="J12" s="66">
        <f t="shared" si="3"/>
        <v>0.87707999999999997</v>
      </c>
      <c r="K12" s="67">
        <f t="shared" si="4"/>
        <v>20156.560000000001</v>
      </c>
    </row>
    <row r="13" spans="1:11" s="46" customFormat="1" ht="15.75" x14ac:dyDescent="0.25">
      <c r="A13" s="62">
        <v>6</v>
      </c>
      <c r="B13" s="18" t="s">
        <v>393</v>
      </c>
      <c r="C13" s="19" t="s">
        <v>10</v>
      </c>
      <c r="D13" s="47" t="s">
        <v>5</v>
      </c>
      <c r="E13" s="65">
        <f t="shared" si="0"/>
        <v>22753.9</v>
      </c>
      <c r="F13" s="57">
        <v>0.74</v>
      </c>
      <c r="G13" s="66">
        <f t="shared" si="1"/>
        <v>0.80041999999999991</v>
      </c>
      <c r="H13" s="66">
        <f>H$7</f>
        <v>1.0957719821640521</v>
      </c>
      <c r="I13" s="66">
        <f t="shared" si="2"/>
        <v>1</v>
      </c>
      <c r="J13" s="66">
        <f t="shared" si="3"/>
        <v>0.87707999999999997</v>
      </c>
      <c r="K13" s="67">
        <f t="shared" si="4"/>
        <v>14768.17</v>
      </c>
    </row>
    <row r="14" spans="1:11" s="46" customFormat="1" ht="15.75" x14ac:dyDescent="0.25">
      <c r="A14" s="62">
        <v>7</v>
      </c>
      <c r="B14" s="18" t="s">
        <v>394</v>
      </c>
      <c r="C14" s="19" t="s">
        <v>11</v>
      </c>
      <c r="D14" s="47" t="s">
        <v>5</v>
      </c>
      <c r="E14" s="65">
        <f t="shared" si="0"/>
        <v>22753.9</v>
      </c>
      <c r="F14" s="57">
        <v>3.21</v>
      </c>
      <c r="G14" s="66">
        <f t="shared" si="1"/>
        <v>0.80041999999999991</v>
      </c>
      <c r="H14" s="66">
        <v>1</v>
      </c>
      <c r="I14" s="66">
        <f t="shared" si="2"/>
        <v>1</v>
      </c>
      <c r="J14" s="66">
        <f t="shared" si="3"/>
        <v>0.80042000000000002</v>
      </c>
      <c r="K14" s="67">
        <f t="shared" si="4"/>
        <v>58462.69</v>
      </c>
    </row>
    <row r="15" spans="1:11" s="46" customFormat="1" ht="15.75" x14ac:dyDescent="0.25">
      <c r="A15" s="62">
        <v>8</v>
      </c>
      <c r="B15" s="18" t="s">
        <v>395</v>
      </c>
      <c r="C15" s="19" t="s">
        <v>12</v>
      </c>
      <c r="D15" s="47" t="s">
        <v>5</v>
      </c>
      <c r="E15" s="65">
        <f t="shared" si="0"/>
        <v>22753.9</v>
      </c>
      <c r="F15" s="57">
        <v>0.71</v>
      </c>
      <c r="G15" s="66">
        <f t="shared" si="1"/>
        <v>0.80041999999999991</v>
      </c>
      <c r="H15" s="66">
        <f>H$7</f>
        <v>1.0957719821640521</v>
      </c>
      <c r="I15" s="66">
        <f t="shared" si="2"/>
        <v>1</v>
      </c>
      <c r="J15" s="66">
        <f t="shared" si="3"/>
        <v>0.87707999999999997</v>
      </c>
      <c r="K15" s="67">
        <f t="shared" si="4"/>
        <v>14169.46</v>
      </c>
    </row>
    <row r="16" spans="1:11" s="46" customFormat="1" ht="30" x14ac:dyDescent="0.25">
      <c r="A16" s="62">
        <v>9</v>
      </c>
      <c r="B16" s="18" t="s">
        <v>396</v>
      </c>
      <c r="C16" s="19" t="s">
        <v>13</v>
      </c>
      <c r="D16" s="47" t="s">
        <v>5</v>
      </c>
      <c r="E16" s="65">
        <f t="shared" si="0"/>
        <v>22753.9</v>
      </c>
      <c r="F16" s="57">
        <v>0.89</v>
      </c>
      <c r="G16" s="66">
        <f t="shared" si="1"/>
        <v>0.80041999999999991</v>
      </c>
      <c r="H16" s="66">
        <f>H$7</f>
        <v>1.0957719821640521</v>
      </c>
      <c r="I16" s="66">
        <f t="shared" si="2"/>
        <v>1</v>
      </c>
      <c r="J16" s="66">
        <f t="shared" si="3"/>
        <v>0.87707999999999997</v>
      </c>
      <c r="K16" s="67">
        <f t="shared" si="4"/>
        <v>17761.72</v>
      </c>
    </row>
    <row r="17" spans="1:11" s="46" customFormat="1" ht="15.75" x14ac:dyDescent="0.25">
      <c r="A17" s="62">
        <v>10</v>
      </c>
      <c r="B17" s="18" t="s">
        <v>397</v>
      </c>
      <c r="C17" s="19" t="s">
        <v>14</v>
      </c>
      <c r="D17" s="47" t="s">
        <v>5</v>
      </c>
      <c r="E17" s="65">
        <f t="shared" si="0"/>
        <v>22753.9</v>
      </c>
      <c r="F17" s="57">
        <v>0.46</v>
      </c>
      <c r="G17" s="66">
        <f t="shared" si="1"/>
        <v>0.80041999999999991</v>
      </c>
      <c r="H17" s="66">
        <f>H$7</f>
        <v>1.0957719821640521</v>
      </c>
      <c r="I17" s="66">
        <f t="shared" si="2"/>
        <v>1</v>
      </c>
      <c r="J17" s="66">
        <f t="shared" si="3"/>
        <v>0.87707999999999997</v>
      </c>
      <c r="K17" s="67">
        <f t="shared" si="4"/>
        <v>9180.2199999999993</v>
      </c>
    </row>
    <row r="18" spans="1:11" s="46" customFormat="1" ht="15.75" x14ac:dyDescent="0.25">
      <c r="A18" s="62">
        <v>11</v>
      </c>
      <c r="B18" s="18" t="s">
        <v>398</v>
      </c>
      <c r="C18" s="19" t="s">
        <v>15</v>
      </c>
      <c r="D18" s="47" t="s">
        <v>5</v>
      </c>
      <c r="E18" s="65">
        <f t="shared" si="0"/>
        <v>22753.9</v>
      </c>
      <c r="F18" s="57">
        <v>0.39</v>
      </c>
      <c r="G18" s="66">
        <f t="shared" si="1"/>
        <v>0.80041999999999991</v>
      </c>
      <c r="H18" s="66">
        <f>H$7</f>
        <v>1.0957719821640521</v>
      </c>
      <c r="I18" s="66">
        <f t="shared" si="2"/>
        <v>1</v>
      </c>
      <c r="J18" s="66">
        <f t="shared" si="3"/>
        <v>0.87707999999999997</v>
      </c>
      <c r="K18" s="67">
        <f t="shared" si="4"/>
        <v>7783.23</v>
      </c>
    </row>
    <row r="19" spans="1:11" s="46" customFormat="1" ht="15.75" x14ac:dyDescent="0.25">
      <c r="A19" s="62">
        <v>12</v>
      </c>
      <c r="B19" s="18" t="s">
        <v>399</v>
      </c>
      <c r="C19" s="19" t="s">
        <v>16</v>
      </c>
      <c r="D19" s="47" t="s">
        <v>5</v>
      </c>
      <c r="E19" s="65">
        <f t="shared" si="0"/>
        <v>22753.9</v>
      </c>
      <c r="F19" s="57">
        <v>0.57999999999999996</v>
      </c>
      <c r="G19" s="66">
        <f t="shared" si="1"/>
        <v>0.80041999999999991</v>
      </c>
      <c r="H19" s="66">
        <f>H$7</f>
        <v>1.0957719821640521</v>
      </c>
      <c r="I19" s="66">
        <f t="shared" si="2"/>
        <v>1</v>
      </c>
      <c r="J19" s="66">
        <f t="shared" si="3"/>
        <v>0.87707999999999997</v>
      </c>
      <c r="K19" s="67">
        <f t="shared" si="4"/>
        <v>11575.05</v>
      </c>
    </row>
    <row r="20" spans="1:11" s="46" customFormat="1" ht="15.75" x14ac:dyDescent="0.25">
      <c r="A20" s="62">
        <v>13</v>
      </c>
      <c r="B20" s="18" t="s">
        <v>400</v>
      </c>
      <c r="C20" s="19" t="s">
        <v>17</v>
      </c>
      <c r="D20" s="47" t="s">
        <v>5</v>
      </c>
      <c r="E20" s="65">
        <f t="shared" si="0"/>
        <v>22753.9</v>
      </c>
      <c r="F20" s="57">
        <v>1.17</v>
      </c>
      <c r="G20" s="66">
        <f t="shared" si="1"/>
        <v>0.80041999999999991</v>
      </c>
      <c r="H20" s="66">
        <v>1</v>
      </c>
      <c r="I20" s="66">
        <f t="shared" si="2"/>
        <v>1</v>
      </c>
      <c r="J20" s="66">
        <f t="shared" si="3"/>
        <v>0.80042000000000002</v>
      </c>
      <c r="K20" s="67">
        <f t="shared" si="4"/>
        <v>21308.83</v>
      </c>
    </row>
    <row r="21" spans="1:11" s="46" customFormat="1" ht="15.75" x14ac:dyDescent="0.25">
      <c r="A21" s="62">
        <v>14</v>
      </c>
      <c r="B21" s="18" t="s">
        <v>401</v>
      </c>
      <c r="C21" s="19" t="s">
        <v>18</v>
      </c>
      <c r="D21" s="47" t="s">
        <v>5</v>
      </c>
      <c r="E21" s="65">
        <f t="shared" si="0"/>
        <v>22753.9</v>
      </c>
      <c r="F21" s="57">
        <v>2.2000000000000002</v>
      </c>
      <c r="G21" s="66">
        <f t="shared" si="1"/>
        <v>0.80041999999999991</v>
      </c>
      <c r="H21" s="66">
        <f>H$7</f>
        <v>1.0957719821640521</v>
      </c>
      <c r="I21" s="66">
        <f t="shared" si="2"/>
        <v>1</v>
      </c>
      <c r="J21" s="66">
        <f t="shared" si="3"/>
        <v>0.87707999999999997</v>
      </c>
      <c r="K21" s="67">
        <f t="shared" si="4"/>
        <v>43905.38</v>
      </c>
    </row>
    <row r="22" spans="1:11" s="46" customFormat="1" ht="17.25" customHeight="1" x14ac:dyDescent="0.25">
      <c r="A22" s="62">
        <v>15</v>
      </c>
      <c r="B22" s="18" t="s">
        <v>402</v>
      </c>
      <c r="C22" s="19" t="s">
        <v>20</v>
      </c>
      <c r="D22" s="48" t="s">
        <v>19</v>
      </c>
      <c r="E22" s="65">
        <f t="shared" si="0"/>
        <v>22753.9</v>
      </c>
      <c r="F22" s="57">
        <v>4.5199999999999996</v>
      </c>
      <c r="G22" s="66">
        <f t="shared" si="1"/>
        <v>0.80041999999999991</v>
      </c>
      <c r="H22" s="66">
        <f>H$7</f>
        <v>1.0957719821640521</v>
      </c>
      <c r="I22" s="66">
        <f t="shared" si="2"/>
        <v>1</v>
      </c>
      <c r="J22" s="66">
        <f t="shared" si="3"/>
        <v>0.87707999999999997</v>
      </c>
      <c r="K22" s="67">
        <f t="shared" si="4"/>
        <v>90205.6</v>
      </c>
    </row>
    <row r="23" spans="1:11" s="46" customFormat="1" ht="15.75" customHeight="1" x14ac:dyDescent="0.25">
      <c r="A23" s="62">
        <v>16</v>
      </c>
      <c r="B23" s="18" t="s">
        <v>403</v>
      </c>
      <c r="C23" s="19" t="s">
        <v>21</v>
      </c>
      <c r="D23" s="48" t="s">
        <v>19</v>
      </c>
      <c r="E23" s="65">
        <f t="shared" si="0"/>
        <v>22753.9</v>
      </c>
      <c r="F23" s="57">
        <v>0.27</v>
      </c>
      <c r="G23" s="66">
        <f t="shared" si="1"/>
        <v>0.80041999999999991</v>
      </c>
      <c r="H23" s="66">
        <v>1</v>
      </c>
      <c r="I23" s="66">
        <f t="shared" si="2"/>
        <v>1</v>
      </c>
      <c r="J23" s="66">
        <f t="shared" si="3"/>
        <v>0.80042000000000002</v>
      </c>
      <c r="K23" s="67">
        <f t="shared" si="4"/>
        <v>4917.42</v>
      </c>
    </row>
    <row r="24" spans="1:11" s="46" customFormat="1" ht="15.75" x14ac:dyDescent="0.25">
      <c r="A24" s="62">
        <v>17</v>
      </c>
      <c r="B24" s="18" t="s">
        <v>404</v>
      </c>
      <c r="C24" s="19" t="s">
        <v>23</v>
      </c>
      <c r="D24" s="48" t="s">
        <v>22</v>
      </c>
      <c r="E24" s="65">
        <f t="shared" si="0"/>
        <v>22753.9</v>
      </c>
      <c r="F24" s="57">
        <v>0.89</v>
      </c>
      <c r="G24" s="66">
        <f t="shared" si="1"/>
        <v>0.80041999999999991</v>
      </c>
      <c r="H24" s="66">
        <v>1</v>
      </c>
      <c r="I24" s="66">
        <f t="shared" si="2"/>
        <v>1</v>
      </c>
      <c r="J24" s="66">
        <f t="shared" si="3"/>
        <v>0.80042000000000002</v>
      </c>
      <c r="K24" s="67">
        <f t="shared" si="4"/>
        <v>16209.28</v>
      </c>
    </row>
    <row r="25" spans="1:11" s="46" customFormat="1" ht="15.75" x14ac:dyDescent="0.25">
      <c r="A25" s="62">
        <v>18</v>
      </c>
      <c r="B25" s="18" t="s">
        <v>405</v>
      </c>
      <c r="C25" s="19" t="s">
        <v>24</v>
      </c>
      <c r="D25" s="48" t="s">
        <v>22</v>
      </c>
      <c r="E25" s="65">
        <f t="shared" si="0"/>
        <v>22753.9</v>
      </c>
      <c r="F25" s="57">
        <v>2.0099999999999998</v>
      </c>
      <c r="G25" s="66">
        <f t="shared" si="1"/>
        <v>0.80041999999999991</v>
      </c>
      <c r="H25" s="66">
        <f t="shared" ref="H25:H37" si="5">H$7</f>
        <v>1.0957719821640521</v>
      </c>
      <c r="I25" s="66">
        <f t="shared" si="2"/>
        <v>1</v>
      </c>
      <c r="J25" s="66">
        <f t="shared" si="3"/>
        <v>0.87707999999999997</v>
      </c>
      <c r="K25" s="67">
        <f t="shared" si="4"/>
        <v>40113.550000000003</v>
      </c>
    </row>
    <row r="26" spans="1:11" s="46" customFormat="1" ht="15.75" x14ac:dyDescent="0.25">
      <c r="A26" s="62">
        <v>19</v>
      </c>
      <c r="B26" s="18" t="s">
        <v>406</v>
      </c>
      <c r="C26" s="19" t="s">
        <v>25</v>
      </c>
      <c r="D26" s="48" t="s">
        <v>22</v>
      </c>
      <c r="E26" s="65">
        <f t="shared" si="0"/>
        <v>22753.9</v>
      </c>
      <c r="F26" s="57">
        <v>0.86</v>
      </c>
      <c r="G26" s="66">
        <f t="shared" si="1"/>
        <v>0.80041999999999991</v>
      </c>
      <c r="H26" s="66">
        <f t="shared" si="5"/>
        <v>1.0957719821640521</v>
      </c>
      <c r="I26" s="66">
        <f t="shared" si="2"/>
        <v>1</v>
      </c>
      <c r="J26" s="66">
        <f t="shared" si="3"/>
        <v>0.87707999999999997</v>
      </c>
      <c r="K26" s="67">
        <f t="shared" si="4"/>
        <v>17163.009999999998</v>
      </c>
    </row>
    <row r="27" spans="1:11" s="46" customFormat="1" ht="15.75" x14ac:dyDescent="0.25">
      <c r="A27" s="62">
        <v>20</v>
      </c>
      <c r="B27" s="18" t="s">
        <v>407</v>
      </c>
      <c r="C27" s="19" t="s">
        <v>26</v>
      </c>
      <c r="D27" s="48" t="s">
        <v>22</v>
      </c>
      <c r="E27" s="65">
        <f t="shared" si="0"/>
        <v>22753.9</v>
      </c>
      <c r="F27" s="57">
        <v>1.21</v>
      </c>
      <c r="G27" s="66">
        <f t="shared" si="1"/>
        <v>0.80041999999999991</v>
      </c>
      <c r="H27" s="66">
        <f t="shared" si="5"/>
        <v>1.0957719821640521</v>
      </c>
      <c r="I27" s="66">
        <f t="shared" si="2"/>
        <v>1</v>
      </c>
      <c r="J27" s="66">
        <f t="shared" si="3"/>
        <v>0.87707999999999997</v>
      </c>
      <c r="K27" s="67">
        <f t="shared" si="4"/>
        <v>24147.96</v>
      </c>
    </row>
    <row r="28" spans="1:11" s="46" customFormat="1" ht="15.75" x14ac:dyDescent="0.25">
      <c r="A28" s="62">
        <v>21</v>
      </c>
      <c r="B28" s="18" t="s">
        <v>408</v>
      </c>
      <c r="C28" s="19" t="s">
        <v>27</v>
      </c>
      <c r="D28" s="48" t="s">
        <v>22</v>
      </c>
      <c r="E28" s="65">
        <f t="shared" si="0"/>
        <v>22753.9</v>
      </c>
      <c r="F28" s="57">
        <v>0.87</v>
      </c>
      <c r="G28" s="66">
        <v>1.4</v>
      </c>
      <c r="H28" s="66">
        <f t="shared" si="5"/>
        <v>1.0957719821640521</v>
      </c>
      <c r="I28" s="66">
        <f t="shared" si="2"/>
        <v>1</v>
      </c>
      <c r="J28" s="66">
        <f t="shared" si="3"/>
        <v>1.5340800000000001</v>
      </c>
      <c r="K28" s="67">
        <f t="shared" si="4"/>
        <v>30368.48</v>
      </c>
    </row>
    <row r="29" spans="1:11" s="46" customFormat="1" ht="15.75" x14ac:dyDescent="0.25">
      <c r="A29" s="62">
        <v>22</v>
      </c>
      <c r="B29" s="18" t="s">
        <v>409</v>
      </c>
      <c r="C29" s="19" t="s">
        <v>344</v>
      </c>
      <c r="D29" s="48" t="s">
        <v>22</v>
      </c>
      <c r="E29" s="65">
        <f t="shared" si="0"/>
        <v>22753.9</v>
      </c>
      <c r="F29" s="57">
        <v>4.1900000000000004</v>
      </c>
      <c r="G29" s="66">
        <f>G$7</f>
        <v>0.80041999999999991</v>
      </c>
      <c r="H29" s="66">
        <f t="shared" si="5"/>
        <v>1.0957719821640521</v>
      </c>
      <c r="I29" s="66">
        <f t="shared" si="2"/>
        <v>1</v>
      </c>
      <c r="J29" s="66">
        <f t="shared" si="3"/>
        <v>0.87707999999999997</v>
      </c>
      <c r="K29" s="67">
        <f t="shared" si="4"/>
        <v>83619.789999999994</v>
      </c>
    </row>
    <row r="30" spans="1:11" s="46" customFormat="1" ht="15.75" x14ac:dyDescent="0.25">
      <c r="A30" s="62">
        <v>23</v>
      </c>
      <c r="B30" s="18" t="s">
        <v>410</v>
      </c>
      <c r="C30" s="19" t="s">
        <v>29</v>
      </c>
      <c r="D30" s="48" t="s">
        <v>28</v>
      </c>
      <c r="E30" s="65">
        <f t="shared" si="0"/>
        <v>22753.9</v>
      </c>
      <c r="F30" s="57">
        <v>0.94</v>
      </c>
      <c r="G30" s="66">
        <v>1.4</v>
      </c>
      <c r="H30" s="66">
        <f t="shared" si="5"/>
        <v>1.0957719821640521</v>
      </c>
      <c r="I30" s="66">
        <f t="shared" si="2"/>
        <v>1</v>
      </c>
      <c r="J30" s="66">
        <f t="shared" si="3"/>
        <v>1.5340800000000001</v>
      </c>
      <c r="K30" s="67">
        <f t="shared" si="4"/>
        <v>32811.919999999998</v>
      </c>
    </row>
    <row r="31" spans="1:11" s="46" customFormat="1" ht="15.75" x14ac:dyDescent="0.25">
      <c r="A31" s="62">
        <v>24</v>
      </c>
      <c r="B31" s="18" t="s">
        <v>411</v>
      </c>
      <c r="C31" s="19" t="s">
        <v>30</v>
      </c>
      <c r="D31" s="48" t="s">
        <v>28</v>
      </c>
      <c r="E31" s="65">
        <f t="shared" si="0"/>
        <v>22753.9</v>
      </c>
      <c r="F31" s="57">
        <v>5.32</v>
      </c>
      <c r="G31" s="66">
        <f>G$7</f>
        <v>0.80041999999999991</v>
      </c>
      <c r="H31" s="66">
        <f t="shared" si="5"/>
        <v>1.0957719821640521</v>
      </c>
      <c r="I31" s="66">
        <f t="shared" si="2"/>
        <v>1</v>
      </c>
      <c r="J31" s="66">
        <f t="shared" si="3"/>
        <v>0.87707999999999997</v>
      </c>
      <c r="K31" s="67">
        <f t="shared" si="4"/>
        <v>106171.19</v>
      </c>
    </row>
    <row r="32" spans="1:11" s="46" customFormat="1" ht="15.75" x14ac:dyDescent="0.25">
      <c r="A32" s="62">
        <v>25</v>
      </c>
      <c r="B32" s="18" t="s">
        <v>412</v>
      </c>
      <c r="C32" s="19" t="s">
        <v>31</v>
      </c>
      <c r="D32" s="48" t="s">
        <v>28</v>
      </c>
      <c r="E32" s="65">
        <f t="shared" si="0"/>
        <v>22753.9</v>
      </c>
      <c r="F32" s="57">
        <v>4.5</v>
      </c>
      <c r="G32" s="66">
        <f>G$7</f>
        <v>0.80041999999999991</v>
      </c>
      <c r="H32" s="66">
        <f t="shared" si="5"/>
        <v>1.0957719821640521</v>
      </c>
      <c r="I32" s="66">
        <f t="shared" si="2"/>
        <v>1</v>
      </c>
      <c r="J32" s="66">
        <f t="shared" si="3"/>
        <v>0.87707999999999997</v>
      </c>
      <c r="K32" s="67">
        <f t="shared" si="4"/>
        <v>89806.46</v>
      </c>
    </row>
    <row r="33" spans="1:11" s="46" customFormat="1" ht="15.75" x14ac:dyDescent="0.25">
      <c r="A33" s="62">
        <v>26</v>
      </c>
      <c r="B33" s="18" t="s">
        <v>413</v>
      </c>
      <c r="C33" s="19" t="s">
        <v>345</v>
      </c>
      <c r="D33" s="48" t="s">
        <v>28</v>
      </c>
      <c r="E33" s="65">
        <f t="shared" si="0"/>
        <v>22753.9</v>
      </c>
      <c r="F33" s="57">
        <v>1.0900000000000001</v>
      </c>
      <c r="G33" s="66">
        <f>G$7</f>
        <v>0.80041999999999991</v>
      </c>
      <c r="H33" s="66">
        <f t="shared" si="5"/>
        <v>1.0957719821640521</v>
      </c>
      <c r="I33" s="66">
        <f t="shared" si="2"/>
        <v>1</v>
      </c>
      <c r="J33" s="66">
        <f t="shared" si="3"/>
        <v>0.87707999999999997</v>
      </c>
      <c r="K33" s="67">
        <f t="shared" si="4"/>
        <v>21753.119999999999</v>
      </c>
    </row>
    <row r="34" spans="1:11" s="46" customFormat="1" ht="15.75" x14ac:dyDescent="0.25">
      <c r="A34" s="62">
        <v>27</v>
      </c>
      <c r="B34" s="18" t="s">
        <v>414</v>
      </c>
      <c r="C34" s="19" t="s">
        <v>346</v>
      </c>
      <c r="D34" s="48" t="s">
        <v>28</v>
      </c>
      <c r="E34" s="65">
        <f t="shared" si="0"/>
        <v>22753.9</v>
      </c>
      <c r="F34" s="57">
        <v>4.51</v>
      </c>
      <c r="G34" s="66">
        <f>G$7</f>
        <v>0.80041999999999991</v>
      </c>
      <c r="H34" s="66">
        <f t="shared" si="5"/>
        <v>1.0957719821640521</v>
      </c>
      <c r="I34" s="66">
        <f t="shared" si="2"/>
        <v>1</v>
      </c>
      <c r="J34" s="66">
        <f t="shared" si="3"/>
        <v>0.87707999999999997</v>
      </c>
      <c r="K34" s="67">
        <f t="shared" si="4"/>
        <v>90006.03</v>
      </c>
    </row>
    <row r="35" spans="1:11" s="46" customFormat="1" ht="15.75" x14ac:dyDescent="0.25">
      <c r="A35" s="62">
        <v>28</v>
      </c>
      <c r="B35" s="18" t="s">
        <v>415</v>
      </c>
      <c r="C35" s="19" t="s">
        <v>358</v>
      </c>
      <c r="D35" s="48" t="s">
        <v>28</v>
      </c>
      <c r="E35" s="65">
        <f t="shared" si="0"/>
        <v>22753.9</v>
      </c>
      <c r="F35" s="57">
        <v>2.0499999999999998</v>
      </c>
      <c r="G35" s="66">
        <v>1</v>
      </c>
      <c r="H35" s="66">
        <f t="shared" si="5"/>
        <v>1.0957719821640521</v>
      </c>
      <c r="I35" s="66">
        <f t="shared" si="2"/>
        <v>1</v>
      </c>
      <c r="J35" s="66">
        <f t="shared" si="3"/>
        <v>1.0957699999999999</v>
      </c>
      <c r="K35" s="67">
        <f t="shared" si="4"/>
        <v>51112.73</v>
      </c>
    </row>
    <row r="36" spans="1:11" s="46" customFormat="1" ht="15.75" x14ac:dyDescent="0.25">
      <c r="A36" s="62">
        <v>29</v>
      </c>
      <c r="B36" s="18" t="s">
        <v>416</v>
      </c>
      <c r="C36" s="19" t="s">
        <v>33</v>
      </c>
      <c r="D36" s="48" t="s">
        <v>32</v>
      </c>
      <c r="E36" s="65">
        <f t="shared" si="0"/>
        <v>22753.9</v>
      </c>
      <c r="F36" s="57">
        <v>1.72</v>
      </c>
      <c r="G36" s="66">
        <f>G$7</f>
        <v>0.80041999999999991</v>
      </c>
      <c r="H36" s="66">
        <f t="shared" si="5"/>
        <v>1.0957719821640521</v>
      </c>
      <c r="I36" s="66">
        <f t="shared" si="2"/>
        <v>1</v>
      </c>
      <c r="J36" s="66">
        <f t="shared" si="3"/>
        <v>0.87707999999999997</v>
      </c>
      <c r="K36" s="67">
        <f t="shared" si="4"/>
        <v>34326.019999999997</v>
      </c>
    </row>
    <row r="37" spans="1:11" s="46" customFormat="1" ht="15.75" x14ac:dyDescent="0.25">
      <c r="A37" s="62">
        <v>30</v>
      </c>
      <c r="B37" s="18" t="s">
        <v>417</v>
      </c>
      <c r="C37" s="19" t="s">
        <v>34</v>
      </c>
      <c r="D37" s="48" t="s">
        <v>32</v>
      </c>
      <c r="E37" s="65">
        <f t="shared" si="0"/>
        <v>22753.9</v>
      </c>
      <c r="F37" s="57">
        <v>0.74</v>
      </c>
      <c r="G37" s="66">
        <f>G$7</f>
        <v>0.80041999999999991</v>
      </c>
      <c r="H37" s="66">
        <f t="shared" si="5"/>
        <v>1.0957719821640521</v>
      </c>
      <c r="I37" s="66">
        <f t="shared" si="2"/>
        <v>1</v>
      </c>
      <c r="J37" s="66">
        <f t="shared" si="3"/>
        <v>0.87707999999999997</v>
      </c>
      <c r="K37" s="67">
        <f t="shared" si="4"/>
        <v>14768.17</v>
      </c>
    </row>
    <row r="38" spans="1:11" s="46" customFormat="1" ht="15.75" x14ac:dyDescent="0.25">
      <c r="A38" s="62">
        <v>31</v>
      </c>
      <c r="B38" s="18" t="s">
        <v>418</v>
      </c>
      <c r="C38" s="19" t="s">
        <v>35</v>
      </c>
      <c r="D38" s="48" t="s">
        <v>32</v>
      </c>
      <c r="E38" s="65">
        <f t="shared" si="0"/>
        <v>22753.9</v>
      </c>
      <c r="F38" s="57">
        <v>0.36</v>
      </c>
      <c r="G38" s="66">
        <f>G$7</f>
        <v>0.80041999999999991</v>
      </c>
      <c r="H38" s="66">
        <v>1</v>
      </c>
      <c r="I38" s="66">
        <f t="shared" si="2"/>
        <v>1</v>
      </c>
      <c r="J38" s="66">
        <f t="shared" si="3"/>
        <v>0.80042000000000002</v>
      </c>
      <c r="K38" s="67">
        <f t="shared" si="4"/>
        <v>6556.56</v>
      </c>
    </row>
    <row r="39" spans="1:11" s="46" customFormat="1" ht="15.75" x14ac:dyDescent="0.25">
      <c r="A39" s="62">
        <v>32</v>
      </c>
      <c r="B39" s="18" t="s">
        <v>419</v>
      </c>
      <c r="C39" s="19" t="s">
        <v>37</v>
      </c>
      <c r="D39" s="23" t="s">
        <v>36</v>
      </c>
      <c r="E39" s="65">
        <f t="shared" si="0"/>
        <v>22753.9</v>
      </c>
      <c r="F39" s="57">
        <v>1.84</v>
      </c>
      <c r="G39" s="66">
        <f>G$7</f>
        <v>0.80041999999999991</v>
      </c>
      <c r="H39" s="66">
        <f t="shared" ref="H39:H44" si="6">H$7</f>
        <v>1.0957719821640521</v>
      </c>
      <c r="I39" s="66">
        <f t="shared" si="2"/>
        <v>1</v>
      </c>
      <c r="J39" s="66">
        <f t="shared" si="3"/>
        <v>0.87707999999999997</v>
      </c>
      <c r="K39" s="67">
        <f t="shared" si="4"/>
        <v>36720.86</v>
      </c>
    </row>
    <row r="40" spans="1:11" s="46" customFormat="1" ht="30" x14ac:dyDescent="0.25">
      <c r="A40" s="62">
        <v>33</v>
      </c>
      <c r="B40" s="18" t="s">
        <v>420</v>
      </c>
      <c r="C40" s="19" t="s">
        <v>41</v>
      </c>
      <c r="D40" s="48" t="s">
        <v>38</v>
      </c>
      <c r="E40" s="65">
        <f t="shared" si="0"/>
        <v>22753.9</v>
      </c>
      <c r="F40" s="57">
        <v>4.37</v>
      </c>
      <c r="G40" s="66">
        <v>1</v>
      </c>
      <c r="H40" s="66">
        <f t="shared" si="6"/>
        <v>1.0957719821640521</v>
      </c>
      <c r="I40" s="66">
        <f t="shared" si="2"/>
        <v>1</v>
      </c>
      <c r="J40" s="66">
        <f t="shared" si="3"/>
        <v>1.0957699999999999</v>
      </c>
      <c r="K40" s="67">
        <f t="shared" si="4"/>
        <v>108957.39</v>
      </c>
    </row>
    <row r="41" spans="1:11" s="46" customFormat="1" ht="15.75" x14ac:dyDescent="0.25">
      <c r="A41" s="62">
        <v>34</v>
      </c>
      <c r="B41" s="18" t="s">
        <v>764</v>
      </c>
      <c r="C41" s="19" t="s">
        <v>39</v>
      </c>
      <c r="D41" s="48" t="s">
        <v>38</v>
      </c>
      <c r="E41" s="65">
        <f t="shared" si="0"/>
        <v>22753.9</v>
      </c>
      <c r="F41" s="57">
        <v>7.82</v>
      </c>
      <c r="G41" s="66">
        <v>1</v>
      </c>
      <c r="H41" s="66">
        <f t="shared" si="6"/>
        <v>1.0957719821640521</v>
      </c>
      <c r="I41" s="66">
        <f t="shared" si="2"/>
        <v>1</v>
      </c>
      <c r="J41" s="66">
        <f t="shared" si="3"/>
        <v>1.0957699999999999</v>
      </c>
      <c r="K41" s="67">
        <f t="shared" si="4"/>
        <v>194976.38</v>
      </c>
    </row>
    <row r="42" spans="1:11" s="46" customFormat="1" ht="30" x14ac:dyDescent="0.25">
      <c r="A42" s="62">
        <v>35</v>
      </c>
      <c r="B42" s="18" t="s">
        <v>765</v>
      </c>
      <c r="C42" s="19" t="s">
        <v>40</v>
      </c>
      <c r="D42" s="48" t="s">
        <v>38</v>
      </c>
      <c r="E42" s="65">
        <f t="shared" si="0"/>
        <v>22753.9</v>
      </c>
      <c r="F42" s="57">
        <v>5.68</v>
      </c>
      <c r="G42" s="66">
        <v>1</v>
      </c>
      <c r="H42" s="66">
        <f t="shared" si="6"/>
        <v>1.0957719821640521</v>
      </c>
      <c r="I42" s="66">
        <f t="shared" si="2"/>
        <v>1</v>
      </c>
      <c r="J42" s="66">
        <f t="shared" si="3"/>
        <v>1.0957699999999999</v>
      </c>
      <c r="K42" s="67">
        <f t="shared" si="4"/>
        <v>141619.67000000001</v>
      </c>
    </row>
    <row r="43" spans="1:11" s="46" customFormat="1" ht="17.25" customHeight="1" x14ac:dyDescent="0.25">
      <c r="A43" s="62">
        <v>36</v>
      </c>
      <c r="B43" s="18" t="s">
        <v>421</v>
      </c>
      <c r="C43" s="19" t="s">
        <v>43</v>
      </c>
      <c r="D43" s="48" t="s">
        <v>42</v>
      </c>
      <c r="E43" s="65">
        <f t="shared" si="0"/>
        <v>22753.9</v>
      </c>
      <c r="F43" s="57">
        <v>0.97</v>
      </c>
      <c r="G43" s="66">
        <f t="shared" ref="G43:G73" si="7">G$7</f>
        <v>0.80041999999999991</v>
      </c>
      <c r="H43" s="66">
        <f t="shared" si="6"/>
        <v>1.0957719821640521</v>
      </c>
      <c r="I43" s="66">
        <f t="shared" si="2"/>
        <v>1</v>
      </c>
      <c r="J43" s="66">
        <f t="shared" si="3"/>
        <v>0.87707999999999997</v>
      </c>
      <c r="K43" s="67">
        <f t="shared" si="4"/>
        <v>19358.28</v>
      </c>
    </row>
    <row r="44" spans="1:11" s="46" customFormat="1" ht="30" x14ac:dyDescent="0.25">
      <c r="A44" s="62">
        <v>37</v>
      </c>
      <c r="B44" s="18" t="s">
        <v>422</v>
      </c>
      <c r="C44" s="19" t="s">
        <v>44</v>
      </c>
      <c r="D44" s="48" t="s">
        <v>42</v>
      </c>
      <c r="E44" s="65">
        <f t="shared" si="0"/>
        <v>22753.9</v>
      </c>
      <c r="F44" s="57">
        <v>1.1100000000000001</v>
      </c>
      <c r="G44" s="66">
        <f t="shared" si="7"/>
        <v>0.80041999999999991</v>
      </c>
      <c r="H44" s="66">
        <f t="shared" si="6"/>
        <v>1.0957719821640521</v>
      </c>
      <c r="I44" s="66">
        <f t="shared" si="2"/>
        <v>1</v>
      </c>
      <c r="J44" s="66">
        <f t="shared" si="3"/>
        <v>0.87707999999999997</v>
      </c>
      <c r="K44" s="67">
        <f t="shared" si="4"/>
        <v>22152.26</v>
      </c>
    </row>
    <row r="45" spans="1:11" s="46" customFormat="1" ht="30" x14ac:dyDescent="0.25">
      <c r="A45" s="62">
        <v>38</v>
      </c>
      <c r="B45" s="18" t="s">
        <v>423</v>
      </c>
      <c r="C45" s="19" t="s">
        <v>45</v>
      </c>
      <c r="D45" s="48" t="s">
        <v>42</v>
      </c>
      <c r="E45" s="65">
        <f t="shared" si="0"/>
        <v>22753.9</v>
      </c>
      <c r="F45" s="57">
        <v>1.97</v>
      </c>
      <c r="G45" s="66">
        <f t="shared" si="7"/>
        <v>0.80041999999999991</v>
      </c>
      <c r="H45" s="66">
        <v>1</v>
      </c>
      <c r="I45" s="66">
        <f t="shared" si="2"/>
        <v>1</v>
      </c>
      <c r="J45" s="66">
        <f t="shared" si="3"/>
        <v>0.80042000000000002</v>
      </c>
      <c r="K45" s="67">
        <f t="shared" si="4"/>
        <v>35878.97</v>
      </c>
    </row>
    <row r="46" spans="1:11" s="46" customFormat="1" ht="30" x14ac:dyDescent="0.25">
      <c r="A46" s="62">
        <v>39</v>
      </c>
      <c r="B46" s="18" t="s">
        <v>424</v>
      </c>
      <c r="C46" s="19" t="s">
        <v>46</v>
      </c>
      <c r="D46" s="48" t="s">
        <v>42</v>
      </c>
      <c r="E46" s="65">
        <f t="shared" si="0"/>
        <v>22753.9</v>
      </c>
      <c r="F46" s="57">
        <v>2.78</v>
      </c>
      <c r="G46" s="66">
        <f t="shared" si="7"/>
        <v>0.80041999999999991</v>
      </c>
      <c r="H46" s="66">
        <v>1</v>
      </c>
      <c r="I46" s="66">
        <f t="shared" si="2"/>
        <v>1</v>
      </c>
      <c r="J46" s="66">
        <f t="shared" si="3"/>
        <v>0.80042000000000002</v>
      </c>
      <c r="K46" s="67">
        <f t="shared" si="4"/>
        <v>50631.24</v>
      </c>
    </row>
    <row r="47" spans="1:11" s="46" customFormat="1" ht="30" x14ac:dyDescent="0.25">
      <c r="A47" s="62">
        <v>40</v>
      </c>
      <c r="B47" s="18" t="s">
        <v>425</v>
      </c>
      <c r="C47" s="19" t="s">
        <v>47</v>
      </c>
      <c r="D47" s="48" t="s">
        <v>42</v>
      </c>
      <c r="E47" s="65">
        <f t="shared" si="0"/>
        <v>22753.9</v>
      </c>
      <c r="F47" s="57">
        <v>1.1499999999999999</v>
      </c>
      <c r="G47" s="66">
        <f t="shared" si="7"/>
        <v>0.80041999999999991</v>
      </c>
      <c r="H47" s="66">
        <f>H$7</f>
        <v>1.0957719821640521</v>
      </c>
      <c r="I47" s="66">
        <f t="shared" si="2"/>
        <v>1</v>
      </c>
      <c r="J47" s="66">
        <f t="shared" si="3"/>
        <v>0.87707999999999997</v>
      </c>
      <c r="K47" s="67">
        <f t="shared" si="4"/>
        <v>22950.54</v>
      </c>
    </row>
    <row r="48" spans="1:11" s="46" customFormat="1" ht="15.75" customHeight="1" x14ac:dyDescent="0.25">
      <c r="A48" s="62">
        <v>41</v>
      </c>
      <c r="B48" s="18" t="s">
        <v>426</v>
      </c>
      <c r="C48" s="19" t="s">
        <v>48</v>
      </c>
      <c r="D48" s="48" t="s">
        <v>42</v>
      </c>
      <c r="E48" s="65">
        <f t="shared" si="0"/>
        <v>22753.9</v>
      </c>
      <c r="F48" s="57">
        <v>1.22</v>
      </c>
      <c r="G48" s="66">
        <f t="shared" si="7"/>
        <v>0.80041999999999991</v>
      </c>
      <c r="H48" s="66">
        <f>H$7</f>
        <v>1.0957719821640521</v>
      </c>
      <c r="I48" s="66">
        <f t="shared" si="2"/>
        <v>1</v>
      </c>
      <c r="J48" s="66">
        <f t="shared" si="3"/>
        <v>0.87707999999999997</v>
      </c>
      <c r="K48" s="67">
        <f t="shared" si="4"/>
        <v>24347.53</v>
      </c>
    </row>
    <row r="49" spans="1:11" s="46" customFormat="1" ht="30" x14ac:dyDescent="0.25">
      <c r="A49" s="62">
        <v>42</v>
      </c>
      <c r="B49" s="18" t="s">
        <v>427</v>
      </c>
      <c r="C49" s="19" t="s">
        <v>49</v>
      </c>
      <c r="D49" s="48" t="s">
        <v>42</v>
      </c>
      <c r="E49" s="65">
        <f t="shared" si="0"/>
        <v>22753.9</v>
      </c>
      <c r="F49" s="57">
        <v>1.78</v>
      </c>
      <c r="G49" s="66">
        <f t="shared" si="7"/>
        <v>0.80041999999999991</v>
      </c>
      <c r="H49" s="66">
        <f>H$7</f>
        <v>1.0957719821640521</v>
      </c>
      <c r="I49" s="66">
        <f t="shared" si="2"/>
        <v>1</v>
      </c>
      <c r="J49" s="66">
        <f t="shared" si="3"/>
        <v>0.87707999999999997</v>
      </c>
      <c r="K49" s="67">
        <f t="shared" si="4"/>
        <v>35523.440000000002</v>
      </c>
    </row>
    <row r="50" spans="1:11" s="46" customFormat="1" ht="30" x14ac:dyDescent="0.25">
      <c r="A50" s="62">
        <v>43</v>
      </c>
      <c r="B50" s="18" t="s">
        <v>428</v>
      </c>
      <c r="C50" s="19" t="s">
        <v>50</v>
      </c>
      <c r="D50" s="48" t="s">
        <v>42</v>
      </c>
      <c r="E50" s="65">
        <f t="shared" si="0"/>
        <v>22753.9</v>
      </c>
      <c r="F50" s="57">
        <v>2.23</v>
      </c>
      <c r="G50" s="66">
        <f t="shared" si="7"/>
        <v>0.80041999999999991</v>
      </c>
      <c r="H50" s="66">
        <v>1</v>
      </c>
      <c r="I50" s="66">
        <f t="shared" si="2"/>
        <v>1</v>
      </c>
      <c r="J50" s="66">
        <f t="shared" si="3"/>
        <v>0.80042000000000002</v>
      </c>
      <c r="K50" s="67">
        <f t="shared" si="4"/>
        <v>40614.269999999997</v>
      </c>
    </row>
    <row r="51" spans="1:11" s="46" customFormat="1" ht="19.5" customHeight="1" x14ac:dyDescent="0.25">
      <c r="A51" s="62">
        <v>44</v>
      </c>
      <c r="B51" s="18" t="s">
        <v>429</v>
      </c>
      <c r="C51" s="19" t="s">
        <v>51</v>
      </c>
      <c r="D51" s="48" t="s">
        <v>42</v>
      </c>
      <c r="E51" s="65">
        <f t="shared" si="0"/>
        <v>22753.9</v>
      </c>
      <c r="F51" s="57">
        <v>2.36</v>
      </c>
      <c r="G51" s="66">
        <f t="shared" si="7"/>
        <v>0.80041999999999991</v>
      </c>
      <c r="H51" s="66">
        <v>1</v>
      </c>
      <c r="I51" s="66">
        <f t="shared" si="2"/>
        <v>1</v>
      </c>
      <c r="J51" s="66">
        <f t="shared" si="3"/>
        <v>0.80042000000000002</v>
      </c>
      <c r="K51" s="67">
        <f t="shared" si="4"/>
        <v>42981.919999999998</v>
      </c>
    </row>
    <row r="52" spans="1:11" s="46" customFormat="1" ht="30" x14ac:dyDescent="0.25">
      <c r="A52" s="62">
        <v>45</v>
      </c>
      <c r="B52" s="18" t="s">
        <v>430</v>
      </c>
      <c r="C52" s="19" t="s">
        <v>52</v>
      </c>
      <c r="D52" s="48" t="s">
        <v>42</v>
      </c>
      <c r="E52" s="65">
        <f t="shared" si="0"/>
        <v>22753.9</v>
      </c>
      <c r="F52" s="57">
        <v>4.28</v>
      </c>
      <c r="G52" s="66">
        <f t="shared" si="7"/>
        <v>0.80041999999999991</v>
      </c>
      <c r="H52" s="66">
        <v>1</v>
      </c>
      <c r="I52" s="66">
        <f t="shared" si="2"/>
        <v>1</v>
      </c>
      <c r="J52" s="66">
        <f t="shared" si="3"/>
        <v>0.80042000000000002</v>
      </c>
      <c r="K52" s="67">
        <f t="shared" si="4"/>
        <v>77950.259999999995</v>
      </c>
    </row>
    <row r="53" spans="1:11" s="46" customFormat="1" ht="15.75" x14ac:dyDescent="0.25">
      <c r="A53" s="62">
        <v>46</v>
      </c>
      <c r="B53" s="18" t="s">
        <v>431</v>
      </c>
      <c r="C53" s="19" t="s">
        <v>54</v>
      </c>
      <c r="D53" s="48" t="s">
        <v>53</v>
      </c>
      <c r="E53" s="65">
        <f t="shared" si="0"/>
        <v>22753.9</v>
      </c>
      <c r="F53" s="57">
        <v>2.95</v>
      </c>
      <c r="G53" s="66">
        <f t="shared" si="7"/>
        <v>0.80041999999999991</v>
      </c>
      <c r="H53" s="66">
        <f>H$7</f>
        <v>1.0957719821640521</v>
      </c>
      <c r="I53" s="66">
        <f t="shared" si="2"/>
        <v>1</v>
      </c>
      <c r="J53" s="66">
        <f t="shared" si="3"/>
        <v>0.87707999999999997</v>
      </c>
      <c r="K53" s="67">
        <f t="shared" si="4"/>
        <v>58873.120000000003</v>
      </c>
    </row>
    <row r="54" spans="1:11" s="46" customFormat="1" ht="15.75" x14ac:dyDescent="0.25">
      <c r="A54" s="62">
        <v>47</v>
      </c>
      <c r="B54" s="18" t="s">
        <v>432</v>
      </c>
      <c r="C54" s="19" t="s">
        <v>55</v>
      </c>
      <c r="D54" s="48" t="s">
        <v>53</v>
      </c>
      <c r="E54" s="65">
        <f t="shared" si="0"/>
        <v>22753.9</v>
      </c>
      <c r="F54" s="57">
        <v>5.33</v>
      </c>
      <c r="G54" s="66">
        <f t="shared" si="7"/>
        <v>0.80041999999999991</v>
      </c>
      <c r="H54" s="66">
        <f>H$7</f>
        <v>1.0957719821640521</v>
      </c>
      <c r="I54" s="66">
        <f t="shared" si="2"/>
        <v>1</v>
      </c>
      <c r="J54" s="66">
        <f t="shared" si="3"/>
        <v>0.87707999999999997</v>
      </c>
      <c r="K54" s="67">
        <f t="shared" si="4"/>
        <v>106370.76</v>
      </c>
    </row>
    <row r="55" spans="1:11" s="46" customFormat="1" ht="15.75" x14ac:dyDescent="0.25">
      <c r="A55" s="62">
        <v>48</v>
      </c>
      <c r="B55" s="18" t="s">
        <v>433</v>
      </c>
      <c r="C55" s="19" t="s">
        <v>56</v>
      </c>
      <c r="D55" s="48" t="s">
        <v>53</v>
      </c>
      <c r="E55" s="65">
        <f t="shared" si="0"/>
        <v>22753.9</v>
      </c>
      <c r="F55" s="57">
        <v>0.77</v>
      </c>
      <c r="G55" s="66">
        <f t="shared" si="7"/>
        <v>0.80041999999999991</v>
      </c>
      <c r="H55" s="66">
        <v>1</v>
      </c>
      <c r="I55" s="66">
        <f t="shared" si="2"/>
        <v>1</v>
      </c>
      <c r="J55" s="66">
        <f t="shared" si="3"/>
        <v>0.80042000000000002</v>
      </c>
      <c r="K55" s="67">
        <f t="shared" si="4"/>
        <v>14023.76</v>
      </c>
    </row>
    <row r="56" spans="1:11" s="46" customFormat="1" ht="15.75" x14ac:dyDescent="0.25">
      <c r="A56" s="62">
        <v>49</v>
      </c>
      <c r="B56" s="18" t="s">
        <v>434</v>
      </c>
      <c r="C56" s="19" t="s">
        <v>57</v>
      </c>
      <c r="D56" s="48" t="s">
        <v>53</v>
      </c>
      <c r="E56" s="65">
        <f t="shared" si="0"/>
        <v>22753.9</v>
      </c>
      <c r="F56" s="57">
        <v>0.97</v>
      </c>
      <c r="G56" s="66">
        <f t="shared" si="7"/>
        <v>0.80041999999999991</v>
      </c>
      <c r="H56" s="66">
        <f>H$7</f>
        <v>1.0957719821640521</v>
      </c>
      <c r="I56" s="66">
        <f t="shared" si="2"/>
        <v>1</v>
      </c>
      <c r="J56" s="66">
        <f t="shared" si="3"/>
        <v>0.87707999999999997</v>
      </c>
      <c r="K56" s="67">
        <f t="shared" si="4"/>
        <v>19358.28</v>
      </c>
    </row>
    <row r="57" spans="1:11" s="46" customFormat="1" ht="15.75" x14ac:dyDescent="0.25">
      <c r="A57" s="62">
        <v>50</v>
      </c>
      <c r="B57" s="18" t="s">
        <v>435</v>
      </c>
      <c r="C57" s="19" t="s">
        <v>58</v>
      </c>
      <c r="D57" s="48" t="s">
        <v>53</v>
      </c>
      <c r="E57" s="65">
        <f t="shared" si="0"/>
        <v>22753.9</v>
      </c>
      <c r="F57" s="57">
        <v>0.88</v>
      </c>
      <c r="G57" s="66">
        <f t="shared" si="7"/>
        <v>0.80041999999999991</v>
      </c>
      <c r="H57" s="66">
        <v>1</v>
      </c>
      <c r="I57" s="66">
        <f t="shared" si="2"/>
        <v>1</v>
      </c>
      <c r="J57" s="66">
        <f t="shared" si="3"/>
        <v>0.80042000000000002</v>
      </c>
      <c r="K57" s="67">
        <f t="shared" si="4"/>
        <v>16027.16</v>
      </c>
    </row>
    <row r="58" spans="1:11" s="46" customFormat="1" ht="15.75" x14ac:dyDescent="0.25">
      <c r="A58" s="62">
        <v>51</v>
      </c>
      <c r="B58" s="18" t="s">
        <v>436</v>
      </c>
      <c r="C58" s="19" t="s">
        <v>59</v>
      </c>
      <c r="D58" s="48" t="s">
        <v>53</v>
      </c>
      <c r="E58" s="65">
        <f t="shared" si="0"/>
        <v>22753.9</v>
      </c>
      <c r="F58" s="57">
        <v>1.05</v>
      </c>
      <c r="G58" s="66">
        <f t="shared" si="7"/>
        <v>0.80041999999999991</v>
      </c>
      <c r="H58" s="66">
        <f t="shared" ref="H58:H90" si="8">H$7</f>
        <v>1.0957719821640521</v>
      </c>
      <c r="I58" s="66">
        <f t="shared" si="2"/>
        <v>1</v>
      </c>
      <c r="J58" s="66">
        <f t="shared" si="3"/>
        <v>0.87707999999999997</v>
      </c>
      <c r="K58" s="67">
        <f t="shared" si="4"/>
        <v>20954.84</v>
      </c>
    </row>
    <row r="59" spans="1:11" s="46" customFormat="1" ht="15.75" x14ac:dyDescent="0.25">
      <c r="A59" s="62">
        <v>52</v>
      </c>
      <c r="B59" s="18" t="s">
        <v>437</v>
      </c>
      <c r="C59" s="19" t="s">
        <v>60</v>
      </c>
      <c r="D59" s="48" t="s">
        <v>53</v>
      </c>
      <c r="E59" s="65">
        <f t="shared" si="0"/>
        <v>22753.9</v>
      </c>
      <c r="F59" s="57">
        <v>1.25</v>
      </c>
      <c r="G59" s="66">
        <f t="shared" si="7"/>
        <v>0.80041999999999991</v>
      </c>
      <c r="H59" s="66">
        <f t="shared" si="8"/>
        <v>1.0957719821640521</v>
      </c>
      <c r="I59" s="66">
        <f t="shared" si="2"/>
        <v>1</v>
      </c>
      <c r="J59" s="66">
        <f t="shared" si="3"/>
        <v>0.87707999999999997</v>
      </c>
      <c r="K59" s="67">
        <f t="shared" si="4"/>
        <v>24946.240000000002</v>
      </c>
    </row>
    <row r="60" spans="1:11" s="46" customFormat="1" ht="15.75" x14ac:dyDescent="0.25">
      <c r="A60" s="62">
        <v>53</v>
      </c>
      <c r="B60" s="18" t="s">
        <v>438</v>
      </c>
      <c r="C60" s="19" t="s">
        <v>62</v>
      </c>
      <c r="D60" s="48" t="s">
        <v>61</v>
      </c>
      <c r="E60" s="65">
        <f t="shared" si="0"/>
        <v>22753.9</v>
      </c>
      <c r="F60" s="57">
        <v>1.51</v>
      </c>
      <c r="G60" s="66">
        <f t="shared" si="7"/>
        <v>0.80041999999999991</v>
      </c>
      <c r="H60" s="66">
        <f t="shared" si="8"/>
        <v>1.0957719821640521</v>
      </c>
      <c r="I60" s="66">
        <f t="shared" si="2"/>
        <v>1</v>
      </c>
      <c r="J60" s="66">
        <f t="shared" si="3"/>
        <v>0.87707999999999997</v>
      </c>
      <c r="K60" s="67">
        <f t="shared" si="4"/>
        <v>30135.06</v>
      </c>
    </row>
    <row r="61" spans="1:11" s="46" customFormat="1" ht="15.75" x14ac:dyDescent="0.25">
      <c r="A61" s="62">
        <v>54</v>
      </c>
      <c r="B61" s="18" t="s">
        <v>439</v>
      </c>
      <c r="C61" s="19" t="s">
        <v>63</v>
      </c>
      <c r="D61" s="48" t="s">
        <v>61</v>
      </c>
      <c r="E61" s="65">
        <f t="shared" si="0"/>
        <v>22753.9</v>
      </c>
      <c r="F61" s="57">
        <v>2.2599999999999998</v>
      </c>
      <c r="G61" s="66">
        <f t="shared" si="7"/>
        <v>0.80041999999999991</v>
      </c>
      <c r="H61" s="66">
        <f t="shared" si="8"/>
        <v>1.0957719821640521</v>
      </c>
      <c r="I61" s="66">
        <f t="shared" si="2"/>
        <v>1</v>
      </c>
      <c r="J61" s="66">
        <f t="shared" si="3"/>
        <v>0.87707999999999997</v>
      </c>
      <c r="K61" s="67">
        <f t="shared" si="4"/>
        <v>45102.8</v>
      </c>
    </row>
    <row r="62" spans="1:11" s="46" customFormat="1" ht="15.75" x14ac:dyDescent="0.25">
      <c r="A62" s="62">
        <v>55</v>
      </c>
      <c r="B62" s="18" t="s">
        <v>440</v>
      </c>
      <c r="C62" s="19" t="s">
        <v>64</v>
      </c>
      <c r="D62" s="48" t="s">
        <v>61</v>
      </c>
      <c r="E62" s="65">
        <f t="shared" si="0"/>
        <v>22753.9</v>
      </c>
      <c r="F62" s="57">
        <v>1.38</v>
      </c>
      <c r="G62" s="66">
        <f t="shared" si="7"/>
        <v>0.80041999999999991</v>
      </c>
      <c r="H62" s="66">
        <f t="shared" si="8"/>
        <v>1.0957719821640521</v>
      </c>
      <c r="I62" s="66">
        <f t="shared" si="2"/>
        <v>1</v>
      </c>
      <c r="J62" s="66">
        <f t="shared" si="3"/>
        <v>0.87707999999999997</v>
      </c>
      <c r="K62" s="67">
        <f t="shared" si="4"/>
        <v>27540.65</v>
      </c>
    </row>
    <row r="63" spans="1:11" s="46" customFormat="1" ht="15.75" x14ac:dyDescent="0.25">
      <c r="A63" s="62">
        <v>56</v>
      </c>
      <c r="B63" s="18" t="s">
        <v>441</v>
      </c>
      <c r="C63" s="19" t="s">
        <v>65</v>
      </c>
      <c r="D63" s="48" t="s">
        <v>61</v>
      </c>
      <c r="E63" s="65">
        <f t="shared" si="0"/>
        <v>22753.9</v>
      </c>
      <c r="F63" s="57">
        <v>2.82</v>
      </c>
      <c r="G63" s="66">
        <f t="shared" si="7"/>
        <v>0.80041999999999991</v>
      </c>
      <c r="H63" s="66">
        <f t="shared" si="8"/>
        <v>1.0957719821640521</v>
      </c>
      <c r="I63" s="66">
        <f t="shared" si="2"/>
        <v>1</v>
      </c>
      <c r="J63" s="66">
        <f t="shared" si="3"/>
        <v>0.87707999999999997</v>
      </c>
      <c r="K63" s="67">
        <f t="shared" si="4"/>
        <v>56278.71</v>
      </c>
    </row>
    <row r="64" spans="1:11" s="46" customFormat="1" ht="15.75" x14ac:dyDescent="0.25">
      <c r="A64" s="62">
        <v>57</v>
      </c>
      <c r="B64" s="18" t="s">
        <v>442</v>
      </c>
      <c r="C64" s="19" t="s">
        <v>67</v>
      </c>
      <c r="D64" s="48" t="s">
        <v>66</v>
      </c>
      <c r="E64" s="65">
        <f t="shared" si="0"/>
        <v>22753.9</v>
      </c>
      <c r="F64" s="57">
        <v>0.57999999999999996</v>
      </c>
      <c r="G64" s="66">
        <f t="shared" si="7"/>
        <v>0.80041999999999991</v>
      </c>
      <c r="H64" s="66">
        <f t="shared" si="8"/>
        <v>1.0957719821640521</v>
      </c>
      <c r="I64" s="66">
        <f t="shared" si="2"/>
        <v>1</v>
      </c>
      <c r="J64" s="66">
        <f t="shared" si="3"/>
        <v>0.87707999999999997</v>
      </c>
      <c r="K64" s="67">
        <f t="shared" si="4"/>
        <v>11575.05</v>
      </c>
    </row>
    <row r="65" spans="1:12" s="46" customFormat="1" ht="15.75" x14ac:dyDescent="0.25">
      <c r="A65" s="62">
        <v>58</v>
      </c>
      <c r="B65" s="18" t="s">
        <v>443</v>
      </c>
      <c r="C65" s="19" t="s">
        <v>68</v>
      </c>
      <c r="D65" s="48" t="s">
        <v>66</v>
      </c>
      <c r="E65" s="65">
        <f t="shared" si="0"/>
        <v>22753.9</v>
      </c>
      <c r="F65" s="57">
        <v>0.62</v>
      </c>
      <c r="G65" s="66">
        <f t="shared" si="7"/>
        <v>0.80041999999999991</v>
      </c>
      <c r="H65" s="66">
        <f t="shared" si="8"/>
        <v>1.0957719821640521</v>
      </c>
      <c r="I65" s="66">
        <f t="shared" si="2"/>
        <v>1</v>
      </c>
      <c r="J65" s="66">
        <f t="shared" si="3"/>
        <v>0.87707999999999997</v>
      </c>
      <c r="K65" s="67">
        <f t="shared" si="4"/>
        <v>12373.33</v>
      </c>
    </row>
    <row r="66" spans="1:12" s="46" customFormat="1" ht="15.75" x14ac:dyDescent="0.25">
      <c r="A66" s="62">
        <v>59</v>
      </c>
      <c r="B66" s="18" t="s">
        <v>444</v>
      </c>
      <c r="C66" s="19" t="s">
        <v>69</v>
      </c>
      <c r="D66" s="48" t="s">
        <v>66</v>
      </c>
      <c r="E66" s="65">
        <f t="shared" si="0"/>
        <v>22753.9</v>
      </c>
      <c r="F66" s="57">
        <v>1.4</v>
      </c>
      <c r="G66" s="66">
        <f t="shared" si="7"/>
        <v>0.80041999999999991</v>
      </c>
      <c r="H66" s="66">
        <f t="shared" si="8"/>
        <v>1.0957719821640521</v>
      </c>
      <c r="I66" s="66">
        <f t="shared" si="2"/>
        <v>1</v>
      </c>
      <c r="J66" s="66">
        <f t="shared" si="3"/>
        <v>0.87707999999999997</v>
      </c>
      <c r="K66" s="67">
        <f t="shared" si="4"/>
        <v>27939.79</v>
      </c>
    </row>
    <row r="67" spans="1:12" s="46" customFormat="1" ht="15.75" x14ac:dyDescent="0.25">
      <c r="A67" s="62">
        <v>60</v>
      </c>
      <c r="B67" s="18" t="s">
        <v>445</v>
      </c>
      <c r="C67" s="19" t="s">
        <v>70</v>
      </c>
      <c r="D67" s="48" t="s">
        <v>66</v>
      </c>
      <c r="E67" s="65">
        <f t="shared" si="0"/>
        <v>22753.9</v>
      </c>
      <c r="F67" s="57">
        <v>1.27</v>
      </c>
      <c r="G67" s="66">
        <f t="shared" si="7"/>
        <v>0.80041999999999991</v>
      </c>
      <c r="H67" s="66">
        <f t="shared" si="8"/>
        <v>1.0957719821640521</v>
      </c>
      <c r="I67" s="66">
        <f t="shared" si="2"/>
        <v>1</v>
      </c>
      <c r="J67" s="66">
        <f t="shared" si="3"/>
        <v>0.87707999999999997</v>
      </c>
      <c r="K67" s="67">
        <f t="shared" si="4"/>
        <v>25345.38</v>
      </c>
    </row>
    <row r="68" spans="1:12" s="46" customFormat="1" ht="15.75" x14ac:dyDescent="0.25">
      <c r="A68" s="62">
        <v>61</v>
      </c>
      <c r="B68" s="18" t="s">
        <v>446</v>
      </c>
      <c r="C68" s="19" t="s">
        <v>71</v>
      </c>
      <c r="D68" s="48" t="s">
        <v>66</v>
      </c>
      <c r="E68" s="65">
        <f t="shared" si="0"/>
        <v>22753.9</v>
      </c>
      <c r="F68" s="57">
        <v>3.12</v>
      </c>
      <c r="G68" s="66">
        <f t="shared" si="7"/>
        <v>0.80041999999999991</v>
      </c>
      <c r="H68" s="66">
        <f t="shared" si="8"/>
        <v>1.0957719821640521</v>
      </c>
      <c r="I68" s="66">
        <f t="shared" si="2"/>
        <v>1</v>
      </c>
      <c r="J68" s="66">
        <f t="shared" si="3"/>
        <v>0.87707999999999997</v>
      </c>
      <c r="K68" s="67">
        <f t="shared" si="4"/>
        <v>62265.81</v>
      </c>
    </row>
    <row r="69" spans="1:12" s="46" customFormat="1" ht="15.75" x14ac:dyDescent="0.25">
      <c r="A69" s="62">
        <v>62</v>
      </c>
      <c r="B69" s="18" t="s">
        <v>447</v>
      </c>
      <c r="C69" s="19" t="s">
        <v>72</v>
      </c>
      <c r="D69" s="48" t="s">
        <v>66</v>
      </c>
      <c r="E69" s="65">
        <f t="shared" si="0"/>
        <v>22753.9</v>
      </c>
      <c r="F69" s="57">
        <v>4.51</v>
      </c>
      <c r="G69" s="66">
        <f t="shared" si="7"/>
        <v>0.80041999999999991</v>
      </c>
      <c r="H69" s="66">
        <f t="shared" si="8"/>
        <v>1.0957719821640521</v>
      </c>
      <c r="I69" s="66">
        <f t="shared" si="2"/>
        <v>1</v>
      </c>
      <c r="J69" s="66">
        <f t="shared" si="3"/>
        <v>0.87707999999999997</v>
      </c>
      <c r="K69" s="67">
        <f t="shared" si="4"/>
        <v>90006.03</v>
      </c>
    </row>
    <row r="70" spans="1:12" s="46" customFormat="1" ht="15.75" x14ac:dyDescent="0.25">
      <c r="A70" s="62">
        <v>63</v>
      </c>
      <c r="B70" s="18" t="s">
        <v>448</v>
      </c>
      <c r="C70" s="19" t="s">
        <v>347</v>
      </c>
      <c r="D70" s="48" t="s">
        <v>66</v>
      </c>
      <c r="E70" s="65">
        <f t="shared" si="0"/>
        <v>22753.9</v>
      </c>
      <c r="F70" s="57">
        <v>7.2</v>
      </c>
      <c r="G70" s="66">
        <f t="shared" si="7"/>
        <v>0.80041999999999991</v>
      </c>
      <c r="H70" s="66">
        <f t="shared" si="8"/>
        <v>1.0957719821640521</v>
      </c>
      <c r="I70" s="66">
        <f t="shared" si="2"/>
        <v>1</v>
      </c>
      <c r="J70" s="66">
        <f t="shared" si="3"/>
        <v>0.87707999999999997</v>
      </c>
      <c r="K70" s="67">
        <f t="shared" si="4"/>
        <v>143690.32999999999</v>
      </c>
    </row>
    <row r="71" spans="1:12" s="46" customFormat="1" ht="15.75" x14ac:dyDescent="0.25">
      <c r="A71" s="62">
        <v>64</v>
      </c>
      <c r="B71" s="18" t="s">
        <v>449</v>
      </c>
      <c r="C71" s="19" t="s">
        <v>73</v>
      </c>
      <c r="D71" s="48" t="s">
        <v>66</v>
      </c>
      <c r="E71" s="65">
        <f t="shared" si="0"/>
        <v>22753.9</v>
      </c>
      <c r="F71" s="57">
        <v>1.18</v>
      </c>
      <c r="G71" s="66">
        <f t="shared" si="7"/>
        <v>0.80041999999999991</v>
      </c>
      <c r="H71" s="66">
        <f t="shared" si="8"/>
        <v>1.0957719821640521</v>
      </c>
      <c r="I71" s="66">
        <f t="shared" si="2"/>
        <v>1</v>
      </c>
      <c r="J71" s="66">
        <f t="shared" si="3"/>
        <v>0.87707999999999997</v>
      </c>
      <c r="K71" s="67">
        <f t="shared" si="4"/>
        <v>23549.25</v>
      </c>
    </row>
    <row r="72" spans="1:12" s="46" customFormat="1" ht="15.75" x14ac:dyDescent="0.25">
      <c r="A72" s="62">
        <v>65</v>
      </c>
      <c r="B72" s="18" t="s">
        <v>450</v>
      </c>
      <c r="C72" s="19" t="s">
        <v>74</v>
      </c>
      <c r="D72" s="48" t="s">
        <v>66</v>
      </c>
      <c r="E72" s="65">
        <f t="shared" ref="E72:E141" si="9">$E$7</f>
        <v>22753.9</v>
      </c>
      <c r="F72" s="57">
        <v>0.98</v>
      </c>
      <c r="G72" s="66">
        <f t="shared" si="7"/>
        <v>0.80041999999999991</v>
      </c>
      <c r="H72" s="66">
        <f t="shared" si="8"/>
        <v>1.0957719821640521</v>
      </c>
      <c r="I72" s="66">
        <f t="shared" ref="I72:I141" si="10">I$7</f>
        <v>1</v>
      </c>
      <c r="J72" s="66">
        <f t="shared" ref="J72:J141" si="11">ROUND(G72*H72*I72,5)</f>
        <v>0.87707999999999997</v>
      </c>
      <c r="K72" s="67">
        <f t="shared" ref="K72:K141" si="12">ROUND(E72*F72*J72,2)</f>
        <v>19557.849999999999</v>
      </c>
    </row>
    <row r="73" spans="1:12" s="46" customFormat="1" ht="15.75" x14ac:dyDescent="0.25">
      <c r="A73" s="62">
        <v>66</v>
      </c>
      <c r="B73" s="18" t="s">
        <v>451</v>
      </c>
      <c r="C73" s="19" t="s">
        <v>75</v>
      </c>
      <c r="D73" s="48" t="s">
        <v>66</v>
      </c>
      <c r="E73" s="65">
        <f t="shared" si="9"/>
        <v>22753.9</v>
      </c>
      <c r="F73" s="57">
        <v>0.35</v>
      </c>
      <c r="G73" s="66">
        <f t="shared" si="7"/>
        <v>0.80041999999999991</v>
      </c>
      <c r="H73" s="66">
        <f t="shared" si="8"/>
        <v>1.0957719821640521</v>
      </c>
      <c r="I73" s="66">
        <f t="shared" si="10"/>
        <v>1</v>
      </c>
      <c r="J73" s="66">
        <f t="shared" si="11"/>
        <v>0.87707999999999997</v>
      </c>
      <c r="K73" s="67">
        <f t="shared" si="12"/>
        <v>6984.95</v>
      </c>
    </row>
    <row r="74" spans="1:12" s="46" customFormat="1" ht="15.75" x14ac:dyDescent="0.25">
      <c r="A74" s="62">
        <v>67</v>
      </c>
      <c r="B74" s="18" t="s">
        <v>452</v>
      </c>
      <c r="C74" s="19" t="s">
        <v>76</v>
      </c>
      <c r="D74" s="48" t="s">
        <v>66</v>
      </c>
      <c r="E74" s="65">
        <f t="shared" si="9"/>
        <v>22753.9</v>
      </c>
      <c r="F74" s="57">
        <v>0.5</v>
      </c>
      <c r="G74" s="66">
        <v>1.4</v>
      </c>
      <c r="H74" s="66">
        <f t="shared" si="8"/>
        <v>1.0957719821640521</v>
      </c>
      <c r="I74" s="66">
        <f t="shared" si="10"/>
        <v>1</v>
      </c>
      <c r="J74" s="66">
        <f t="shared" si="11"/>
        <v>1.5340800000000001</v>
      </c>
      <c r="K74" s="67">
        <f t="shared" si="12"/>
        <v>17453.150000000001</v>
      </c>
    </row>
    <row r="75" spans="1:12" s="46" customFormat="1" ht="15.75" x14ac:dyDescent="0.25">
      <c r="A75" s="62">
        <v>68</v>
      </c>
      <c r="B75" s="18" t="s">
        <v>453</v>
      </c>
      <c r="C75" s="19" t="s">
        <v>77</v>
      </c>
      <c r="D75" s="48" t="s">
        <v>66</v>
      </c>
      <c r="E75" s="65">
        <f t="shared" si="9"/>
        <v>22753.9</v>
      </c>
      <c r="F75" s="57">
        <v>1</v>
      </c>
      <c r="G75" s="66">
        <f t="shared" ref="G75:G84" si="13">G$7</f>
        <v>0.80041999999999991</v>
      </c>
      <c r="H75" s="66">
        <f t="shared" si="8"/>
        <v>1.0957719821640521</v>
      </c>
      <c r="I75" s="66">
        <f t="shared" si="10"/>
        <v>1</v>
      </c>
      <c r="J75" s="66">
        <f t="shared" si="11"/>
        <v>0.87707999999999997</v>
      </c>
      <c r="K75" s="67">
        <f t="shared" si="12"/>
        <v>19956.990000000002</v>
      </c>
    </row>
    <row r="76" spans="1:12" s="46" customFormat="1" ht="15.75" x14ac:dyDescent="0.25">
      <c r="A76" s="62">
        <v>69</v>
      </c>
      <c r="B76" s="18" t="s">
        <v>454</v>
      </c>
      <c r="C76" s="19" t="s">
        <v>741</v>
      </c>
      <c r="D76" s="48" t="s">
        <v>66</v>
      </c>
      <c r="E76" s="65">
        <f t="shared" si="9"/>
        <v>22753.9</v>
      </c>
      <c r="F76" s="57">
        <v>4.4000000000000004</v>
      </c>
      <c r="G76" s="66">
        <f t="shared" si="13"/>
        <v>0.80041999999999991</v>
      </c>
      <c r="H76" s="66">
        <f t="shared" si="8"/>
        <v>1.0957719821640521</v>
      </c>
      <c r="I76" s="66">
        <f t="shared" si="10"/>
        <v>1</v>
      </c>
      <c r="J76" s="66">
        <f t="shared" si="11"/>
        <v>0.87707999999999997</v>
      </c>
      <c r="K76" s="67">
        <f t="shared" si="12"/>
        <v>87810.76</v>
      </c>
    </row>
    <row r="77" spans="1:12" s="46" customFormat="1" ht="15.75" x14ac:dyDescent="0.25">
      <c r="A77" s="62" t="s">
        <v>790</v>
      </c>
      <c r="B77" s="18" t="s">
        <v>787</v>
      </c>
      <c r="C77" s="19" t="s">
        <v>791</v>
      </c>
      <c r="D77" s="48" t="s">
        <v>66</v>
      </c>
      <c r="E77" s="65">
        <f t="shared" si="9"/>
        <v>22753.9</v>
      </c>
      <c r="F77" s="57">
        <v>9</v>
      </c>
      <c r="G77" s="66">
        <f t="shared" si="13"/>
        <v>0.80041999999999991</v>
      </c>
      <c r="H77" s="66">
        <f t="shared" si="8"/>
        <v>1.0957719821640521</v>
      </c>
      <c r="I77" s="66">
        <f t="shared" si="10"/>
        <v>1</v>
      </c>
      <c r="J77" s="66">
        <f t="shared" ref="J77" si="14">ROUND(G77*H77*I77,5)</f>
        <v>0.87707999999999997</v>
      </c>
      <c r="K77" s="67">
        <f>ROUND(E77*F77*J77,2)</f>
        <v>179612.92</v>
      </c>
    </row>
    <row r="78" spans="1:12" s="46" customFormat="1" ht="33.75" customHeight="1" x14ac:dyDescent="0.25">
      <c r="A78" s="62" t="s">
        <v>792</v>
      </c>
      <c r="B78" s="18" t="s">
        <v>793</v>
      </c>
      <c r="C78" s="19" t="s">
        <v>812</v>
      </c>
      <c r="D78" s="48" t="s">
        <v>66</v>
      </c>
      <c r="E78" s="65">
        <f t="shared" si="9"/>
        <v>22753.9</v>
      </c>
      <c r="F78" s="57">
        <v>5.5</v>
      </c>
      <c r="G78" s="66">
        <f t="shared" si="13"/>
        <v>0.80041999999999991</v>
      </c>
      <c r="H78" s="66">
        <f t="shared" si="8"/>
        <v>1.0957719821640521</v>
      </c>
      <c r="I78" s="66">
        <f t="shared" si="10"/>
        <v>1</v>
      </c>
      <c r="J78" s="66">
        <f t="shared" ref="J78:J82" si="15">ROUND(G78*H78*I78,5)</f>
        <v>0.87707999999999997</v>
      </c>
      <c r="K78" s="67">
        <f>ROUND(E78*F78*J78,2)</f>
        <v>109763.45</v>
      </c>
    </row>
    <row r="79" spans="1:12" s="46" customFormat="1" ht="34.5" customHeight="1" x14ac:dyDescent="0.25">
      <c r="A79" s="62" t="s">
        <v>794</v>
      </c>
      <c r="B79" s="18" t="s">
        <v>797</v>
      </c>
      <c r="C79" s="19" t="s">
        <v>830</v>
      </c>
      <c r="D79" s="48" t="s">
        <v>66</v>
      </c>
      <c r="E79" s="65">
        <f t="shared" si="9"/>
        <v>22753.9</v>
      </c>
      <c r="F79" s="57">
        <v>2.5</v>
      </c>
      <c r="G79" s="66">
        <f t="shared" si="13"/>
        <v>0.80041999999999991</v>
      </c>
      <c r="H79" s="66">
        <f t="shared" si="8"/>
        <v>1.0957719821640521</v>
      </c>
      <c r="I79" s="66">
        <f t="shared" si="10"/>
        <v>1</v>
      </c>
      <c r="J79" s="66">
        <f t="shared" si="15"/>
        <v>0.87707999999999997</v>
      </c>
      <c r="K79" s="67">
        <f t="shared" ref="K79:K82" si="16">ROUND(E79*F79*J79,2)</f>
        <v>49892.480000000003</v>
      </c>
    </row>
    <row r="80" spans="1:12" s="46" customFormat="1" ht="34.5" customHeight="1" x14ac:dyDescent="0.25">
      <c r="A80" s="62" t="s">
        <v>795</v>
      </c>
      <c r="B80" s="18" t="s">
        <v>798</v>
      </c>
      <c r="C80" s="19" t="s">
        <v>811</v>
      </c>
      <c r="D80" s="48" t="s">
        <v>66</v>
      </c>
      <c r="E80" s="65">
        <f t="shared" si="9"/>
        <v>22753.9</v>
      </c>
      <c r="F80" s="82">
        <f>ROUND($F$78*0.33,3)</f>
        <v>1.8149999999999999</v>
      </c>
      <c r="G80" s="66">
        <f t="shared" si="13"/>
        <v>0.80041999999999991</v>
      </c>
      <c r="H80" s="66">
        <f t="shared" si="8"/>
        <v>1.0957719821640521</v>
      </c>
      <c r="I80" s="66">
        <f t="shared" si="10"/>
        <v>1</v>
      </c>
      <c r="J80" s="66">
        <f t="shared" ref="J80" si="17">ROUND(G80*H80*I80,5)</f>
        <v>0.87707999999999997</v>
      </c>
      <c r="K80" s="67">
        <f t="shared" ref="K80" si="18">ROUND(E80*F80*J80,2)</f>
        <v>36221.94</v>
      </c>
      <c r="L80" s="74">
        <f>K80/K78*100</f>
        <v>33.000001366575127</v>
      </c>
    </row>
    <row r="81" spans="1:12" s="46" customFormat="1" ht="30" x14ac:dyDescent="0.25">
      <c r="A81" s="62" t="s">
        <v>796</v>
      </c>
      <c r="B81" s="18" t="s">
        <v>799</v>
      </c>
      <c r="C81" s="19" t="s">
        <v>800</v>
      </c>
      <c r="D81" s="48" t="s">
        <v>66</v>
      </c>
      <c r="E81" s="65">
        <f t="shared" si="9"/>
        <v>22753.9</v>
      </c>
      <c r="F81" s="82">
        <v>2.75</v>
      </c>
      <c r="G81" s="66">
        <f t="shared" si="13"/>
        <v>0.80041999999999991</v>
      </c>
      <c r="H81" s="66">
        <f t="shared" si="8"/>
        <v>1.0957719821640521</v>
      </c>
      <c r="I81" s="66">
        <f t="shared" si="10"/>
        <v>1</v>
      </c>
      <c r="J81" s="66">
        <f t="shared" si="15"/>
        <v>0.87707999999999997</v>
      </c>
      <c r="K81" s="67">
        <f t="shared" si="16"/>
        <v>54881.72</v>
      </c>
      <c r="L81" s="74">
        <f>K81/K78*100</f>
        <v>49.999995444749594</v>
      </c>
    </row>
    <row r="82" spans="1:12" s="46" customFormat="1" ht="30" x14ac:dyDescent="0.25">
      <c r="A82" s="62" t="s">
        <v>809</v>
      </c>
      <c r="B82" s="18" t="s">
        <v>810</v>
      </c>
      <c r="C82" s="19" t="s">
        <v>801</v>
      </c>
      <c r="D82" s="48" t="s">
        <v>66</v>
      </c>
      <c r="E82" s="65">
        <f t="shared" si="9"/>
        <v>22753.9</v>
      </c>
      <c r="F82" s="82">
        <v>3.85</v>
      </c>
      <c r="G82" s="66">
        <f t="shared" si="13"/>
        <v>0.80041999999999991</v>
      </c>
      <c r="H82" s="66">
        <f t="shared" si="8"/>
        <v>1.0957719821640521</v>
      </c>
      <c r="I82" s="66">
        <f t="shared" si="10"/>
        <v>1</v>
      </c>
      <c r="J82" s="66">
        <f t="shared" si="15"/>
        <v>0.87707999999999997</v>
      </c>
      <c r="K82" s="67">
        <f t="shared" si="16"/>
        <v>76834.41</v>
      </c>
      <c r="L82" s="74">
        <f>K82/K78*100</f>
        <v>69.999995444749601</v>
      </c>
    </row>
    <row r="83" spans="1:12" s="46" customFormat="1" ht="15.75" x14ac:dyDescent="0.25">
      <c r="A83" s="62">
        <v>70</v>
      </c>
      <c r="B83" s="18" t="s">
        <v>455</v>
      </c>
      <c r="C83" s="19" t="s">
        <v>78</v>
      </c>
      <c r="D83" s="48" t="s">
        <v>66</v>
      </c>
      <c r="E83" s="65">
        <f t="shared" si="9"/>
        <v>22753.9</v>
      </c>
      <c r="F83" s="57">
        <v>2.2999999999999998</v>
      </c>
      <c r="G83" s="66">
        <f t="shared" si="13"/>
        <v>0.80041999999999991</v>
      </c>
      <c r="H83" s="66">
        <f t="shared" si="8"/>
        <v>1.0957719821640521</v>
      </c>
      <c r="I83" s="66">
        <f t="shared" si="10"/>
        <v>1</v>
      </c>
      <c r="J83" s="66">
        <f t="shared" si="11"/>
        <v>0.87707999999999997</v>
      </c>
      <c r="K83" s="67">
        <f t="shared" si="12"/>
        <v>45901.08</v>
      </c>
    </row>
    <row r="84" spans="1:12" s="46" customFormat="1" ht="15.75" x14ac:dyDescent="0.25">
      <c r="A84" s="62">
        <v>71</v>
      </c>
      <c r="B84" s="18" t="s">
        <v>456</v>
      </c>
      <c r="C84" s="19" t="s">
        <v>80</v>
      </c>
      <c r="D84" s="48" t="s">
        <v>79</v>
      </c>
      <c r="E84" s="65">
        <f t="shared" si="9"/>
        <v>22753.9</v>
      </c>
      <c r="F84" s="57">
        <v>1.42</v>
      </c>
      <c r="G84" s="66">
        <f t="shared" si="13"/>
        <v>0.80041999999999991</v>
      </c>
      <c r="H84" s="66">
        <f t="shared" si="8"/>
        <v>1.0957719821640521</v>
      </c>
      <c r="I84" s="66">
        <f t="shared" si="10"/>
        <v>1</v>
      </c>
      <c r="J84" s="66">
        <f t="shared" si="11"/>
        <v>0.87707999999999997</v>
      </c>
      <c r="K84" s="67">
        <f t="shared" si="12"/>
        <v>28338.93</v>
      </c>
    </row>
    <row r="85" spans="1:12" s="46" customFormat="1" ht="15.75" x14ac:dyDescent="0.25">
      <c r="A85" s="62">
        <v>72</v>
      </c>
      <c r="B85" s="18" t="s">
        <v>457</v>
      </c>
      <c r="C85" s="19" t="s">
        <v>81</v>
      </c>
      <c r="D85" s="48" t="s">
        <v>79</v>
      </c>
      <c r="E85" s="65">
        <f t="shared" si="9"/>
        <v>22753.9</v>
      </c>
      <c r="F85" s="57">
        <v>2.81</v>
      </c>
      <c r="G85" s="66">
        <v>1</v>
      </c>
      <c r="H85" s="66">
        <f t="shared" si="8"/>
        <v>1.0957719821640521</v>
      </c>
      <c r="I85" s="66">
        <f t="shared" si="10"/>
        <v>1</v>
      </c>
      <c r="J85" s="66">
        <f t="shared" si="11"/>
        <v>1.0957699999999999</v>
      </c>
      <c r="K85" s="67">
        <f t="shared" si="12"/>
        <v>70061.850000000006</v>
      </c>
    </row>
    <row r="86" spans="1:12" s="46" customFormat="1" ht="15.75" x14ac:dyDescent="0.25">
      <c r="A86" s="62">
        <v>73</v>
      </c>
      <c r="B86" s="18" t="s">
        <v>458</v>
      </c>
      <c r="C86" s="19" t="s">
        <v>742</v>
      </c>
      <c r="D86" s="48" t="s">
        <v>79</v>
      </c>
      <c r="E86" s="65">
        <f t="shared" si="9"/>
        <v>22753.9</v>
      </c>
      <c r="F86" s="57">
        <v>3.48</v>
      </c>
      <c r="G86" s="66">
        <v>1</v>
      </c>
      <c r="H86" s="66">
        <f t="shared" si="8"/>
        <v>1.0957719821640521</v>
      </c>
      <c r="I86" s="66">
        <f t="shared" si="10"/>
        <v>1</v>
      </c>
      <c r="J86" s="66">
        <f t="shared" si="11"/>
        <v>1.0957699999999999</v>
      </c>
      <c r="K86" s="67">
        <f t="shared" si="12"/>
        <v>86766.98</v>
      </c>
    </row>
    <row r="87" spans="1:12" s="46" customFormat="1" ht="15.75" x14ac:dyDescent="0.25">
      <c r="A87" s="62">
        <v>74</v>
      </c>
      <c r="B87" s="18" t="s">
        <v>459</v>
      </c>
      <c r="C87" s="19" t="s">
        <v>82</v>
      </c>
      <c r="D87" s="48" t="s">
        <v>79</v>
      </c>
      <c r="E87" s="65">
        <f t="shared" si="9"/>
        <v>22753.9</v>
      </c>
      <c r="F87" s="57">
        <v>1.1200000000000001</v>
      </c>
      <c r="G87" s="66">
        <f>G$7</f>
        <v>0.80041999999999991</v>
      </c>
      <c r="H87" s="66">
        <f t="shared" si="8"/>
        <v>1.0957719821640521</v>
      </c>
      <c r="I87" s="66">
        <f t="shared" si="10"/>
        <v>1</v>
      </c>
      <c r="J87" s="66">
        <f t="shared" si="11"/>
        <v>0.87707999999999997</v>
      </c>
      <c r="K87" s="67">
        <f t="shared" si="12"/>
        <v>22351.83</v>
      </c>
    </row>
    <row r="88" spans="1:12" s="46" customFormat="1" ht="15.75" x14ac:dyDescent="0.25">
      <c r="A88" s="62">
        <v>75</v>
      </c>
      <c r="B88" s="18" t="s">
        <v>460</v>
      </c>
      <c r="C88" s="19" t="s">
        <v>83</v>
      </c>
      <c r="D88" s="48" t="s">
        <v>79</v>
      </c>
      <c r="E88" s="65">
        <f t="shared" si="9"/>
        <v>22753.9</v>
      </c>
      <c r="F88" s="57">
        <v>2.0099999999999998</v>
      </c>
      <c r="G88" s="66">
        <v>1</v>
      </c>
      <c r="H88" s="66">
        <f t="shared" si="8"/>
        <v>1.0957719821640521</v>
      </c>
      <c r="I88" s="66">
        <f t="shared" si="10"/>
        <v>1</v>
      </c>
      <c r="J88" s="66">
        <f t="shared" si="11"/>
        <v>1.0957699999999999</v>
      </c>
      <c r="K88" s="67">
        <f t="shared" si="12"/>
        <v>50115.41</v>
      </c>
    </row>
    <row r="89" spans="1:12" s="46" customFormat="1" ht="15.75" x14ac:dyDescent="0.25">
      <c r="A89" s="62">
        <v>76</v>
      </c>
      <c r="B89" s="18" t="s">
        <v>461</v>
      </c>
      <c r="C89" s="19" t="s">
        <v>84</v>
      </c>
      <c r="D89" s="48" t="s">
        <v>79</v>
      </c>
      <c r="E89" s="65">
        <f t="shared" si="9"/>
        <v>22753.9</v>
      </c>
      <c r="F89" s="57">
        <v>1.42</v>
      </c>
      <c r="G89" s="66">
        <f>G$7</f>
        <v>0.80041999999999991</v>
      </c>
      <c r="H89" s="66">
        <f t="shared" si="8"/>
        <v>1.0957719821640521</v>
      </c>
      <c r="I89" s="66">
        <f t="shared" si="10"/>
        <v>1</v>
      </c>
      <c r="J89" s="66">
        <f t="shared" si="11"/>
        <v>0.87707999999999997</v>
      </c>
      <c r="K89" s="67">
        <f t="shared" si="12"/>
        <v>28338.93</v>
      </c>
    </row>
    <row r="90" spans="1:12" s="46" customFormat="1" ht="15.75" x14ac:dyDescent="0.25">
      <c r="A90" s="62">
        <v>77</v>
      </c>
      <c r="B90" s="18" t="s">
        <v>462</v>
      </c>
      <c r="C90" s="19" t="s">
        <v>85</v>
      </c>
      <c r="D90" s="48" t="s">
        <v>79</v>
      </c>
      <c r="E90" s="65">
        <f t="shared" si="9"/>
        <v>22753.9</v>
      </c>
      <c r="F90" s="57">
        <v>2.38</v>
      </c>
      <c r="G90" s="66">
        <v>1</v>
      </c>
      <c r="H90" s="66">
        <f t="shared" si="8"/>
        <v>1.0957719821640521</v>
      </c>
      <c r="I90" s="66">
        <f t="shared" si="10"/>
        <v>1</v>
      </c>
      <c r="J90" s="66">
        <f t="shared" si="11"/>
        <v>1.0957699999999999</v>
      </c>
      <c r="K90" s="67">
        <f t="shared" si="12"/>
        <v>59340.639999999999</v>
      </c>
    </row>
    <row r="91" spans="1:12" s="46" customFormat="1" ht="15.75" x14ac:dyDescent="0.25">
      <c r="A91" s="62">
        <v>78</v>
      </c>
      <c r="B91" s="18" t="s">
        <v>463</v>
      </c>
      <c r="C91" s="19" t="s">
        <v>87</v>
      </c>
      <c r="D91" s="48" t="s">
        <v>86</v>
      </c>
      <c r="E91" s="65">
        <f t="shared" si="9"/>
        <v>22753.9</v>
      </c>
      <c r="F91" s="57">
        <v>0.84</v>
      </c>
      <c r="G91" s="66">
        <f t="shared" ref="G91:G104" si="19">G$7</f>
        <v>0.80041999999999991</v>
      </c>
      <c r="H91" s="66">
        <v>1</v>
      </c>
      <c r="I91" s="66">
        <f t="shared" si="10"/>
        <v>1</v>
      </c>
      <c r="J91" s="66">
        <f t="shared" si="11"/>
        <v>0.80042000000000002</v>
      </c>
      <c r="K91" s="67">
        <f t="shared" si="12"/>
        <v>15298.65</v>
      </c>
    </row>
    <row r="92" spans="1:12" s="46" customFormat="1" ht="15.75" x14ac:dyDescent="0.25">
      <c r="A92" s="62">
        <v>79</v>
      </c>
      <c r="B92" s="18" t="s">
        <v>464</v>
      </c>
      <c r="C92" s="19" t="s">
        <v>88</v>
      </c>
      <c r="D92" s="48" t="s">
        <v>86</v>
      </c>
      <c r="E92" s="65">
        <f t="shared" si="9"/>
        <v>22753.9</v>
      </c>
      <c r="F92" s="57">
        <v>1.74</v>
      </c>
      <c r="G92" s="66">
        <f t="shared" si="19"/>
        <v>0.80041999999999991</v>
      </c>
      <c r="H92" s="66">
        <f t="shared" ref="H92:H97" si="20">H$7</f>
        <v>1.0957719821640521</v>
      </c>
      <c r="I92" s="66">
        <f t="shared" si="10"/>
        <v>1</v>
      </c>
      <c r="J92" s="66">
        <f t="shared" si="11"/>
        <v>0.87707999999999997</v>
      </c>
      <c r="K92" s="67">
        <f t="shared" si="12"/>
        <v>34725.160000000003</v>
      </c>
    </row>
    <row r="93" spans="1:12" s="46" customFormat="1" ht="15.75" x14ac:dyDescent="0.25">
      <c r="A93" s="62">
        <v>80</v>
      </c>
      <c r="B93" s="18" t="s">
        <v>465</v>
      </c>
      <c r="C93" s="19" t="s">
        <v>89</v>
      </c>
      <c r="D93" s="48" t="s">
        <v>86</v>
      </c>
      <c r="E93" s="65">
        <f t="shared" si="9"/>
        <v>22753.9</v>
      </c>
      <c r="F93" s="57">
        <v>2.4900000000000002</v>
      </c>
      <c r="G93" s="66">
        <f t="shared" si="19"/>
        <v>0.80041999999999991</v>
      </c>
      <c r="H93" s="66">
        <f t="shared" si="20"/>
        <v>1.0957719821640521</v>
      </c>
      <c r="I93" s="66">
        <f t="shared" si="10"/>
        <v>1</v>
      </c>
      <c r="J93" s="66">
        <f t="shared" si="11"/>
        <v>0.87707999999999997</v>
      </c>
      <c r="K93" s="67">
        <f t="shared" si="12"/>
        <v>49692.91</v>
      </c>
    </row>
    <row r="94" spans="1:12" s="46" customFormat="1" ht="15.75" x14ac:dyDescent="0.25">
      <c r="A94" s="62">
        <v>81</v>
      </c>
      <c r="B94" s="18" t="s">
        <v>466</v>
      </c>
      <c r="C94" s="19" t="s">
        <v>91</v>
      </c>
      <c r="D94" s="48" t="s">
        <v>90</v>
      </c>
      <c r="E94" s="65">
        <f t="shared" si="9"/>
        <v>22753.9</v>
      </c>
      <c r="F94" s="57">
        <v>0.98</v>
      </c>
      <c r="G94" s="66">
        <f t="shared" si="19"/>
        <v>0.80041999999999991</v>
      </c>
      <c r="H94" s="66">
        <f t="shared" si="20"/>
        <v>1.0957719821640521</v>
      </c>
      <c r="I94" s="66">
        <f t="shared" si="10"/>
        <v>1</v>
      </c>
      <c r="J94" s="66">
        <f t="shared" si="11"/>
        <v>0.87707999999999997</v>
      </c>
      <c r="K94" s="67">
        <f t="shared" si="12"/>
        <v>19557.849999999999</v>
      </c>
    </row>
    <row r="95" spans="1:12" s="46" customFormat="1" ht="15.75" x14ac:dyDescent="0.25">
      <c r="A95" s="62">
        <v>82</v>
      </c>
      <c r="B95" s="18" t="s">
        <v>467</v>
      </c>
      <c r="C95" s="19" t="s">
        <v>92</v>
      </c>
      <c r="D95" s="48" t="s">
        <v>90</v>
      </c>
      <c r="E95" s="65">
        <f t="shared" si="9"/>
        <v>22753.9</v>
      </c>
      <c r="F95" s="57">
        <v>1.55</v>
      </c>
      <c r="G95" s="66">
        <f t="shared" si="19"/>
        <v>0.80041999999999991</v>
      </c>
      <c r="H95" s="66">
        <f t="shared" si="20"/>
        <v>1.0957719821640521</v>
      </c>
      <c r="I95" s="66">
        <f t="shared" si="10"/>
        <v>1</v>
      </c>
      <c r="J95" s="66">
        <f t="shared" si="11"/>
        <v>0.87707999999999997</v>
      </c>
      <c r="K95" s="67">
        <f t="shared" si="12"/>
        <v>30933.34</v>
      </c>
    </row>
    <row r="96" spans="1:12" s="46" customFormat="1" ht="15.75" x14ac:dyDescent="0.25">
      <c r="A96" s="62">
        <v>83</v>
      </c>
      <c r="B96" s="18" t="s">
        <v>468</v>
      </c>
      <c r="C96" s="19" t="s">
        <v>93</v>
      </c>
      <c r="D96" s="48" t="s">
        <v>90</v>
      </c>
      <c r="E96" s="65">
        <f t="shared" si="9"/>
        <v>22753.9</v>
      </c>
      <c r="F96" s="57">
        <v>0.84</v>
      </c>
      <c r="G96" s="66">
        <f t="shared" si="19"/>
        <v>0.80041999999999991</v>
      </c>
      <c r="H96" s="66">
        <f t="shared" si="20"/>
        <v>1.0957719821640521</v>
      </c>
      <c r="I96" s="66">
        <f t="shared" si="10"/>
        <v>1</v>
      </c>
      <c r="J96" s="66">
        <f t="shared" si="11"/>
        <v>0.87707999999999997</v>
      </c>
      <c r="K96" s="67">
        <f t="shared" si="12"/>
        <v>16763.87</v>
      </c>
    </row>
    <row r="97" spans="1:11" s="46" customFormat="1" ht="15.75" x14ac:dyDescent="0.25">
      <c r="A97" s="62">
        <v>84</v>
      </c>
      <c r="B97" s="18" t="s">
        <v>469</v>
      </c>
      <c r="C97" s="19" t="s">
        <v>94</v>
      </c>
      <c r="D97" s="48" t="s">
        <v>90</v>
      </c>
      <c r="E97" s="65">
        <f t="shared" si="9"/>
        <v>22753.9</v>
      </c>
      <c r="F97" s="57">
        <v>1.33</v>
      </c>
      <c r="G97" s="66">
        <f t="shared" si="19"/>
        <v>0.80041999999999991</v>
      </c>
      <c r="H97" s="66">
        <f t="shared" si="20"/>
        <v>1.0957719821640521</v>
      </c>
      <c r="I97" s="66">
        <f t="shared" si="10"/>
        <v>1</v>
      </c>
      <c r="J97" s="66">
        <f t="shared" si="11"/>
        <v>0.87707999999999997</v>
      </c>
      <c r="K97" s="67">
        <f t="shared" si="12"/>
        <v>26542.799999999999</v>
      </c>
    </row>
    <row r="98" spans="1:11" s="46" customFormat="1" ht="15.75" x14ac:dyDescent="0.25">
      <c r="A98" s="62">
        <v>85</v>
      </c>
      <c r="B98" s="18" t="s">
        <v>470</v>
      </c>
      <c r="C98" s="19" t="s">
        <v>95</v>
      </c>
      <c r="D98" s="48" t="s">
        <v>90</v>
      </c>
      <c r="E98" s="65">
        <f t="shared" si="9"/>
        <v>22753.9</v>
      </c>
      <c r="F98" s="57">
        <v>0.96</v>
      </c>
      <c r="G98" s="66">
        <f t="shared" si="19"/>
        <v>0.80041999999999991</v>
      </c>
      <c r="H98" s="66">
        <v>1</v>
      </c>
      <c r="I98" s="66">
        <f t="shared" si="10"/>
        <v>1</v>
      </c>
      <c r="J98" s="66">
        <f t="shared" si="11"/>
        <v>0.80042000000000002</v>
      </c>
      <c r="K98" s="67">
        <f t="shared" si="12"/>
        <v>17484.169999999998</v>
      </c>
    </row>
    <row r="99" spans="1:11" s="46" customFormat="1" ht="15.75" x14ac:dyDescent="0.25">
      <c r="A99" s="62">
        <v>86</v>
      </c>
      <c r="B99" s="18" t="s">
        <v>766</v>
      </c>
      <c r="C99" s="19" t="s">
        <v>96</v>
      </c>
      <c r="D99" s="48" t="s">
        <v>90</v>
      </c>
      <c r="E99" s="65">
        <f t="shared" si="9"/>
        <v>22753.9</v>
      </c>
      <c r="F99" s="57">
        <v>2.2999999999999998</v>
      </c>
      <c r="G99" s="66">
        <f t="shared" si="19"/>
        <v>0.80041999999999991</v>
      </c>
      <c r="H99" s="66">
        <f>H$7</f>
        <v>1.0957719821640521</v>
      </c>
      <c r="I99" s="66">
        <f t="shared" si="10"/>
        <v>1</v>
      </c>
      <c r="J99" s="66">
        <f t="shared" si="11"/>
        <v>0.87707999999999997</v>
      </c>
      <c r="K99" s="67">
        <f t="shared" si="12"/>
        <v>45901.08</v>
      </c>
    </row>
    <row r="100" spans="1:11" s="46" customFormat="1" ht="15.75" x14ac:dyDescent="0.25">
      <c r="A100" s="62">
        <v>87</v>
      </c>
      <c r="B100" s="49" t="s">
        <v>767</v>
      </c>
      <c r="C100" s="49" t="s">
        <v>768</v>
      </c>
      <c r="D100" s="48" t="s">
        <v>90</v>
      </c>
      <c r="E100" s="65">
        <f t="shared" si="9"/>
        <v>22753.9</v>
      </c>
      <c r="F100" s="57">
        <v>3.16</v>
      </c>
      <c r="G100" s="66">
        <f t="shared" si="19"/>
        <v>0.80041999999999991</v>
      </c>
      <c r="H100" s="66">
        <f>H$7</f>
        <v>1.0957719821640521</v>
      </c>
      <c r="I100" s="66">
        <f t="shared" si="10"/>
        <v>1</v>
      </c>
      <c r="J100" s="66">
        <f t="shared" si="11"/>
        <v>0.87707999999999997</v>
      </c>
      <c r="K100" s="67">
        <f t="shared" si="12"/>
        <v>63064.09</v>
      </c>
    </row>
    <row r="101" spans="1:11" s="46" customFormat="1" ht="15.75" x14ac:dyDescent="0.25">
      <c r="A101" s="62">
        <v>88</v>
      </c>
      <c r="B101" s="49" t="s">
        <v>769</v>
      </c>
      <c r="C101" s="49" t="s">
        <v>770</v>
      </c>
      <c r="D101" s="48" t="s">
        <v>90</v>
      </c>
      <c r="E101" s="65">
        <f t="shared" si="9"/>
        <v>22753.9</v>
      </c>
      <c r="F101" s="57">
        <v>4.84</v>
      </c>
      <c r="G101" s="66">
        <f t="shared" si="19"/>
        <v>0.80041999999999991</v>
      </c>
      <c r="H101" s="66">
        <f>H$7</f>
        <v>1.0957719821640521</v>
      </c>
      <c r="I101" s="66">
        <f t="shared" si="10"/>
        <v>1</v>
      </c>
      <c r="J101" s="66">
        <f t="shared" si="11"/>
        <v>0.87707999999999997</v>
      </c>
      <c r="K101" s="67">
        <f t="shared" si="12"/>
        <v>96591.83</v>
      </c>
    </row>
    <row r="102" spans="1:11" s="46" customFormat="1" ht="15.75" x14ac:dyDescent="0.25">
      <c r="A102" s="62">
        <v>89</v>
      </c>
      <c r="B102" s="18" t="s">
        <v>471</v>
      </c>
      <c r="C102" s="19" t="s">
        <v>97</v>
      </c>
      <c r="D102" s="48" t="s">
        <v>90</v>
      </c>
      <c r="E102" s="65">
        <f t="shared" si="9"/>
        <v>22753.9</v>
      </c>
      <c r="F102" s="57">
        <v>1.02</v>
      </c>
      <c r="G102" s="66">
        <f t="shared" si="19"/>
        <v>0.80041999999999991</v>
      </c>
      <c r="H102" s="66">
        <f>H$7</f>
        <v>1.0957719821640521</v>
      </c>
      <c r="I102" s="66">
        <f t="shared" si="10"/>
        <v>1</v>
      </c>
      <c r="J102" s="66">
        <f t="shared" si="11"/>
        <v>0.87707999999999997</v>
      </c>
      <c r="K102" s="67">
        <f t="shared" si="12"/>
        <v>20356.13</v>
      </c>
    </row>
    <row r="103" spans="1:11" s="46" customFormat="1" ht="15.75" x14ac:dyDescent="0.25">
      <c r="A103" s="62">
        <v>90</v>
      </c>
      <c r="B103" s="18" t="s">
        <v>472</v>
      </c>
      <c r="C103" s="19" t="s">
        <v>743</v>
      </c>
      <c r="D103" s="48" t="s">
        <v>90</v>
      </c>
      <c r="E103" s="65">
        <f t="shared" si="9"/>
        <v>22753.9</v>
      </c>
      <c r="F103" s="57">
        <v>1.61</v>
      </c>
      <c r="G103" s="66">
        <f t="shared" si="19"/>
        <v>0.80041999999999991</v>
      </c>
      <c r="H103" s="66">
        <v>1</v>
      </c>
      <c r="I103" s="66">
        <f t="shared" si="10"/>
        <v>1</v>
      </c>
      <c r="J103" s="66">
        <f t="shared" si="11"/>
        <v>0.80042000000000002</v>
      </c>
      <c r="K103" s="67">
        <f t="shared" si="12"/>
        <v>29322.41</v>
      </c>
    </row>
    <row r="104" spans="1:11" s="46" customFormat="1" ht="15.75" x14ac:dyDescent="0.25">
      <c r="A104" s="62">
        <v>91</v>
      </c>
      <c r="B104" s="18" t="s">
        <v>473</v>
      </c>
      <c r="C104" s="19" t="s">
        <v>744</v>
      </c>
      <c r="D104" s="48" t="s">
        <v>90</v>
      </c>
      <c r="E104" s="65">
        <f t="shared" si="9"/>
        <v>22753.9</v>
      </c>
      <c r="F104" s="57">
        <v>2.0499999999999998</v>
      </c>
      <c r="G104" s="66">
        <f t="shared" si="19"/>
        <v>0.80041999999999991</v>
      </c>
      <c r="H104" s="66">
        <v>1</v>
      </c>
      <c r="I104" s="66">
        <f t="shared" si="10"/>
        <v>1</v>
      </c>
      <c r="J104" s="66">
        <f t="shared" si="11"/>
        <v>0.80042000000000002</v>
      </c>
      <c r="K104" s="67">
        <f t="shared" si="12"/>
        <v>37335.99</v>
      </c>
    </row>
    <row r="105" spans="1:11" s="46" customFormat="1" ht="15.75" x14ac:dyDescent="0.25">
      <c r="A105" s="62">
        <v>92</v>
      </c>
      <c r="B105" s="18" t="s">
        <v>474</v>
      </c>
      <c r="C105" s="19" t="s">
        <v>98</v>
      </c>
      <c r="D105" s="48" t="s">
        <v>90</v>
      </c>
      <c r="E105" s="65">
        <f t="shared" si="9"/>
        <v>22753.9</v>
      </c>
      <c r="F105" s="57">
        <v>0.74</v>
      </c>
      <c r="G105" s="66">
        <v>1.4</v>
      </c>
      <c r="H105" s="66">
        <f t="shared" ref="H105:H114" si="21">H$7</f>
        <v>1.0957719821640521</v>
      </c>
      <c r="I105" s="66">
        <f t="shared" si="10"/>
        <v>1</v>
      </c>
      <c r="J105" s="66">
        <f t="shared" si="11"/>
        <v>1.5340800000000001</v>
      </c>
      <c r="K105" s="67">
        <f t="shared" si="12"/>
        <v>25830.66</v>
      </c>
    </row>
    <row r="106" spans="1:11" s="46" customFormat="1" ht="15.75" x14ac:dyDescent="0.25">
      <c r="A106" s="62">
        <v>93</v>
      </c>
      <c r="B106" s="18" t="s">
        <v>475</v>
      </c>
      <c r="C106" s="19" t="s">
        <v>99</v>
      </c>
      <c r="D106" s="48" t="s">
        <v>90</v>
      </c>
      <c r="E106" s="65">
        <f t="shared" si="9"/>
        <v>22753.9</v>
      </c>
      <c r="F106" s="57">
        <v>0.99</v>
      </c>
      <c r="G106" s="66">
        <f>G$7</f>
        <v>0.80041999999999991</v>
      </c>
      <c r="H106" s="66">
        <f t="shared" si="21"/>
        <v>1.0957719821640521</v>
      </c>
      <c r="I106" s="66">
        <f t="shared" si="10"/>
        <v>1</v>
      </c>
      <c r="J106" s="66">
        <f t="shared" si="11"/>
        <v>0.87707999999999997</v>
      </c>
      <c r="K106" s="67">
        <f t="shared" si="12"/>
        <v>19757.419999999998</v>
      </c>
    </row>
    <row r="107" spans="1:11" s="46" customFormat="1" ht="15.75" x14ac:dyDescent="0.25">
      <c r="A107" s="62">
        <v>94</v>
      </c>
      <c r="B107" s="18" t="s">
        <v>476</v>
      </c>
      <c r="C107" s="19" t="s">
        <v>100</v>
      </c>
      <c r="D107" s="48" t="s">
        <v>90</v>
      </c>
      <c r="E107" s="65">
        <f t="shared" si="9"/>
        <v>22753.9</v>
      </c>
      <c r="F107" s="57">
        <v>1.1499999999999999</v>
      </c>
      <c r="G107" s="66">
        <v>1.4</v>
      </c>
      <c r="H107" s="66">
        <f t="shared" si="21"/>
        <v>1.0957719821640521</v>
      </c>
      <c r="I107" s="66">
        <f t="shared" si="10"/>
        <v>1</v>
      </c>
      <c r="J107" s="66">
        <f t="shared" si="11"/>
        <v>1.5340800000000001</v>
      </c>
      <c r="K107" s="67">
        <f t="shared" si="12"/>
        <v>40142.25</v>
      </c>
    </row>
    <row r="108" spans="1:11" s="46" customFormat="1" ht="15.75" x14ac:dyDescent="0.25">
      <c r="A108" s="62">
        <v>95</v>
      </c>
      <c r="B108" s="18" t="s">
        <v>477</v>
      </c>
      <c r="C108" s="19" t="s">
        <v>101</v>
      </c>
      <c r="D108" s="48" t="s">
        <v>90</v>
      </c>
      <c r="E108" s="65">
        <f t="shared" si="9"/>
        <v>22753.9</v>
      </c>
      <c r="F108" s="57">
        <v>2.82</v>
      </c>
      <c r="G108" s="66">
        <f>G$7</f>
        <v>0.80041999999999991</v>
      </c>
      <c r="H108" s="66">
        <f t="shared" si="21"/>
        <v>1.0957719821640521</v>
      </c>
      <c r="I108" s="66">
        <f t="shared" si="10"/>
        <v>1</v>
      </c>
      <c r="J108" s="66">
        <f t="shared" si="11"/>
        <v>0.87707999999999997</v>
      </c>
      <c r="K108" s="67">
        <f t="shared" si="12"/>
        <v>56278.71</v>
      </c>
    </row>
    <row r="109" spans="1:11" s="46" customFormat="1" ht="15.75" x14ac:dyDescent="0.25">
      <c r="A109" s="62">
        <v>96</v>
      </c>
      <c r="B109" s="18" t="s">
        <v>478</v>
      </c>
      <c r="C109" s="19" t="s">
        <v>102</v>
      </c>
      <c r="D109" s="48" t="s">
        <v>90</v>
      </c>
      <c r="E109" s="65">
        <f t="shared" si="9"/>
        <v>22753.9</v>
      </c>
      <c r="F109" s="57">
        <v>2.52</v>
      </c>
      <c r="G109" s="66">
        <v>1.4</v>
      </c>
      <c r="H109" s="66">
        <f t="shared" si="21"/>
        <v>1.0957719821640521</v>
      </c>
      <c r="I109" s="66">
        <f t="shared" si="10"/>
        <v>1</v>
      </c>
      <c r="J109" s="66">
        <f t="shared" si="11"/>
        <v>1.5340800000000001</v>
      </c>
      <c r="K109" s="67">
        <f t="shared" si="12"/>
        <v>87963.88</v>
      </c>
    </row>
    <row r="110" spans="1:11" s="46" customFormat="1" ht="15.75" x14ac:dyDescent="0.25">
      <c r="A110" s="62">
        <v>97</v>
      </c>
      <c r="B110" s="18" t="s">
        <v>479</v>
      </c>
      <c r="C110" s="19" t="s">
        <v>103</v>
      </c>
      <c r="D110" s="48" t="s">
        <v>90</v>
      </c>
      <c r="E110" s="65">
        <f t="shared" si="9"/>
        <v>22753.9</v>
      </c>
      <c r="F110" s="57">
        <v>3.12</v>
      </c>
      <c r="G110" s="66">
        <v>1</v>
      </c>
      <c r="H110" s="66">
        <f t="shared" si="21"/>
        <v>1.0957719821640521</v>
      </c>
      <c r="I110" s="66">
        <f t="shared" si="10"/>
        <v>1</v>
      </c>
      <c r="J110" s="66">
        <f t="shared" si="11"/>
        <v>1.0957699999999999</v>
      </c>
      <c r="K110" s="67">
        <f t="shared" si="12"/>
        <v>77791.09</v>
      </c>
    </row>
    <row r="111" spans="1:11" s="46" customFormat="1" ht="15.75" x14ac:dyDescent="0.25">
      <c r="A111" s="62">
        <v>98</v>
      </c>
      <c r="B111" s="18" t="s">
        <v>480</v>
      </c>
      <c r="C111" s="19" t="s">
        <v>104</v>
      </c>
      <c r="D111" s="48" t="s">
        <v>90</v>
      </c>
      <c r="E111" s="65">
        <f t="shared" si="9"/>
        <v>22753.9</v>
      </c>
      <c r="F111" s="57">
        <v>4.51</v>
      </c>
      <c r="G111" s="66">
        <v>1</v>
      </c>
      <c r="H111" s="66">
        <f t="shared" si="21"/>
        <v>1.0957719821640521</v>
      </c>
      <c r="I111" s="66">
        <f t="shared" si="10"/>
        <v>1</v>
      </c>
      <c r="J111" s="66">
        <f t="shared" si="11"/>
        <v>1.0957699999999999</v>
      </c>
      <c r="K111" s="67">
        <f t="shared" si="12"/>
        <v>112448.01</v>
      </c>
    </row>
    <row r="112" spans="1:11" s="46" customFormat="1" ht="15.75" x14ac:dyDescent="0.25">
      <c r="A112" s="62">
        <v>99</v>
      </c>
      <c r="B112" s="18" t="s">
        <v>481</v>
      </c>
      <c r="C112" s="19" t="s">
        <v>105</v>
      </c>
      <c r="D112" s="48" t="s">
        <v>90</v>
      </c>
      <c r="E112" s="65">
        <f t="shared" si="9"/>
        <v>22753.9</v>
      </c>
      <c r="F112" s="57">
        <v>0.82</v>
      </c>
      <c r="G112" s="66">
        <v>1.4</v>
      </c>
      <c r="H112" s="66">
        <f t="shared" si="21"/>
        <v>1.0957719821640521</v>
      </c>
      <c r="I112" s="66">
        <f t="shared" si="10"/>
        <v>1</v>
      </c>
      <c r="J112" s="66">
        <f t="shared" si="11"/>
        <v>1.5340800000000001</v>
      </c>
      <c r="K112" s="67">
        <f t="shared" si="12"/>
        <v>28623.17</v>
      </c>
    </row>
    <row r="113" spans="1:11" s="46" customFormat="1" ht="15.75" x14ac:dyDescent="0.25">
      <c r="A113" s="62">
        <v>100</v>
      </c>
      <c r="B113" s="18" t="s">
        <v>482</v>
      </c>
      <c r="C113" s="19" t="s">
        <v>107</v>
      </c>
      <c r="D113" s="48" t="s">
        <v>106</v>
      </c>
      <c r="E113" s="65">
        <f t="shared" si="9"/>
        <v>22753.9</v>
      </c>
      <c r="F113" s="57">
        <v>0.98</v>
      </c>
      <c r="G113" s="66">
        <f t="shared" ref="G113:G124" si="22">G$7</f>
        <v>0.80041999999999991</v>
      </c>
      <c r="H113" s="66">
        <f t="shared" si="21"/>
        <v>1.0957719821640521</v>
      </c>
      <c r="I113" s="66">
        <f t="shared" si="10"/>
        <v>1</v>
      </c>
      <c r="J113" s="66">
        <f t="shared" si="11"/>
        <v>0.87707999999999997</v>
      </c>
      <c r="K113" s="67">
        <f t="shared" si="12"/>
        <v>19557.849999999999</v>
      </c>
    </row>
    <row r="114" spans="1:11" s="46" customFormat="1" ht="15.75" x14ac:dyDescent="0.25">
      <c r="A114" s="62">
        <v>101</v>
      </c>
      <c r="B114" s="18" t="s">
        <v>483</v>
      </c>
      <c r="C114" s="19" t="s">
        <v>108</v>
      </c>
      <c r="D114" s="48" t="s">
        <v>106</v>
      </c>
      <c r="E114" s="65">
        <f t="shared" si="9"/>
        <v>22753.9</v>
      </c>
      <c r="F114" s="57">
        <v>1.49</v>
      </c>
      <c r="G114" s="66">
        <f t="shared" si="22"/>
        <v>0.80041999999999991</v>
      </c>
      <c r="H114" s="66">
        <f t="shared" si="21"/>
        <v>1.0957719821640521</v>
      </c>
      <c r="I114" s="66">
        <f t="shared" si="10"/>
        <v>1</v>
      </c>
      <c r="J114" s="66">
        <f t="shared" si="11"/>
        <v>0.87707999999999997</v>
      </c>
      <c r="K114" s="67">
        <f t="shared" si="12"/>
        <v>29735.919999999998</v>
      </c>
    </row>
    <row r="115" spans="1:11" s="46" customFormat="1" ht="15.75" x14ac:dyDescent="0.25">
      <c r="A115" s="62">
        <v>102</v>
      </c>
      <c r="B115" s="18" t="s">
        <v>484</v>
      </c>
      <c r="C115" s="19" t="s">
        <v>109</v>
      </c>
      <c r="D115" s="48" t="s">
        <v>106</v>
      </c>
      <c r="E115" s="65">
        <f t="shared" si="9"/>
        <v>22753.9</v>
      </c>
      <c r="F115" s="57">
        <v>0.68</v>
      </c>
      <c r="G115" s="66">
        <f t="shared" si="22"/>
        <v>0.80041999999999991</v>
      </c>
      <c r="H115" s="66">
        <v>1</v>
      </c>
      <c r="I115" s="66">
        <f t="shared" si="10"/>
        <v>1</v>
      </c>
      <c r="J115" s="66">
        <f t="shared" si="11"/>
        <v>0.80042000000000002</v>
      </c>
      <c r="K115" s="67">
        <f t="shared" si="12"/>
        <v>12384.62</v>
      </c>
    </row>
    <row r="116" spans="1:11" s="46" customFormat="1" ht="15.75" x14ac:dyDescent="0.25">
      <c r="A116" s="62">
        <v>103</v>
      </c>
      <c r="B116" s="18" t="s">
        <v>485</v>
      </c>
      <c r="C116" s="19" t="s">
        <v>110</v>
      </c>
      <c r="D116" s="48" t="s">
        <v>106</v>
      </c>
      <c r="E116" s="65">
        <f t="shared" si="9"/>
        <v>22753.9</v>
      </c>
      <c r="F116" s="57">
        <v>1.01</v>
      </c>
      <c r="G116" s="66">
        <f t="shared" si="22"/>
        <v>0.80041999999999991</v>
      </c>
      <c r="H116" s="66">
        <f>H$7</f>
        <v>1.0957719821640521</v>
      </c>
      <c r="I116" s="66">
        <f t="shared" si="10"/>
        <v>1</v>
      </c>
      <c r="J116" s="66">
        <f t="shared" si="11"/>
        <v>0.87707999999999997</v>
      </c>
      <c r="K116" s="67">
        <f t="shared" si="12"/>
        <v>20156.560000000001</v>
      </c>
    </row>
    <row r="117" spans="1:11" s="46" customFormat="1" ht="15.75" x14ac:dyDescent="0.25">
      <c r="A117" s="62">
        <v>104</v>
      </c>
      <c r="B117" s="18" t="s">
        <v>486</v>
      </c>
      <c r="C117" s="19" t="s">
        <v>111</v>
      </c>
      <c r="D117" s="48" t="s">
        <v>106</v>
      </c>
      <c r="E117" s="65">
        <f t="shared" si="9"/>
        <v>22753.9</v>
      </c>
      <c r="F117" s="57">
        <v>0.4</v>
      </c>
      <c r="G117" s="66">
        <f t="shared" si="22"/>
        <v>0.80041999999999991</v>
      </c>
      <c r="H117" s="66">
        <v>1</v>
      </c>
      <c r="I117" s="66">
        <f t="shared" si="10"/>
        <v>1</v>
      </c>
      <c r="J117" s="66">
        <f t="shared" si="11"/>
        <v>0.80042000000000002</v>
      </c>
      <c r="K117" s="67">
        <f t="shared" si="12"/>
        <v>7285.07</v>
      </c>
    </row>
    <row r="118" spans="1:11" s="46" customFormat="1" ht="15.75" x14ac:dyDescent="0.25">
      <c r="A118" s="62">
        <v>105</v>
      </c>
      <c r="B118" s="18" t="s">
        <v>487</v>
      </c>
      <c r="C118" s="19" t="s">
        <v>112</v>
      </c>
      <c r="D118" s="48" t="s">
        <v>106</v>
      </c>
      <c r="E118" s="65">
        <f t="shared" si="9"/>
        <v>22753.9</v>
      </c>
      <c r="F118" s="57">
        <v>1.54</v>
      </c>
      <c r="G118" s="66">
        <f t="shared" si="22"/>
        <v>0.80041999999999991</v>
      </c>
      <c r="H118" s="66">
        <f>H$7</f>
        <v>1.0957719821640521</v>
      </c>
      <c r="I118" s="66">
        <f t="shared" si="10"/>
        <v>1</v>
      </c>
      <c r="J118" s="66">
        <f t="shared" si="11"/>
        <v>0.87707999999999997</v>
      </c>
      <c r="K118" s="67">
        <f t="shared" si="12"/>
        <v>30733.77</v>
      </c>
    </row>
    <row r="119" spans="1:11" s="46" customFormat="1" ht="15.75" x14ac:dyDescent="0.25">
      <c r="A119" s="62">
        <v>106</v>
      </c>
      <c r="B119" s="18" t="s">
        <v>488</v>
      </c>
      <c r="C119" s="19" t="s">
        <v>113</v>
      </c>
      <c r="D119" s="48" t="s">
        <v>106</v>
      </c>
      <c r="E119" s="65">
        <f t="shared" si="9"/>
        <v>22753.9</v>
      </c>
      <c r="F119" s="57">
        <v>4.13</v>
      </c>
      <c r="G119" s="66">
        <f t="shared" si="22"/>
        <v>0.80041999999999991</v>
      </c>
      <c r="H119" s="66">
        <f>H$7</f>
        <v>1.0957719821640521</v>
      </c>
      <c r="I119" s="66">
        <f t="shared" si="10"/>
        <v>1</v>
      </c>
      <c r="J119" s="66">
        <f t="shared" si="11"/>
        <v>0.87707999999999997</v>
      </c>
      <c r="K119" s="67">
        <f t="shared" si="12"/>
        <v>82422.37</v>
      </c>
    </row>
    <row r="120" spans="1:11" s="46" customFormat="1" ht="15.75" x14ac:dyDescent="0.25">
      <c r="A120" s="62">
        <v>107</v>
      </c>
      <c r="B120" s="18" t="s">
        <v>489</v>
      </c>
      <c r="C120" s="19" t="s">
        <v>114</v>
      </c>
      <c r="D120" s="48" t="s">
        <v>106</v>
      </c>
      <c r="E120" s="65">
        <f t="shared" si="9"/>
        <v>22753.9</v>
      </c>
      <c r="F120" s="57">
        <v>5.82</v>
      </c>
      <c r="G120" s="66">
        <f t="shared" si="22"/>
        <v>0.80041999999999991</v>
      </c>
      <c r="H120" s="66">
        <f>H$7</f>
        <v>1.0957719821640521</v>
      </c>
      <c r="I120" s="66">
        <f t="shared" si="10"/>
        <v>1</v>
      </c>
      <c r="J120" s="66">
        <f t="shared" si="11"/>
        <v>0.87707999999999997</v>
      </c>
      <c r="K120" s="67">
        <f t="shared" si="12"/>
        <v>116149.69</v>
      </c>
    </row>
    <row r="121" spans="1:11" s="46" customFormat="1" ht="15.75" x14ac:dyDescent="0.25">
      <c r="A121" s="62">
        <v>108</v>
      </c>
      <c r="B121" s="18" t="s">
        <v>490</v>
      </c>
      <c r="C121" s="19" t="s">
        <v>115</v>
      </c>
      <c r="D121" s="48" t="s">
        <v>106</v>
      </c>
      <c r="E121" s="65">
        <f t="shared" si="9"/>
        <v>22753.9</v>
      </c>
      <c r="F121" s="57">
        <v>1.41</v>
      </c>
      <c r="G121" s="66">
        <f t="shared" si="22"/>
        <v>0.80041999999999991</v>
      </c>
      <c r="H121" s="66">
        <f>H$7</f>
        <v>1.0957719821640521</v>
      </c>
      <c r="I121" s="66">
        <f t="shared" si="10"/>
        <v>1</v>
      </c>
      <c r="J121" s="66">
        <f t="shared" si="11"/>
        <v>0.87707999999999997</v>
      </c>
      <c r="K121" s="67">
        <f t="shared" si="12"/>
        <v>28139.360000000001</v>
      </c>
    </row>
    <row r="122" spans="1:11" s="46" customFormat="1" ht="15.75" x14ac:dyDescent="0.25">
      <c r="A122" s="62">
        <v>109</v>
      </c>
      <c r="B122" s="18" t="s">
        <v>491</v>
      </c>
      <c r="C122" s="19" t="s">
        <v>116</v>
      </c>
      <c r="D122" s="48" t="s">
        <v>106</v>
      </c>
      <c r="E122" s="65">
        <f t="shared" si="9"/>
        <v>22753.9</v>
      </c>
      <c r="F122" s="57">
        <v>2.19</v>
      </c>
      <c r="G122" s="66">
        <f t="shared" si="22"/>
        <v>0.80041999999999991</v>
      </c>
      <c r="H122" s="66">
        <v>1</v>
      </c>
      <c r="I122" s="66">
        <f t="shared" si="10"/>
        <v>1</v>
      </c>
      <c r="J122" s="66">
        <f t="shared" si="11"/>
        <v>0.80042000000000002</v>
      </c>
      <c r="K122" s="67">
        <f t="shared" si="12"/>
        <v>39885.760000000002</v>
      </c>
    </row>
    <row r="123" spans="1:11" s="46" customFormat="1" ht="15.75" x14ac:dyDescent="0.25">
      <c r="A123" s="62">
        <v>110</v>
      </c>
      <c r="B123" s="18" t="s">
        <v>492</v>
      </c>
      <c r="C123" s="19" t="s">
        <v>117</v>
      </c>
      <c r="D123" s="48" t="s">
        <v>106</v>
      </c>
      <c r="E123" s="65">
        <f t="shared" si="9"/>
        <v>22753.9</v>
      </c>
      <c r="F123" s="57">
        <v>2.42</v>
      </c>
      <c r="G123" s="66">
        <f t="shared" si="22"/>
        <v>0.80041999999999991</v>
      </c>
      <c r="H123" s="66">
        <v>1</v>
      </c>
      <c r="I123" s="66">
        <f t="shared" si="10"/>
        <v>1</v>
      </c>
      <c r="J123" s="66">
        <f t="shared" si="11"/>
        <v>0.80042000000000002</v>
      </c>
      <c r="K123" s="67">
        <f t="shared" si="12"/>
        <v>44074.68</v>
      </c>
    </row>
    <row r="124" spans="1:11" s="46" customFormat="1" ht="15.75" x14ac:dyDescent="0.25">
      <c r="A124" s="62">
        <v>111</v>
      </c>
      <c r="B124" s="18" t="s">
        <v>493</v>
      </c>
      <c r="C124" s="19" t="s">
        <v>118</v>
      </c>
      <c r="D124" s="48" t="s">
        <v>106</v>
      </c>
      <c r="E124" s="65">
        <f t="shared" si="9"/>
        <v>22753.9</v>
      </c>
      <c r="F124" s="57">
        <v>1.02</v>
      </c>
      <c r="G124" s="66">
        <f t="shared" si="22"/>
        <v>0.80041999999999991</v>
      </c>
      <c r="H124" s="66">
        <f t="shared" ref="H124:H155" si="23">H$7</f>
        <v>1.0957719821640521</v>
      </c>
      <c r="I124" s="66">
        <f t="shared" si="10"/>
        <v>1</v>
      </c>
      <c r="J124" s="66">
        <f t="shared" si="11"/>
        <v>0.87707999999999997</v>
      </c>
      <c r="K124" s="67">
        <f t="shared" si="12"/>
        <v>20356.13</v>
      </c>
    </row>
    <row r="125" spans="1:11" s="46" customFormat="1" ht="15.75" x14ac:dyDescent="0.25">
      <c r="A125" s="62">
        <v>112</v>
      </c>
      <c r="B125" s="18" t="s">
        <v>494</v>
      </c>
      <c r="C125" s="19" t="s">
        <v>120</v>
      </c>
      <c r="D125" s="48" t="s">
        <v>119</v>
      </c>
      <c r="E125" s="65">
        <f t="shared" si="9"/>
        <v>22753.9</v>
      </c>
      <c r="F125" s="57">
        <v>4.21</v>
      </c>
      <c r="G125" s="66">
        <v>1</v>
      </c>
      <c r="H125" s="66">
        <f t="shared" si="23"/>
        <v>1.0957719821640521</v>
      </c>
      <c r="I125" s="66">
        <f t="shared" si="10"/>
        <v>1</v>
      </c>
      <c r="J125" s="66">
        <f t="shared" si="11"/>
        <v>1.0957699999999999</v>
      </c>
      <c r="K125" s="67">
        <f t="shared" si="12"/>
        <v>104968.1</v>
      </c>
    </row>
    <row r="126" spans="1:11" s="46" customFormat="1" ht="15.75" x14ac:dyDescent="0.25">
      <c r="A126" s="62">
        <v>113</v>
      </c>
      <c r="B126" s="18" t="s">
        <v>495</v>
      </c>
      <c r="C126" s="19" t="s">
        <v>121</v>
      </c>
      <c r="D126" s="48" t="s">
        <v>119</v>
      </c>
      <c r="E126" s="65">
        <f t="shared" si="9"/>
        <v>22753.9</v>
      </c>
      <c r="F126" s="57">
        <v>16.02</v>
      </c>
      <c r="G126" s="66">
        <v>1</v>
      </c>
      <c r="H126" s="66">
        <f t="shared" si="23"/>
        <v>1.0957719821640521</v>
      </c>
      <c r="I126" s="66">
        <f t="shared" si="10"/>
        <v>1</v>
      </c>
      <c r="J126" s="66">
        <f t="shared" si="11"/>
        <v>1.0957699999999999</v>
      </c>
      <c r="K126" s="67">
        <f t="shared" si="12"/>
        <v>399427.32</v>
      </c>
    </row>
    <row r="127" spans="1:11" s="46" customFormat="1" ht="30" x14ac:dyDescent="0.25">
      <c r="A127" s="62">
        <v>114</v>
      </c>
      <c r="B127" s="18" t="s">
        <v>496</v>
      </c>
      <c r="C127" s="19" t="s">
        <v>122</v>
      </c>
      <c r="D127" s="48" t="s">
        <v>119</v>
      </c>
      <c r="E127" s="65">
        <f t="shared" si="9"/>
        <v>22753.9</v>
      </c>
      <c r="F127" s="57">
        <v>7.4</v>
      </c>
      <c r="G127" s="66">
        <v>1</v>
      </c>
      <c r="H127" s="66">
        <f t="shared" si="23"/>
        <v>1.0957719821640521</v>
      </c>
      <c r="I127" s="66">
        <f t="shared" si="10"/>
        <v>1</v>
      </c>
      <c r="J127" s="66">
        <f t="shared" si="11"/>
        <v>1.0957699999999999</v>
      </c>
      <c r="K127" s="67">
        <f t="shared" si="12"/>
        <v>184504.5</v>
      </c>
    </row>
    <row r="128" spans="1:11" s="46" customFormat="1" ht="15.75" x14ac:dyDescent="0.25">
      <c r="A128" s="62">
        <v>115</v>
      </c>
      <c r="B128" s="18" t="s">
        <v>497</v>
      </c>
      <c r="C128" s="19" t="s">
        <v>123</v>
      </c>
      <c r="D128" s="48" t="s">
        <v>119</v>
      </c>
      <c r="E128" s="65">
        <f t="shared" si="9"/>
        <v>22753.9</v>
      </c>
      <c r="F128" s="57">
        <v>1.92</v>
      </c>
      <c r="G128" s="66">
        <f t="shared" ref="G128:G134" si="24">G$7</f>
        <v>0.80041999999999991</v>
      </c>
      <c r="H128" s="66">
        <f t="shared" si="23"/>
        <v>1.0957719821640521</v>
      </c>
      <c r="I128" s="66">
        <f t="shared" si="10"/>
        <v>1</v>
      </c>
      <c r="J128" s="66">
        <f t="shared" si="11"/>
        <v>0.87707999999999997</v>
      </c>
      <c r="K128" s="67">
        <f t="shared" si="12"/>
        <v>38317.42</v>
      </c>
    </row>
    <row r="129" spans="1:11" s="46" customFormat="1" ht="15.75" x14ac:dyDescent="0.25">
      <c r="A129" s="62">
        <v>116</v>
      </c>
      <c r="B129" s="18" t="s">
        <v>498</v>
      </c>
      <c r="C129" s="19" t="s">
        <v>124</v>
      </c>
      <c r="D129" s="48" t="s">
        <v>119</v>
      </c>
      <c r="E129" s="65">
        <f t="shared" si="9"/>
        <v>22753.9</v>
      </c>
      <c r="F129" s="57">
        <v>1.39</v>
      </c>
      <c r="G129" s="66">
        <f t="shared" si="24"/>
        <v>0.80041999999999991</v>
      </c>
      <c r="H129" s="66">
        <f t="shared" si="23"/>
        <v>1.0957719821640521</v>
      </c>
      <c r="I129" s="66">
        <f t="shared" si="10"/>
        <v>1</v>
      </c>
      <c r="J129" s="66">
        <f t="shared" si="11"/>
        <v>0.87707999999999997</v>
      </c>
      <c r="K129" s="67">
        <f t="shared" si="12"/>
        <v>27740.22</v>
      </c>
    </row>
    <row r="130" spans="1:11" s="46" customFormat="1" ht="15.75" x14ac:dyDescent="0.25">
      <c r="A130" s="62">
        <v>117</v>
      </c>
      <c r="B130" s="18" t="s">
        <v>499</v>
      </c>
      <c r="C130" s="19" t="s">
        <v>125</v>
      </c>
      <c r="D130" s="48" t="s">
        <v>119</v>
      </c>
      <c r="E130" s="65">
        <f t="shared" si="9"/>
        <v>22753.9</v>
      </c>
      <c r="F130" s="57">
        <v>1.89</v>
      </c>
      <c r="G130" s="66">
        <f t="shared" si="24"/>
        <v>0.80041999999999991</v>
      </c>
      <c r="H130" s="66">
        <f t="shared" si="23"/>
        <v>1.0957719821640521</v>
      </c>
      <c r="I130" s="66">
        <f t="shared" si="10"/>
        <v>1</v>
      </c>
      <c r="J130" s="66">
        <f t="shared" si="11"/>
        <v>0.87707999999999997</v>
      </c>
      <c r="K130" s="67">
        <f t="shared" si="12"/>
        <v>37718.71</v>
      </c>
    </row>
    <row r="131" spans="1:11" s="46" customFormat="1" ht="15.75" x14ac:dyDescent="0.25">
      <c r="A131" s="62">
        <v>118</v>
      </c>
      <c r="B131" s="18" t="s">
        <v>500</v>
      </c>
      <c r="C131" s="19" t="s">
        <v>126</v>
      </c>
      <c r="D131" s="48" t="s">
        <v>119</v>
      </c>
      <c r="E131" s="65">
        <f t="shared" si="9"/>
        <v>22753.9</v>
      </c>
      <c r="F131" s="57">
        <v>2.56</v>
      </c>
      <c r="G131" s="66">
        <f t="shared" si="24"/>
        <v>0.80041999999999991</v>
      </c>
      <c r="H131" s="66">
        <f t="shared" si="23"/>
        <v>1.0957719821640521</v>
      </c>
      <c r="I131" s="66">
        <f t="shared" si="10"/>
        <v>1</v>
      </c>
      <c r="J131" s="66">
        <f t="shared" si="11"/>
        <v>0.87707999999999997</v>
      </c>
      <c r="K131" s="67">
        <f t="shared" si="12"/>
        <v>51089.9</v>
      </c>
    </row>
    <row r="132" spans="1:11" s="46" customFormat="1" ht="15.75" x14ac:dyDescent="0.25">
      <c r="A132" s="62">
        <v>119</v>
      </c>
      <c r="B132" s="18" t="s">
        <v>501</v>
      </c>
      <c r="C132" s="19" t="s">
        <v>128</v>
      </c>
      <c r="D132" s="48" t="s">
        <v>127</v>
      </c>
      <c r="E132" s="65">
        <f t="shared" si="9"/>
        <v>22753.9</v>
      </c>
      <c r="F132" s="57">
        <v>1.66</v>
      </c>
      <c r="G132" s="66">
        <f t="shared" si="24"/>
        <v>0.80041999999999991</v>
      </c>
      <c r="H132" s="66">
        <f t="shared" si="23"/>
        <v>1.0957719821640521</v>
      </c>
      <c r="I132" s="66">
        <f t="shared" si="10"/>
        <v>1</v>
      </c>
      <c r="J132" s="66">
        <f t="shared" si="11"/>
        <v>0.87707999999999997</v>
      </c>
      <c r="K132" s="67">
        <f t="shared" si="12"/>
        <v>33128.6</v>
      </c>
    </row>
    <row r="133" spans="1:11" s="46" customFormat="1" ht="15.75" x14ac:dyDescent="0.25">
      <c r="A133" s="62">
        <v>120</v>
      </c>
      <c r="B133" s="18" t="s">
        <v>502</v>
      </c>
      <c r="C133" s="19" t="s">
        <v>129</v>
      </c>
      <c r="D133" s="48" t="s">
        <v>127</v>
      </c>
      <c r="E133" s="65">
        <f t="shared" si="9"/>
        <v>22753.9</v>
      </c>
      <c r="F133" s="57">
        <v>1.82</v>
      </c>
      <c r="G133" s="66">
        <f t="shared" si="24"/>
        <v>0.80041999999999991</v>
      </c>
      <c r="H133" s="66">
        <f t="shared" si="23"/>
        <v>1.0957719821640521</v>
      </c>
      <c r="I133" s="66">
        <f t="shared" si="10"/>
        <v>1</v>
      </c>
      <c r="J133" s="66">
        <f t="shared" si="11"/>
        <v>0.87707999999999997</v>
      </c>
      <c r="K133" s="67">
        <f t="shared" si="12"/>
        <v>36321.72</v>
      </c>
    </row>
    <row r="134" spans="1:11" s="46" customFormat="1" ht="15.75" x14ac:dyDescent="0.25">
      <c r="A134" s="62">
        <v>121</v>
      </c>
      <c r="B134" s="18" t="s">
        <v>503</v>
      </c>
      <c r="C134" s="19" t="s">
        <v>130</v>
      </c>
      <c r="D134" s="48" t="s">
        <v>127</v>
      </c>
      <c r="E134" s="65">
        <f t="shared" si="9"/>
        <v>22753.9</v>
      </c>
      <c r="F134" s="57">
        <v>1.71</v>
      </c>
      <c r="G134" s="66">
        <f t="shared" si="24"/>
        <v>0.80041999999999991</v>
      </c>
      <c r="H134" s="66">
        <f t="shared" si="23"/>
        <v>1.0957719821640521</v>
      </c>
      <c r="I134" s="66">
        <f t="shared" si="10"/>
        <v>1</v>
      </c>
      <c r="J134" s="66">
        <f t="shared" si="11"/>
        <v>0.87707999999999997</v>
      </c>
      <c r="K134" s="67">
        <f t="shared" si="12"/>
        <v>34126.449999999997</v>
      </c>
    </row>
    <row r="135" spans="1:11" s="46" customFormat="1" ht="15.75" x14ac:dyDescent="0.25">
      <c r="A135" s="62">
        <v>122</v>
      </c>
      <c r="B135" s="18" t="s">
        <v>504</v>
      </c>
      <c r="C135" s="19" t="s">
        <v>132</v>
      </c>
      <c r="D135" s="48" t="s">
        <v>131</v>
      </c>
      <c r="E135" s="65">
        <f t="shared" si="9"/>
        <v>22753.9</v>
      </c>
      <c r="F135" s="57">
        <v>2.41</v>
      </c>
      <c r="G135" s="66">
        <v>1</v>
      </c>
      <c r="H135" s="66">
        <f t="shared" si="23"/>
        <v>1.0957719821640521</v>
      </c>
      <c r="I135" s="66">
        <f t="shared" si="10"/>
        <v>1</v>
      </c>
      <c r="J135" s="66">
        <f t="shared" si="11"/>
        <v>1.0957699999999999</v>
      </c>
      <c r="K135" s="67">
        <f t="shared" si="12"/>
        <v>60088.63</v>
      </c>
    </row>
    <row r="136" spans="1:11" s="46" customFormat="1" ht="15.75" x14ac:dyDescent="0.25">
      <c r="A136" s="62">
        <v>123</v>
      </c>
      <c r="B136" s="18" t="s">
        <v>505</v>
      </c>
      <c r="C136" s="19" t="s">
        <v>133</v>
      </c>
      <c r="D136" s="48" t="s">
        <v>131</v>
      </c>
      <c r="E136" s="65">
        <f t="shared" si="9"/>
        <v>22753.9</v>
      </c>
      <c r="F136" s="57">
        <v>4.0199999999999996</v>
      </c>
      <c r="G136" s="66">
        <f t="shared" ref="G136:G167" si="25">$G$135</f>
        <v>1</v>
      </c>
      <c r="H136" s="66">
        <f t="shared" si="23"/>
        <v>1.0957719821640521</v>
      </c>
      <c r="I136" s="66">
        <f t="shared" si="10"/>
        <v>1</v>
      </c>
      <c r="J136" s="66">
        <f t="shared" si="11"/>
        <v>1.0957699999999999</v>
      </c>
      <c r="K136" s="67">
        <f t="shared" si="12"/>
        <v>100230.82</v>
      </c>
    </row>
    <row r="137" spans="1:11" s="46" customFormat="1" ht="15.75" x14ac:dyDescent="0.25">
      <c r="A137" s="62">
        <v>124</v>
      </c>
      <c r="B137" s="18" t="s">
        <v>506</v>
      </c>
      <c r="C137" s="19" t="s">
        <v>134</v>
      </c>
      <c r="D137" s="48" t="s">
        <v>131</v>
      </c>
      <c r="E137" s="65">
        <f t="shared" si="9"/>
        <v>22753.9</v>
      </c>
      <c r="F137" s="57">
        <v>4.8899999999999997</v>
      </c>
      <c r="G137" s="66">
        <f t="shared" si="25"/>
        <v>1</v>
      </c>
      <c r="H137" s="66">
        <f t="shared" si="23"/>
        <v>1.0957719821640521</v>
      </c>
      <c r="I137" s="66">
        <f t="shared" si="10"/>
        <v>1</v>
      </c>
      <c r="J137" s="66">
        <f t="shared" si="11"/>
        <v>1.0957699999999999</v>
      </c>
      <c r="K137" s="67">
        <f t="shared" si="12"/>
        <v>121922.57</v>
      </c>
    </row>
    <row r="138" spans="1:11" s="46" customFormat="1" ht="20.25" customHeight="1" x14ac:dyDescent="0.25">
      <c r="A138" s="62">
        <v>125</v>
      </c>
      <c r="B138" s="18" t="s">
        <v>507</v>
      </c>
      <c r="C138" s="19" t="s">
        <v>135</v>
      </c>
      <c r="D138" s="48" t="s">
        <v>131</v>
      </c>
      <c r="E138" s="65">
        <f t="shared" si="9"/>
        <v>22753.9</v>
      </c>
      <c r="F138" s="57">
        <v>3.05</v>
      </c>
      <c r="G138" s="66">
        <f t="shared" si="25"/>
        <v>1</v>
      </c>
      <c r="H138" s="66">
        <f t="shared" si="23"/>
        <v>1.0957719821640521</v>
      </c>
      <c r="I138" s="66">
        <f t="shared" si="10"/>
        <v>1</v>
      </c>
      <c r="J138" s="66">
        <f t="shared" si="11"/>
        <v>1.0957699999999999</v>
      </c>
      <c r="K138" s="67">
        <f t="shared" si="12"/>
        <v>76045.78</v>
      </c>
    </row>
    <row r="139" spans="1:11" s="46" customFormat="1" ht="20.25" customHeight="1" x14ac:dyDescent="0.25">
      <c r="A139" s="62">
        <v>126</v>
      </c>
      <c r="B139" s="18" t="s">
        <v>508</v>
      </c>
      <c r="C139" s="19" t="s">
        <v>136</v>
      </c>
      <c r="D139" s="48" t="s">
        <v>131</v>
      </c>
      <c r="E139" s="65">
        <f t="shared" si="9"/>
        <v>22753.9</v>
      </c>
      <c r="F139" s="57">
        <v>5.31</v>
      </c>
      <c r="G139" s="66">
        <f t="shared" si="25"/>
        <v>1</v>
      </c>
      <c r="H139" s="66">
        <f t="shared" si="23"/>
        <v>1.0957719821640521</v>
      </c>
      <c r="I139" s="66">
        <f t="shared" si="10"/>
        <v>1</v>
      </c>
      <c r="J139" s="66">
        <f t="shared" si="11"/>
        <v>1.0957699999999999</v>
      </c>
      <c r="K139" s="67">
        <f t="shared" si="12"/>
        <v>132394.45000000001</v>
      </c>
    </row>
    <row r="140" spans="1:11" s="46" customFormat="1" ht="20.25" customHeight="1" x14ac:dyDescent="0.25">
      <c r="A140" s="62">
        <v>127</v>
      </c>
      <c r="B140" s="18" t="s">
        <v>509</v>
      </c>
      <c r="C140" s="19" t="s">
        <v>137</v>
      </c>
      <c r="D140" s="48" t="s">
        <v>131</v>
      </c>
      <c r="E140" s="65">
        <f t="shared" si="9"/>
        <v>22753.9</v>
      </c>
      <c r="F140" s="57">
        <v>1.66</v>
      </c>
      <c r="G140" s="66">
        <f t="shared" si="25"/>
        <v>1</v>
      </c>
      <c r="H140" s="66">
        <f t="shared" si="23"/>
        <v>1.0957719821640521</v>
      </c>
      <c r="I140" s="66">
        <f t="shared" si="10"/>
        <v>1</v>
      </c>
      <c r="J140" s="66">
        <f t="shared" si="11"/>
        <v>1.0957699999999999</v>
      </c>
      <c r="K140" s="67">
        <f t="shared" si="12"/>
        <v>41388.85</v>
      </c>
    </row>
    <row r="141" spans="1:11" s="46" customFormat="1" ht="20.25" customHeight="1" x14ac:dyDescent="0.25">
      <c r="A141" s="62">
        <v>128</v>
      </c>
      <c r="B141" s="18" t="s">
        <v>510</v>
      </c>
      <c r="C141" s="19" t="s">
        <v>138</v>
      </c>
      <c r="D141" s="48" t="s">
        <v>131</v>
      </c>
      <c r="E141" s="65">
        <f t="shared" si="9"/>
        <v>22753.9</v>
      </c>
      <c r="F141" s="57">
        <v>2.77</v>
      </c>
      <c r="G141" s="66">
        <f t="shared" si="25"/>
        <v>1</v>
      </c>
      <c r="H141" s="66">
        <f t="shared" si="23"/>
        <v>1.0957719821640521</v>
      </c>
      <c r="I141" s="66">
        <f t="shared" si="10"/>
        <v>1</v>
      </c>
      <c r="J141" s="66">
        <f t="shared" si="11"/>
        <v>1.0957699999999999</v>
      </c>
      <c r="K141" s="67">
        <f t="shared" si="12"/>
        <v>69064.52</v>
      </c>
    </row>
    <row r="142" spans="1:11" s="46" customFormat="1" ht="20.25" customHeight="1" x14ac:dyDescent="0.25">
      <c r="A142" s="62">
        <v>129</v>
      </c>
      <c r="B142" s="18" t="s">
        <v>511</v>
      </c>
      <c r="C142" s="19" t="s">
        <v>139</v>
      </c>
      <c r="D142" s="48" t="s">
        <v>131</v>
      </c>
      <c r="E142" s="65">
        <f t="shared" ref="E142:E205" si="26">$E$7</f>
        <v>22753.9</v>
      </c>
      <c r="F142" s="57">
        <v>4.32</v>
      </c>
      <c r="G142" s="66">
        <f t="shared" si="25"/>
        <v>1</v>
      </c>
      <c r="H142" s="66">
        <f t="shared" si="23"/>
        <v>1.0957719821640521</v>
      </c>
      <c r="I142" s="66">
        <f t="shared" ref="I142:I205" si="27">I$7</f>
        <v>1</v>
      </c>
      <c r="J142" s="66">
        <f t="shared" ref="J142:J205" si="28">ROUND(G142*H142*I142,5)</f>
        <v>1.0957699999999999</v>
      </c>
      <c r="K142" s="67">
        <f t="shared" ref="K142:K205" si="29">ROUND(E142*F142*J142,2)</f>
        <v>107710.74</v>
      </c>
    </row>
    <row r="143" spans="1:11" s="46" customFormat="1" ht="15.75" x14ac:dyDescent="0.25">
      <c r="A143" s="62">
        <v>130</v>
      </c>
      <c r="B143" s="18" t="s">
        <v>512</v>
      </c>
      <c r="C143" s="19" t="s">
        <v>140</v>
      </c>
      <c r="D143" s="48" t="s">
        <v>131</v>
      </c>
      <c r="E143" s="65">
        <f t="shared" si="26"/>
        <v>22753.9</v>
      </c>
      <c r="F143" s="57">
        <v>1.29</v>
      </c>
      <c r="G143" s="66">
        <f t="shared" si="25"/>
        <v>1</v>
      </c>
      <c r="H143" s="66">
        <f t="shared" si="23"/>
        <v>1.0957719821640521</v>
      </c>
      <c r="I143" s="66">
        <f t="shared" si="27"/>
        <v>1</v>
      </c>
      <c r="J143" s="66">
        <f t="shared" si="28"/>
        <v>1.0957699999999999</v>
      </c>
      <c r="K143" s="67">
        <f t="shared" si="29"/>
        <v>32163.62</v>
      </c>
    </row>
    <row r="144" spans="1:11" s="46" customFormat="1" ht="15.75" x14ac:dyDescent="0.25">
      <c r="A144" s="62">
        <v>131</v>
      </c>
      <c r="B144" s="18" t="s">
        <v>513</v>
      </c>
      <c r="C144" s="19" t="s">
        <v>141</v>
      </c>
      <c r="D144" s="48" t="s">
        <v>131</v>
      </c>
      <c r="E144" s="65">
        <f t="shared" si="26"/>
        <v>22753.9</v>
      </c>
      <c r="F144" s="57">
        <v>1.55</v>
      </c>
      <c r="G144" s="66">
        <f t="shared" si="25"/>
        <v>1</v>
      </c>
      <c r="H144" s="66">
        <f t="shared" si="23"/>
        <v>1.0957719821640521</v>
      </c>
      <c r="I144" s="66">
        <f t="shared" si="27"/>
        <v>1</v>
      </c>
      <c r="J144" s="66">
        <f t="shared" si="28"/>
        <v>1.0957699999999999</v>
      </c>
      <c r="K144" s="67">
        <f t="shared" si="29"/>
        <v>38646.21</v>
      </c>
    </row>
    <row r="145" spans="1:11" s="46" customFormat="1" ht="15.75" x14ac:dyDescent="0.25">
      <c r="A145" s="62">
        <v>132</v>
      </c>
      <c r="B145" s="18" t="s">
        <v>514</v>
      </c>
      <c r="C145" s="19" t="s">
        <v>142</v>
      </c>
      <c r="D145" s="48" t="s">
        <v>131</v>
      </c>
      <c r="E145" s="65">
        <f t="shared" si="26"/>
        <v>22753.9</v>
      </c>
      <c r="F145" s="57">
        <v>1.71</v>
      </c>
      <c r="G145" s="66">
        <f t="shared" si="25"/>
        <v>1</v>
      </c>
      <c r="H145" s="66">
        <f t="shared" si="23"/>
        <v>1.0957719821640521</v>
      </c>
      <c r="I145" s="66">
        <f t="shared" si="27"/>
        <v>1</v>
      </c>
      <c r="J145" s="66">
        <f t="shared" si="28"/>
        <v>1.0957699999999999</v>
      </c>
      <c r="K145" s="67">
        <f t="shared" si="29"/>
        <v>42635.5</v>
      </c>
    </row>
    <row r="146" spans="1:11" s="46" customFormat="1" ht="15.75" x14ac:dyDescent="0.25">
      <c r="A146" s="62">
        <v>133</v>
      </c>
      <c r="B146" s="18" t="s">
        <v>515</v>
      </c>
      <c r="C146" s="19" t="s">
        <v>143</v>
      </c>
      <c r="D146" s="48" t="s">
        <v>131</v>
      </c>
      <c r="E146" s="65">
        <f t="shared" si="26"/>
        <v>22753.9</v>
      </c>
      <c r="F146" s="57">
        <v>2.29</v>
      </c>
      <c r="G146" s="66">
        <f t="shared" si="25"/>
        <v>1</v>
      </c>
      <c r="H146" s="66">
        <f t="shared" si="23"/>
        <v>1.0957719821640521</v>
      </c>
      <c r="I146" s="66">
        <f t="shared" si="27"/>
        <v>1</v>
      </c>
      <c r="J146" s="66">
        <f t="shared" si="28"/>
        <v>1.0957699999999999</v>
      </c>
      <c r="K146" s="67">
        <f t="shared" si="29"/>
        <v>57096.66</v>
      </c>
    </row>
    <row r="147" spans="1:11" s="46" customFormat="1" ht="15.75" x14ac:dyDescent="0.25">
      <c r="A147" s="62">
        <v>134</v>
      </c>
      <c r="B147" s="18" t="s">
        <v>516</v>
      </c>
      <c r="C147" s="19" t="s">
        <v>144</v>
      </c>
      <c r="D147" s="48" t="s">
        <v>131</v>
      </c>
      <c r="E147" s="65">
        <f t="shared" si="26"/>
        <v>22753.9</v>
      </c>
      <c r="F147" s="57">
        <v>2.4900000000000002</v>
      </c>
      <c r="G147" s="66">
        <f t="shared" si="25"/>
        <v>1</v>
      </c>
      <c r="H147" s="66">
        <f t="shared" si="23"/>
        <v>1.0957719821640521</v>
      </c>
      <c r="I147" s="66">
        <f t="shared" si="27"/>
        <v>1</v>
      </c>
      <c r="J147" s="66">
        <f t="shared" si="28"/>
        <v>1.0957699999999999</v>
      </c>
      <c r="K147" s="67">
        <f t="shared" si="29"/>
        <v>62083.27</v>
      </c>
    </row>
    <row r="148" spans="1:11" s="46" customFormat="1" ht="30" x14ac:dyDescent="0.25">
      <c r="A148" s="62">
        <v>135</v>
      </c>
      <c r="B148" s="18" t="s">
        <v>517</v>
      </c>
      <c r="C148" s="19" t="s">
        <v>145</v>
      </c>
      <c r="D148" s="48" t="s">
        <v>131</v>
      </c>
      <c r="E148" s="65">
        <f t="shared" si="26"/>
        <v>22753.9</v>
      </c>
      <c r="F148" s="57">
        <v>2.79</v>
      </c>
      <c r="G148" s="66">
        <f t="shared" si="25"/>
        <v>1</v>
      </c>
      <c r="H148" s="66">
        <f t="shared" si="23"/>
        <v>1.0957719821640521</v>
      </c>
      <c r="I148" s="66">
        <f t="shared" si="27"/>
        <v>1</v>
      </c>
      <c r="J148" s="66">
        <f t="shared" si="28"/>
        <v>1.0957699999999999</v>
      </c>
      <c r="K148" s="67">
        <f t="shared" si="29"/>
        <v>69563.179999999993</v>
      </c>
    </row>
    <row r="149" spans="1:11" s="46" customFormat="1" ht="30" x14ac:dyDescent="0.25">
      <c r="A149" s="62">
        <v>136</v>
      </c>
      <c r="B149" s="18" t="s">
        <v>518</v>
      </c>
      <c r="C149" s="19" t="s">
        <v>146</v>
      </c>
      <c r="D149" s="48" t="s">
        <v>131</v>
      </c>
      <c r="E149" s="65">
        <f t="shared" si="26"/>
        <v>22753.9</v>
      </c>
      <c r="F149" s="57">
        <v>3.95</v>
      </c>
      <c r="G149" s="66">
        <f t="shared" si="25"/>
        <v>1</v>
      </c>
      <c r="H149" s="66">
        <f t="shared" si="23"/>
        <v>1.0957719821640521</v>
      </c>
      <c r="I149" s="66">
        <f t="shared" si="27"/>
        <v>1</v>
      </c>
      <c r="J149" s="66">
        <f t="shared" si="28"/>
        <v>1.0957699999999999</v>
      </c>
      <c r="K149" s="67">
        <f t="shared" si="29"/>
        <v>98485.51</v>
      </c>
    </row>
    <row r="150" spans="1:11" s="46" customFormat="1" ht="30" x14ac:dyDescent="0.25">
      <c r="A150" s="62">
        <v>137</v>
      </c>
      <c r="B150" s="18" t="s">
        <v>519</v>
      </c>
      <c r="C150" s="19" t="s">
        <v>147</v>
      </c>
      <c r="D150" s="48" t="s">
        <v>131</v>
      </c>
      <c r="E150" s="65">
        <f t="shared" si="26"/>
        <v>22753.9</v>
      </c>
      <c r="F150" s="57">
        <v>2.38</v>
      </c>
      <c r="G150" s="66">
        <f t="shared" si="25"/>
        <v>1</v>
      </c>
      <c r="H150" s="66">
        <f t="shared" si="23"/>
        <v>1.0957719821640521</v>
      </c>
      <c r="I150" s="66">
        <f t="shared" si="27"/>
        <v>1</v>
      </c>
      <c r="J150" s="66">
        <f t="shared" si="28"/>
        <v>1.0957699999999999</v>
      </c>
      <c r="K150" s="67">
        <f t="shared" si="29"/>
        <v>59340.639999999999</v>
      </c>
    </row>
    <row r="151" spans="1:11" s="46" customFormat="1" ht="30" x14ac:dyDescent="0.25">
      <c r="A151" s="62">
        <v>138</v>
      </c>
      <c r="B151" s="18" t="s">
        <v>520</v>
      </c>
      <c r="C151" s="19" t="s">
        <v>148</v>
      </c>
      <c r="D151" s="48" t="s">
        <v>131</v>
      </c>
      <c r="E151" s="65">
        <f t="shared" si="26"/>
        <v>22753.9</v>
      </c>
      <c r="F151" s="57">
        <v>2.63</v>
      </c>
      <c r="G151" s="66">
        <f t="shared" si="25"/>
        <v>1</v>
      </c>
      <c r="H151" s="66">
        <f t="shared" si="23"/>
        <v>1.0957719821640521</v>
      </c>
      <c r="I151" s="66">
        <f t="shared" si="27"/>
        <v>1</v>
      </c>
      <c r="J151" s="66">
        <f t="shared" si="28"/>
        <v>1.0957699999999999</v>
      </c>
      <c r="K151" s="67">
        <f t="shared" si="29"/>
        <v>65573.899999999994</v>
      </c>
    </row>
    <row r="152" spans="1:11" s="46" customFormat="1" ht="15.75" x14ac:dyDescent="0.25">
      <c r="A152" s="62">
        <v>139</v>
      </c>
      <c r="B152" s="18" t="s">
        <v>521</v>
      </c>
      <c r="C152" s="19" t="s">
        <v>149</v>
      </c>
      <c r="D152" s="48" t="s">
        <v>131</v>
      </c>
      <c r="E152" s="65">
        <f t="shared" si="26"/>
        <v>22753.9</v>
      </c>
      <c r="F152" s="57">
        <v>2.17</v>
      </c>
      <c r="G152" s="66">
        <f t="shared" si="25"/>
        <v>1</v>
      </c>
      <c r="H152" s="66">
        <f t="shared" si="23"/>
        <v>1.0957719821640521</v>
      </c>
      <c r="I152" s="66">
        <f t="shared" si="27"/>
        <v>1</v>
      </c>
      <c r="J152" s="66">
        <f t="shared" si="28"/>
        <v>1.0957699999999999</v>
      </c>
      <c r="K152" s="67">
        <f t="shared" si="29"/>
        <v>54104.7</v>
      </c>
    </row>
    <row r="153" spans="1:11" s="46" customFormat="1" ht="15.75" x14ac:dyDescent="0.25">
      <c r="A153" s="62">
        <v>140</v>
      </c>
      <c r="B153" s="18" t="s">
        <v>522</v>
      </c>
      <c r="C153" s="19" t="s">
        <v>150</v>
      </c>
      <c r="D153" s="48" t="s">
        <v>131</v>
      </c>
      <c r="E153" s="65">
        <f t="shared" si="26"/>
        <v>22753.9</v>
      </c>
      <c r="F153" s="57">
        <v>3.43</v>
      </c>
      <c r="G153" s="66">
        <f t="shared" si="25"/>
        <v>1</v>
      </c>
      <c r="H153" s="66">
        <f t="shared" si="23"/>
        <v>1.0957719821640521</v>
      </c>
      <c r="I153" s="66">
        <f t="shared" si="27"/>
        <v>1</v>
      </c>
      <c r="J153" s="66">
        <f t="shared" si="28"/>
        <v>1.0957699999999999</v>
      </c>
      <c r="K153" s="67">
        <f t="shared" si="29"/>
        <v>85520.33</v>
      </c>
    </row>
    <row r="154" spans="1:11" s="46" customFormat="1" ht="15.75" x14ac:dyDescent="0.25">
      <c r="A154" s="62">
        <v>141</v>
      </c>
      <c r="B154" s="18" t="s">
        <v>523</v>
      </c>
      <c r="C154" s="19" t="s">
        <v>151</v>
      </c>
      <c r="D154" s="48" t="s">
        <v>131</v>
      </c>
      <c r="E154" s="65">
        <f t="shared" si="26"/>
        <v>22753.9</v>
      </c>
      <c r="F154" s="57">
        <v>4.2699999999999996</v>
      </c>
      <c r="G154" s="66">
        <f t="shared" si="25"/>
        <v>1</v>
      </c>
      <c r="H154" s="66">
        <f t="shared" si="23"/>
        <v>1.0957719821640521</v>
      </c>
      <c r="I154" s="66">
        <f t="shared" si="27"/>
        <v>1</v>
      </c>
      <c r="J154" s="66">
        <f t="shared" si="28"/>
        <v>1.0957699999999999</v>
      </c>
      <c r="K154" s="67">
        <f t="shared" si="29"/>
        <v>106464.09</v>
      </c>
    </row>
    <row r="155" spans="1:11" s="46" customFormat="1" ht="15.75" x14ac:dyDescent="0.25">
      <c r="A155" s="62">
        <v>142</v>
      </c>
      <c r="B155" s="18" t="s">
        <v>524</v>
      </c>
      <c r="C155" s="19" t="s">
        <v>152</v>
      </c>
      <c r="D155" s="48" t="s">
        <v>131</v>
      </c>
      <c r="E155" s="65">
        <f t="shared" si="26"/>
        <v>22753.9</v>
      </c>
      <c r="F155" s="57">
        <v>3.66</v>
      </c>
      <c r="G155" s="66">
        <f t="shared" si="25"/>
        <v>1</v>
      </c>
      <c r="H155" s="66">
        <f t="shared" si="23"/>
        <v>1.0957719821640521</v>
      </c>
      <c r="I155" s="66">
        <f t="shared" si="27"/>
        <v>1</v>
      </c>
      <c r="J155" s="66">
        <f t="shared" si="28"/>
        <v>1.0957699999999999</v>
      </c>
      <c r="K155" s="67">
        <f t="shared" si="29"/>
        <v>91254.93</v>
      </c>
    </row>
    <row r="156" spans="1:11" s="46" customFormat="1" ht="30" x14ac:dyDescent="0.25">
      <c r="A156" s="62">
        <v>143</v>
      </c>
      <c r="B156" s="18" t="s">
        <v>525</v>
      </c>
      <c r="C156" s="19" t="s">
        <v>154</v>
      </c>
      <c r="D156" s="48" t="s">
        <v>131</v>
      </c>
      <c r="E156" s="65">
        <f t="shared" si="26"/>
        <v>22753.9</v>
      </c>
      <c r="F156" s="57">
        <v>2.81</v>
      </c>
      <c r="G156" s="66">
        <f t="shared" si="25"/>
        <v>1</v>
      </c>
      <c r="H156" s="66">
        <f t="shared" ref="H156:H187" si="30">H$7</f>
        <v>1.0957719821640521</v>
      </c>
      <c r="I156" s="66">
        <f t="shared" si="27"/>
        <v>1</v>
      </c>
      <c r="J156" s="66">
        <f t="shared" si="28"/>
        <v>1.0957699999999999</v>
      </c>
      <c r="K156" s="67">
        <f t="shared" si="29"/>
        <v>70061.850000000006</v>
      </c>
    </row>
    <row r="157" spans="1:11" s="46" customFormat="1" ht="30" x14ac:dyDescent="0.25">
      <c r="A157" s="62">
        <v>144</v>
      </c>
      <c r="B157" s="18" t="s">
        <v>526</v>
      </c>
      <c r="C157" s="19" t="s">
        <v>155</v>
      </c>
      <c r="D157" s="48" t="s">
        <v>131</v>
      </c>
      <c r="E157" s="65">
        <f t="shared" si="26"/>
        <v>22753.9</v>
      </c>
      <c r="F157" s="57">
        <v>3.42</v>
      </c>
      <c r="G157" s="66">
        <f t="shared" si="25"/>
        <v>1</v>
      </c>
      <c r="H157" s="66">
        <f t="shared" si="30"/>
        <v>1.0957719821640521</v>
      </c>
      <c r="I157" s="66">
        <f t="shared" si="27"/>
        <v>1</v>
      </c>
      <c r="J157" s="66">
        <f t="shared" si="28"/>
        <v>1.0957699999999999</v>
      </c>
      <c r="K157" s="67">
        <f t="shared" si="29"/>
        <v>85271</v>
      </c>
    </row>
    <row r="158" spans="1:11" s="46" customFormat="1" ht="30" x14ac:dyDescent="0.25">
      <c r="A158" s="62">
        <v>145</v>
      </c>
      <c r="B158" s="18" t="s">
        <v>527</v>
      </c>
      <c r="C158" s="19" t="s">
        <v>156</v>
      </c>
      <c r="D158" s="48" t="s">
        <v>131</v>
      </c>
      <c r="E158" s="65">
        <f t="shared" si="26"/>
        <v>22753.9</v>
      </c>
      <c r="F158" s="57">
        <v>5.31</v>
      </c>
      <c r="G158" s="66">
        <f t="shared" si="25"/>
        <v>1</v>
      </c>
      <c r="H158" s="66">
        <f t="shared" si="30"/>
        <v>1.0957719821640521</v>
      </c>
      <c r="I158" s="66">
        <f t="shared" si="27"/>
        <v>1</v>
      </c>
      <c r="J158" s="66">
        <f t="shared" si="28"/>
        <v>1.0957699999999999</v>
      </c>
      <c r="K158" s="67">
        <f t="shared" si="29"/>
        <v>132394.45000000001</v>
      </c>
    </row>
    <row r="159" spans="1:11" s="46" customFormat="1" ht="15.75" x14ac:dyDescent="0.25">
      <c r="A159" s="62">
        <v>146</v>
      </c>
      <c r="B159" s="18" t="s">
        <v>528</v>
      </c>
      <c r="C159" s="19" t="s">
        <v>157</v>
      </c>
      <c r="D159" s="48" t="s">
        <v>131</v>
      </c>
      <c r="E159" s="65">
        <f t="shared" si="26"/>
        <v>22753.9</v>
      </c>
      <c r="F159" s="57">
        <v>2.86</v>
      </c>
      <c r="G159" s="66">
        <f t="shared" si="25"/>
        <v>1</v>
      </c>
      <c r="H159" s="66">
        <f t="shared" si="30"/>
        <v>1.0957719821640521</v>
      </c>
      <c r="I159" s="66">
        <f t="shared" si="27"/>
        <v>1</v>
      </c>
      <c r="J159" s="66">
        <f t="shared" si="28"/>
        <v>1.0957699999999999</v>
      </c>
      <c r="K159" s="67">
        <f t="shared" si="29"/>
        <v>71308.5</v>
      </c>
    </row>
    <row r="160" spans="1:11" s="46" customFormat="1" ht="15.75" x14ac:dyDescent="0.25">
      <c r="A160" s="62">
        <v>147</v>
      </c>
      <c r="B160" s="18" t="s">
        <v>529</v>
      </c>
      <c r="C160" s="19" t="s">
        <v>158</v>
      </c>
      <c r="D160" s="48" t="s">
        <v>131</v>
      </c>
      <c r="E160" s="65">
        <f t="shared" si="26"/>
        <v>22753.9</v>
      </c>
      <c r="F160" s="57">
        <v>4.3099999999999996</v>
      </c>
      <c r="G160" s="66">
        <f t="shared" si="25"/>
        <v>1</v>
      </c>
      <c r="H160" s="66">
        <f t="shared" si="30"/>
        <v>1.0957719821640521</v>
      </c>
      <c r="I160" s="66">
        <f t="shared" si="27"/>
        <v>1</v>
      </c>
      <c r="J160" s="66">
        <f t="shared" si="28"/>
        <v>1.0957699999999999</v>
      </c>
      <c r="K160" s="67">
        <f t="shared" si="29"/>
        <v>107461.41</v>
      </c>
    </row>
    <row r="161" spans="1:11" s="46" customFormat="1" ht="30" x14ac:dyDescent="0.25">
      <c r="A161" s="62">
        <v>148</v>
      </c>
      <c r="B161" s="18" t="s">
        <v>530</v>
      </c>
      <c r="C161" s="19" t="s">
        <v>348</v>
      </c>
      <c r="D161" s="48" t="s">
        <v>131</v>
      </c>
      <c r="E161" s="65">
        <f t="shared" si="26"/>
        <v>22753.9</v>
      </c>
      <c r="F161" s="57">
        <v>0.61</v>
      </c>
      <c r="G161" s="66">
        <f t="shared" si="25"/>
        <v>1</v>
      </c>
      <c r="H161" s="66">
        <f t="shared" si="30"/>
        <v>1.0957719821640521</v>
      </c>
      <c r="I161" s="66">
        <f t="shared" si="27"/>
        <v>1</v>
      </c>
      <c r="J161" s="66">
        <f t="shared" si="28"/>
        <v>1.0957699999999999</v>
      </c>
      <c r="K161" s="67">
        <f t="shared" si="29"/>
        <v>15209.16</v>
      </c>
    </row>
    <row r="162" spans="1:11" s="46" customFormat="1" ht="30" x14ac:dyDescent="0.25">
      <c r="A162" s="62">
        <v>149</v>
      </c>
      <c r="B162" s="18" t="s">
        <v>531</v>
      </c>
      <c r="C162" s="19" t="s">
        <v>349</v>
      </c>
      <c r="D162" s="48" t="s">
        <v>131</v>
      </c>
      <c r="E162" s="65">
        <f t="shared" si="26"/>
        <v>22753.9</v>
      </c>
      <c r="F162" s="57">
        <v>1.54</v>
      </c>
      <c r="G162" s="66">
        <f t="shared" si="25"/>
        <v>1</v>
      </c>
      <c r="H162" s="66">
        <f t="shared" si="30"/>
        <v>1.0957719821640521</v>
      </c>
      <c r="I162" s="66">
        <f t="shared" si="27"/>
        <v>1</v>
      </c>
      <c r="J162" s="66">
        <f t="shared" si="28"/>
        <v>1.0957699999999999</v>
      </c>
      <c r="K162" s="67">
        <f t="shared" si="29"/>
        <v>38396.879999999997</v>
      </c>
    </row>
    <row r="163" spans="1:11" s="46" customFormat="1" ht="30" x14ac:dyDescent="0.25">
      <c r="A163" s="62">
        <v>150</v>
      </c>
      <c r="B163" s="18" t="s">
        <v>532</v>
      </c>
      <c r="C163" s="19" t="s">
        <v>350</v>
      </c>
      <c r="D163" s="48" t="s">
        <v>131</v>
      </c>
      <c r="E163" s="65">
        <f t="shared" si="26"/>
        <v>22753.9</v>
      </c>
      <c r="F163" s="57">
        <v>2.42</v>
      </c>
      <c r="G163" s="66">
        <f t="shared" si="25"/>
        <v>1</v>
      </c>
      <c r="H163" s="66">
        <f t="shared" si="30"/>
        <v>1.0957719821640521</v>
      </c>
      <c r="I163" s="66">
        <f t="shared" si="27"/>
        <v>1</v>
      </c>
      <c r="J163" s="66">
        <f t="shared" si="28"/>
        <v>1.0957699999999999</v>
      </c>
      <c r="K163" s="67">
        <f t="shared" si="29"/>
        <v>60337.96</v>
      </c>
    </row>
    <row r="164" spans="1:11" s="46" customFormat="1" ht="30" x14ac:dyDescent="0.25">
      <c r="A164" s="62">
        <v>151</v>
      </c>
      <c r="B164" s="18" t="s">
        <v>533</v>
      </c>
      <c r="C164" s="19" t="s">
        <v>351</v>
      </c>
      <c r="D164" s="48" t="s">
        <v>131</v>
      </c>
      <c r="E164" s="65">
        <f t="shared" si="26"/>
        <v>22753.9</v>
      </c>
      <c r="F164" s="57">
        <v>3.26</v>
      </c>
      <c r="G164" s="66">
        <f t="shared" si="25"/>
        <v>1</v>
      </c>
      <c r="H164" s="66">
        <f t="shared" si="30"/>
        <v>1.0957719821640521</v>
      </c>
      <c r="I164" s="66">
        <f t="shared" si="27"/>
        <v>1</v>
      </c>
      <c r="J164" s="66">
        <f t="shared" si="28"/>
        <v>1.0957699999999999</v>
      </c>
      <c r="K164" s="67">
        <f t="shared" si="29"/>
        <v>81281.710000000006</v>
      </c>
    </row>
    <row r="165" spans="1:11" s="46" customFormat="1" ht="30" x14ac:dyDescent="0.25">
      <c r="A165" s="62">
        <v>152</v>
      </c>
      <c r="B165" s="18" t="s">
        <v>534</v>
      </c>
      <c r="C165" s="19" t="s">
        <v>352</v>
      </c>
      <c r="D165" s="48" t="s">
        <v>131</v>
      </c>
      <c r="E165" s="65">
        <f t="shared" si="26"/>
        <v>22753.9</v>
      </c>
      <c r="F165" s="57">
        <v>4.0599999999999996</v>
      </c>
      <c r="G165" s="66">
        <f t="shared" si="25"/>
        <v>1</v>
      </c>
      <c r="H165" s="66">
        <f t="shared" si="30"/>
        <v>1.0957719821640521</v>
      </c>
      <c r="I165" s="66">
        <f t="shared" si="27"/>
        <v>1</v>
      </c>
      <c r="J165" s="66">
        <f t="shared" si="28"/>
        <v>1.0957699999999999</v>
      </c>
      <c r="K165" s="67">
        <f t="shared" si="29"/>
        <v>101228.15</v>
      </c>
    </row>
    <row r="166" spans="1:11" s="46" customFormat="1" ht="30" x14ac:dyDescent="0.25">
      <c r="A166" s="62">
        <v>153</v>
      </c>
      <c r="B166" s="18" t="s">
        <v>535</v>
      </c>
      <c r="C166" s="19" t="s">
        <v>353</v>
      </c>
      <c r="D166" s="48" t="s">
        <v>131</v>
      </c>
      <c r="E166" s="65">
        <f t="shared" si="26"/>
        <v>22753.9</v>
      </c>
      <c r="F166" s="57">
        <v>4.9000000000000004</v>
      </c>
      <c r="G166" s="66">
        <f t="shared" si="25"/>
        <v>1</v>
      </c>
      <c r="H166" s="66">
        <f t="shared" si="30"/>
        <v>1.0957719821640521</v>
      </c>
      <c r="I166" s="66">
        <f t="shared" si="27"/>
        <v>1</v>
      </c>
      <c r="J166" s="66">
        <f t="shared" si="28"/>
        <v>1.0957699999999999</v>
      </c>
      <c r="K166" s="67">
        <f t="shared" si="29"/>
        <v>122171.9</v>
      </c>
    </row>
    <row r="167" spans="1:11" s="46" customFormat="1" ht="30" x14ac:dyDescent="0.25">
      <c r="A167" s="62">
        <v>154</v>
      </c>
      <c r="B167" s="18" t="s">
        <v>536</v>
      </c>
      <c r="C167" s="19" t="s">
        <v>354</v>
      </c>
      <c r="D167" s="48" t="s">
        <v>131</v>
      </c>
      <c r="E167" s="65">
        <f t="shared" si="26"/>
        <v>22753.9</v>
      </c>
      <c r="F167" s="57">
        <v>5.87</v>
      </c>
      <c r="G167" s="66">
        <f t="shared" si="25"/>
        <v>1</v>
      </c>
      <c r="H167" s="66">
        <f t="shared" si="30"/>
        <v>1.0957719821640521</v>
      </c>
      <c r="I167" s="66">
        <f t="shared" si="27"/>
        <v>1</v>
      </c>
      <c r="J167" s="66">
        <f t="shared" si="28"/>
        <v>1.0957699999999999</v>
      </c>
      <c r="K167" s="67">
        <f t="shared" si="29"/>
        <v>146356.95000000001</v>
      </c>
    </row>
    <row r="168" spans="1:11" s="46" customFormat="1" ht="30" x14ac:dyDescent="0.25">
      <c r="A168" s="62">
        <v>155</v>
      </c>
      <c r="B168" s="18" t="s">
        <v>537</v>
      </c>
      <c r="C168" s="19" t="s">
        <v>355</v>
      </c>
      <c r="D168" s="48" t="s">
        <v>131</v>
      </c>
      <c r="E168" s="65">
        <f t="shared" si="26"/>
        <v>22753.9</v>
      </c>
      <c r="F168" s="57">
        <v>7.87</v>
      </c>
      <c r="G168" s="66">
        <f t="shared" ref="G168:G195" si="31">$G$135</f>
        <v>1</v>
      </c>
      <c r="H168" s="66">
        <f t="shared" si="30"/>
        <v>1.0957719821640521</v>
      </c>
      <c r="I168" s="66">
        <f t="shared" si="27"/>
        <v>1</v>
      </c>
      <c r="J168" s="66">
        <f t="shared" si="28"/>
        <v>1.0957699999999999</v>
      </c>
      <c r="K168" s="67">
        <f t="shared" si="29"/>
        <v>196223.03</v>
      </c>
    </row>
    <row r="169" spans="1:11" s="46" customFormat="1" ht="30" x14ac:dyDescent="0.25">
      <c r="A169" s="62">
        <v>156</v>
      </c>
      <c r="B169" s="18" t="s">
        <v>538</v>
      </c>
      <c r="C169" s="19" t="s">
        <v>356</v>
      </c>
      <c r="D169" s="48" t="s">
        <v>131</v>
      </c>
      <c r="E169" s="65">
        <f t="shared" si="26"/>
        <v>22753.9</v>
      </c>
      <c r="F169" s="57">
        <v>8.91</v>
      </c>
      <c r="G169" s="66">
        <f t="shared" si="31"/>
        <v>1</v>
      </c>
      <c r="H169" s="66">
        <f t="shared" si="30"/>
        <v>1.0957719821640521</v>
      </c>
      <c r="I169" s="66">
        <f t="shared" si="27"/>
        <v>1</v>
      </c>
      <c r="J169" s="66">
        <f t="shared" si="28"/>
        <v>1.0957699999999999</v>
      </c>
      <c r="K169" s="67">
        <f t="shared" si="29"/>
        <v>222153.4</v>
      </c>
    </row>
    <row r="170" spans="1:11" s="46" customFormat="1" ht="30" x14ac:dyDescent="0.25">
      <c r="A170" s="62">
        <v>157</v>
      </c>
      <c r="B170" s="18" t="s">
        <v>539</v>
      </c>
      <c r="C170" s="19" t="s">
        <v>357</v>
      </c>
      <c r="D170" s="48" t="s">
        <v>131</v>
      </c>
      <c r="E170" s="65">
        <f t="shared" si="26"/>
        <v>22753.9</v>
      </c>
      <c r="F170" s="57">
        <v>10.71</v>
      </c>
      <c r="G170" s="66">
        <f t="shared" si="31"/>
        <v>1</v>
      </c>
      <c r="H170" s="66">
        <f t="shared" si="30"/>
        <v>1.0957719821640521</v>
      </c>
      <c r="I170" s="66">
        <f t="shared" si="27"/>
        <v>1</v>
      </c>
      <c r="J170" s="66">
        <f t="shared" si="28"/>
        <v>1.0957699999999999</v>
      </c>
      <c r="K170" s="67">
        <f t="shared" si="29"/>
        <v>267032.87</v>
      </c>
    </row>
    <row r="171" spans="1:11" s="46" customFormat="1" ht="30" x14ac:dyDescent="0.25">
      <c r="A171" s="62">
        <v>158</v>
      </c>
      <c r="B171" s="49" t="s">
        <v>771</v>
      </c>
      <c r="C171" s="49" t="s">
        <v>772</v>
      </c>
      <c r="D171" s="48" t="s">
        <v>131</v>
      </c>
      <c r="E171" s="65">
        <f t="shared" si="26"/>
        <v>22753.9</v>
      </c>
      <c r="F171" s="57">
        <v>12.3</v>
      </c>
      <c r="G171" s="66">
        <f t="shared" si="31"/>
        <v>1</v>
      </c>
      <c r="H171" s="66">
        <f t="shared" si="30"/>
        <v>1.0957719821640521</v>
      </c>
      <c r="I171" s="66">
        <f t="shared" si="27"/>
        <v>1</v>
      </c>
      <c r="J171" s="66">
        <f t="shared" si="28"/>
        <v>1.0957699999999999</v>
      </c>
      <c r="K171" s="67">
        <f t="shared" si="29"/>
        <v>306676.40000000002</v>
      </c>
    </row>
    <row r="172" spans="1:11" s="46" customFormat="1" ht="30" x14ac:dyDescent="0.25">
      <c r="A172" s="62">
        <v>159</v>
      </c>
      <c r="B172" s="49" t="s">
        <v>773</v>
      </c>
      <c r="C172" s="49" t="s">
        <v>774</v>
      </c>
      <c r="D172" s="48" t="s">
        <v>131</v>
      </c>
      <c r="E172" s="65">
        <f t="shared" si="26"/>
        <v>22753.9</v>
      </c>
      <c r="F172" s="57">
        <v>15.04</v>
      </c>
      <c r="G172" s="66">
        <f t="shared" si="31"/>
        <v>1</v>
      </c>
      <c r="H172" s="66">
        <f t="shared" si="30"/>
        <v>1.0957719821640521</v>
      </c>
      <c r="I172" s="66">
        <f t="shared" si="27"/>
        <v>1</v>
      </c>
      <c r="J172" s="66">
        <f t="shared" si="28"/>
        <v>1.0957699999999999</v>
      </c>
      <c r="K172" s="67">
        <f t="shared" si="29"/>
        <v>374992.94</v>
      </c>
    </row>
    <row r="173" spans="1:11" s="46" customFormat="1" ht="30" x14ac:dyDescent="0.25">
      <c r="A173" s="62">
        <v>160</v>
      </c>
      <c r="B173" s="49" t="s">
        <v>775</v>
      </c>
      <c r="C173" s="49" t="s">
        <v>776</v>
      </c>
      <c r="D173" s="48" t="s">
        <v>131</v>
      </c>
      <c r="E173" s="65">
        <f t="shared" si="26"/>
        <v>22753.9</v>
      </c>
      <c r="F173" s="57">
        <v>29.52</v>
      </c>
      <c r="G173" s="66">
        <f t="shared" si="31"/>
        <v>1</v>
      </c>
      <c r="H173" s="66">
        <f t="shared" si="30"/>
        <v>1.0957719821640521</v>
      </c>
      <c r="I173" s="66">
        <f t="shared" si="27"/>
        <v>1</v>
      </c>
      <c r="J173" s="66">
        <f t="shared" si="28"/>
        <v>1.0957699999999999</v>
      </c>
      <c r="K173" s="67">
        <f t="shared" si="29"/>
        <v>736023.37</v>
      </c>
    </row>
    <row r="174" spans="1:11" s="46" customFormat="1" ht="30" x14ac:dyDescent="0.25">
      <c r="A174" s="62">
        <v>161</v>
      </c>
      <c r="B174" s="18" t="s">
        <v>540</v>
      </c>
      <c r="C174" s="19" t="s">
        <v>360</v>
      </c>
      <c r="D174" s="48" t="s">
        <v>131</v>
      </c>
      <c r="E174" s="65">
        <f t="shared" si="26"/>
        <v>22753.9</v>
      </c>
      <c r="F174" s="57">
        <v>2.93</v>
      </c>
      <c r="G174" s="66">
        <f t="shared" si="31"/>
        <v>1</v>
      </c>
      <c r="H174" s="66">
        <f t="shared" si="30"/>
        <v>1.0957719821640521</v>
      </c>
      <c r="I174" s="66">
        <f t="shared" si="27"/>
        <v>1</v>
      </c>
      <c r="J174" s="66">
        <f t="shared" si="28"/>
        <v>1.0957699999999999</v>
      </c>
      <c r="K174" s="67">
        <f t="shared" si="29"/>
        <v>73053.81</v>
      </c>
    </row>
    <row r="175" spans="1:11" s="46" customFormat="1" ht="30" x14ac:dyDescent="0.25">
      <c r="A175" s="62">
        <v>162</v>
      </c>
      <c r="B175" s="18" t="s">
        <v>541</v>
      </c>
      <c r="C175" s="19" t="s">
        <v>361</v>
      </c>
      <c r="D175" s="48" t="s">
        <v>131</v>
      </c>
      <c r="E175" s="65">
        <f t="shared" si="26"/>
        <v>22753.9</v>
      </c>
      <c r="F175" s="57">
        <v>1.24</v>
      </c>
      <c r="G175" s="66">
        <f t="shared" si="31"/>
        <v>1</v>
      </c>
      <c r="H175" s="66">
        <f t="shared" si="30"/>
        <v>1.0957719821640521</v>
      </c>
      <c r="I175" s="66">
        <f t="shared" si="27"/>
        <v>1</v>
      </c>
      <c r="J175" s="66">
        <f t="shared" si="28"/>
        <v>1.0957699999999999</v>
      </c>
      <c r="K175" s="67">
        <f t="shared" si="29"/>
        <v>30916.97</v>
      </c>
    </row>
    <row r="176" spans="1:11" s="46" customFormat="1" ht="15.75" x14ac:dyDescent="0.25">
      <c r="A176" s="62">
        <v>163</v>
      </c>
      <c r="B176" s="18" t="s">
        <v>542</v>
      </c>
      <c r="C176" s="19" t="s">
        <v>161</v>
      </c>
      <c r="D176" s="48" t="s">
        <v>131</v>
      </c>
      <c r="E176" s="65">
        <f t="shared" si="26"/>
        <v>22753.9</v>
      </c>
      <c r="F176" s="57">
        <v>0.73</v>
      </c>
      <c r="G176" s="66">
        <f t="shared" si="31"/>
        <v>1</v>
      </c>
      <c r="H176" s="66">
        <f t="shared" si="30"/>
        <v>1.0957719821640521</v>
      </c>
      <c r="I176" s="66">
        <f t="shared" si="27"/>
        <v>1</v>
      </c>
      <c r="J176" s="66">
        <f t="shared" si="28"/>
        <v>1.0957699999999999</v>
      </c>
      <c r="K176" s="67">
        <f t="shared" si="29"/>
        <v>18201.12</v>
      </c>
    </row>
    <row r="177" spans="1:11" s="46" customFormat="1" ht="15.75" x14ac:dyDescent="0.25">
      <c r="A177" s="62">
        <v>164</v>
      </c>
      <c r="B177" s="18" t="s">
        <v>543</v>
      </c>
      <c r="C177" s="19" t="s">
        <v>162</v>
      </c>
      <c r="D177" s="48" t="s">
        <v>131</v>
      </c>
      <c r="E177" s="65">
        <f t="shared" si="26"/>
        <v>22753.9</v>
      </c>
      <c r="F177" s="57">
        <v>0.99</v>
      </c>
      <c r="G177" s="66">
        <f t="shared" si="31"/>
        <v>1</v>
      </c>
      <c r="H177" s="66">
        <f t="shared" si="30"/>
        <v>1.0957719821640521</v>
      </c>
      <c r="I177" s="66">
        <f t="shared" si="27"/>
        <v>1</v>
      </c>
      <c r="J177" s="66">
        <f t="shared" si="28"/>
        <v>1.0957699999999999</v>
      </c>
      <c r="K177" s="67">
        <f t="shared" si="29"/>
        <v>24683.71</v>
      </c>
    </row>
    <row r="178" spans="1:11" s="46" customFormat="1" ht="15.75" x14ac:dyDescent="0.25">
      <c r="A178" s="62">
        <v>165</v>
      </c>
      <c r="B178" s="18" t="s">
        <v>544</v>
      </c>
      <c r="C178" s="19" t="s">
        <v>163</v>
      </c>
      <c r="D178" s="48" t="s">
        <v>131</v>
      </c>
      <c r="E178" s="65">
        <f t="shared" si="26"/>
        <v>22753.9</v>
      </c>
      <c r="F178" s="57">
        <v>2.5099999999999998</v>
      </c>
      <c r="G178" s="66">
        <f t="shared" si="31"/>
        <v>1</v>
      </c>
      <c r="H178" s="66">
        <f t="shared" si="30"/>
        <v>1.0957719821640521</v>
      </c>
      <c r="I178" s="66">
        <f t="shared" si="27"/>
        <v>1</v>
      </c>
      <c r="J178" s="66">
        <f t="shared" si="28"/>
        <v>1.0957699999999999</v>
      </c>
      <c r="K178" s="67">
        <f t="shared" si="29"/>
        <v>62581.93</v>
      </c>
    </row>
    <row r="179" spans="1:11" s="46" customFormat="1" ht="15.75" x14ac:dyDescent="0.25">
      <c r="A179" s="62">
        <v>166</v>
      </c>
      <c r="B179" s="18" t="s">
        <v>545</v>
      </c>
      <c r="C179" s="19" t="s">
        <v>745</v>
      </c>
      <c r="D179" s="48" t="s">
        <v>131</v>
      </c>
      <c r="E179" s="65">
        <f t="shared" si="26"/>
        <v>22753.9</v>
      </c>
      <c r="F179" s="57">
        <v>3.05</v>
      </c>
      <c r="G179" s="66">
        <f t="shared" si="31"/>
        <v>1</v>
      </c>
      <c r="H179" s="66">
        <f t="shared" si="30"/>
        <v>1.0957719821640521</v>
      </c>
      <c r="I179" s="66">
        <f t="shared" si="27"/>
        <v>1</v>
      </c>
      <c r="J179" s="66">
        <f t="shared" si="28"/>
        <v>1.0957699999999999</v>
      </c>
      <c r="K179" s="67">
        <f t="shared" si="29"/>
        <v>76045.78</v>
      </c>
    </row>
    <row r="180" spans="1:11" s="46" customFormat="1" ht="15.75" x14ac:dyDescent="0.25">
      <c r="A180" s="62">
        <v>167</v>
      </c>
      <c r="B180" s="18" t="s">
        <v>546</v>
      </c>
      <c r="C180" s="19" t="s">
        <v>746</v>
      </c>
      <c r="D180" s="48" t="s">
        <v>131</v>
      </c>
      <c r="E180" s="65">
        <f t="shared" si="26"/>
        <v>22753.9</v>
      </c>
      <c r="F180" s="57">
        <v>3.21</v>
      </c>
      <c r="G180" s="66">
        <f t="shared" si="31"/>
        <v>1</v>
      </c>
      <c r="H180" s="66">
        <f t="shared" si="30"/>
        <v>1.0957719821640521</v>
      </c>
      <c r="I180" s="66">
        <f t="shared" si="27"/>
        <v>1</v>
      </c>
      <c r="J180" s="66">
        <f t="shared" si="28"/>
        <v>1.0957699999999999</v>
      </c>
      <c r="K180" s="67">
        <f t="shared" si="29"/>
        <v>80035.06</v>
      </c>
    </row>
    <row r="181" spans="1:11" s="46" customFormat="1" ht="15.75" x14ac:dyDescent="0.25">
      <c r="A181" s="62">
        <v>168</v>
      </c>
      <c r="B181" s="18" t="s">
        <v>547</v>
      </c>
      <c r="C181" s="19" t="s">
        <v>747</v>
      </c>
      <c r="D181" s="48" t="s">
        <v>131</v>
      </c>
      <c r="E181" s="65">
        <f t="shared" si="26"/>
        <v>22753.9</v>
      </c>
      <c r="F181" s="57">
        <v>4.71</v>
      </c>
      <c r="G181" s="66">
        <f t="shared" si="31"/>
        <v>1</v>
      </c>
      <c r="H181" s="66">
        <f t="shared" si="30"/>
        <v>1.0957719821640521</v>
      </c>
      <c r="I181" s="66">
        <f t="shared" si="27"/>
        <v>1</v>
      </c>
      <c r="J181" s="66">
        <f t="shared" si="28"/>
        <v>1.0957699999999999</v>
      </c>
      <c r="K181" s="67">
        <f t="shared" si="29"/>
        <v>117434.62</v>
      </c>
    </row>
    <row r="182" spans="1:11" s="46" customFormat="1" ht="15.75" x14ac:dyDescent="0.25">
      <c r="A182" s="62">
        <v>169</v>
      </c>
      <c r="B182" s="18" t="s">
        <v>548</v>
      </c>
      <c r="C182" s="19" t="s">
        <v>748</v>
      </c>
      <c r="D182" s="48" t="s">
        <v>131</v>
      </c>
      <c r="E182" s="65">
        <f t="shared" si="26"/>
        <v>22753.9</v>
      </c>
      <c r="F182" s="57">
        <v>5.22</v>
      </c>
      <c r="G182" s="66">
        <f t="shared" si="31"/>
        <v>1</v>
      </c>
      <c r="H182" s="66">
        <f t="shared" si="30"/>
        <v>1.0957719821640521</v>
      </c>
      <c r="I182" s="66">
        <f t="shared" si="27"/>
        <v>1</v>
      </c>
      <c r="J182" s="66">
        <f t="shared" si="28"/>
        <v>1.0957699999999999</v>
      </c>
      <c r="K182" s="67">
        <f t="shared" si="29"/>
        <v>130150.47</v>
      </c>
    </row>
    <row r="183" spans="1:11" s="46" customFormat="1" ht="15.75" x14ac:dyDescent="0.25">
      <c r="A183" s="62">
        <v>170</v>
      </c>
      <c r="B183" s="18" t="s">
        <v>549</v>
      </c>
      <c r="C183" s="19" t="s">
        <v>749</v>
      </c>
      <c r="D183" s="48" t="s">
        <v>131</v>
      </c>
      <c r="E183" s="65">
        <f t="shared" si="26"/>
        <v>22753.9</v>
      </c>
      <c r="F183" s="57">
        <v>8.11</v>
      </c>
      <c r="G183" s="66">
        <f t="shared" si="31"/>
        <v>1</v>
      </c>
      <c r="H183" s="66">
        <f t="shared" si="30"/>
        <v>1.0957719821640521</v>
      </c>
      <c r="I183" s="66">
        <f t="shared" si="27"/>
        <v>1</v>
      </c>
      <c r="J183" s="66">
        <f t="shared" si="28"/>
        <v>1.0957699999999999</v>
      </c>
      <c r="K183" s="67">
        <f t="shared" si="29"/>
        <v>202206.96</v>
      </c>
    </row>
    <row r="184" spans="1:11" s="46" customFormat="1" ht="15.75" x14ac:dyDescent="0.25">
      <c r="A184" s="62">
        <v>171</v>
      </c>
      <c r="B184" s="18" t="s">
        <v>550</v>
      </c>
      <c r="C184" s="19" t="s">
        <v>750</v>
      </c>
      <c r="D184" s="48" t="s">
        <v>131</v>
      </c>
      <c r="E184" s="65">
        <f t="shared" si="26"/>
        <v>22753.9</v>
      </c>
      <c r="F184" s="57">
        <v>11.56</v>
      </c>
      <c r="G184" s="66">
        <f t="shared" si="31"/>
        <v>1</v>
      </c>
      <c r="H184" s="66">
        <f t="shared" si="30"/>
        <v>1.0957719821640521</v>
      </c>
      <c r="I184" s="66">
        <f t="shared" si="27"/>
        <v>1</v>
      </c>
      <c r="J184" s="66">
        <f t="shared" si="28"/>
        <v>1.0957699999999999</v>
      </c>
      <c r="K184" s="67">
        <f t="shared" si="29"/>
        <v>288225.95</v>
      </c>
    </row>
    <row r="185" spans="1:11" s="46" customFormat="1" ht="15.75" x14ac:dyDescent="0.25">
      <c r="A185" s="62">
        <v>172</v>
      </c>
      <c r="B185" s="18" t="s">
        <v>551</v>
      </c>
      <c r="C185" s="19" t="s">
        <v>751</v>
      </c>
      <c r="D185" s="48" t="s">
        <v>131</v>
      </c>
      <c r="E185" s="65">
        <f t="shared" si="26"/>
        <v>22753.9</v>
      </c>
      <c r="F185" s="57">
        <v>14.55</v>
      </c>
      <c r="G185" s="66">
        <f t="shared" si="31"/>
        <v>1</v>
      </c>
      <c r="H185" s="66">
        <f t="shared" si="30"/>
        <v>1.0957719821640521</v>
      </c>
      <c r="I185" s="66">
        <f t="shared" si="27"/>
        <v>1</v>
      </c>
      <c r="J185" s="66">
        <f t="shared" si="28"/>
        <v>1.0957699999999999</v>
      </c>
      <c r="K185" s="67">
        <f t="shared" si="29"/>
        <v>362775.75</v>
      </c>
    </row>
    <row r="186" spans="1:11" s="46" customFormat="1" ht="15.75" x14ac:dyDescent="0.25">
      <c r="A186" s="62">
        <v>173</v>
      </c>
      <c r="B186" s="18" t="s">
        <v>552</v>
      </c>
      <c r="C186" s="19" t="s">
        <v>752</v>
      </c>
      <c r="D186" s="48" t="s">
        <v>131</v>
      </c>
      <c r="E186" s="65">
        <f t="shared" si="26"/>
        <v>22753.9</v>
      </c>
      <c r="F186" s="57">
        <v>3.09</v>
      </c>
      <c r="G186" s="66">
        <f t="shared" si="31"/>
        <v>1</v>
      </c>
      <c r="H186" s="66">
        <f t="shared" si="30"/>
        <v>1.0957719821640521</v>
      </c>
      <c r="I186" s="66">
        <f t="shared" si="27"/>
        <v>1</v>
      </c>
      <c r="J186" s="66">
        <f t="shared" si="28"/>
        <v>1.0957699999999999</v>
      </c>
      <c r="K186" s="67">
        <f t="shared" si="29"/>
        <v>77043.100000000006</v>
      </c>
    </row>
    <row r="187" spans="1:11" s="46" customFormat="1" ht="15.75" x14ac:dyDescent="0.25">
      <c r="A187" s="62">
        <v>174</v>
      </c>
      <c r="B187" s="18" t="s">
        <v>553</v>
      </c>
      <c r="C187" s="19" t="s">
        <v>753</v>
      </c>
      <c r="D187" s="48" t="s">
        <v>131</v>
      </c>
      <c r="E187" s="65">
        <f t="shared" si="26"/>
        <v>22753.9</v>
      </c>
      <c r="F187" s="57">
        <v>6.32</v>
      </c>
      <c r="G187" s="66">
        <f t="shared" si="31"/>
        <v>1</v>
      </c>
      <c r="H187" s="66">
        <f t="shared" si="30"/>
        <v>1.0957719821640521</v>
      </c>
      <c r="I187" s="66">
        <f t="shared" si="27"/>
        <v>1</v>
      </c>
      <c r="J187" s="66">
        <f t="shared" si="28"/>
        <v>1.0957699999999999</v>
      </c>
      <c r="K187" s="67">
        <f t="shared" si="29"/>
        <v>157576.82</v>
      </c>
    </row>
    <row r="188" spans="1:11" s="46" customFormat="1" ht="15.75" x14ac:dyDescent="0.25">
      <c r="A188" s="62">
        <v>175</v>
      </c>
      <c r="B188" s="18" t="s">
        <v>554</v>
      </c>
      <c r="C188" s="19" t="s">
        <v>754</v>
      </c>
      <c r="D188" s="48" t="s">
        <v>131</v>
      </c>
      <c r="E188" s="65">
        <f t="shared" si="26"/>
        <v>22753.9</v>
      </c>
      <c r="F188" s="57">
        <v>7.37</v>
      </c>
      <c r="G188" s="66">
        <f t="shared" si="31"/>
        <v>1</v>
      </c>
      <c r="H188" s="66">
        <f t="shared" ref="H188:H202" si="32">H$7</f>
        <v>1.0957719821640521</v>
      </c>
      <c r="I188" s="66">
        <f t="shared" si="27"/>
        <v>1</v>
      </c>
      <c r="J188" s="66">
        <f t="shared" si="28"/>
        <v>1.0957699999999999</v>
      </c>
      <c r="K188" s="67">
        <f t="shared" si="29"/>
        <v>183756.51</v>
      </c>
    </row>
    <row r="189" spans="1:11" s="46" customFormat="1" ht="15.75" x14ac:dyDescent="0.25">
      <c r="A189" s="62">
        <v>176</v>
      </c>
      <c r="B189" s="18" t="s">
        <v>555</v>
      </c>
      <c r="C189" s="19" t="s">
        <v>755</v>
      </c>
      <c r="D189" s="48" t="s">
        <v>131</v>
      </c>
      <c r="E189" s="65">
        <f t="shared" si="26"/>
        <v>22753.9</v>
      </c>
      <c r="F189" s="57">
        <v>9.92</v>
      </c>
      <c r="G189" s="66">
        <f t="shared" si="31"/>
        <v>1</v>
      </c>
      <c r="H189" s="66">
        <f t="shared" si="32"/>
        <v>1.0957719821640521</v>
      </c>
      <c r="I189" s="66">
        <f t="shared" si="27"/>
        <v>1</v>
      </c>
      <c r="J189" s="66">
        <f t="shared" si="28"/>
        <v>1.0957699999999999</v>
      </c>
      <c r="K189" s="67">
        <f t="shared" si="29"/>
        <v>247335.77</v>
      </c>
    </row>
    <row r="190" spans="1:11" s="46" customFormat="1" ht="15.75" x14ac:dyDescent="0.25">
      <c r="A190" s="62">
        <v>177</v>
      </c>
      <c r="B190" s="18" t="s">
        <v>556</v>
      </c>
      <c r="C190" s="19" t="s">
        <v>756</v>
      </c>
      <c r="D190" s="48" t="s">
        <v>131</v>
      </c>
      <c r="E190" s="65">
        <f t="shared" si="26"/>
        <v>22753.9</v>
      </c>
      <c r="F190" s="57">
        <v>10.86</v>
      </c>
      <c r="G190" s="66">
        <f t="shared" si="31"/>
        <v>1</v>
      </c>
      <c r="H190" s="66">
        <f t="shared" si="32"/>
        <v>1.0957719821640521</v>
      </c>
      <c r="I190" s="66">
        <f t="shared" si="27"/>
        <v>1</v>
      </c>
      <c r="J190" s="66">
        <f t="shared" si="28"/>
        <v>1.0957699999999999</v>
      </c>
      <c r="K190" s="67">
        <f t="shared" si="29"/>
        <v>270772.83</v>
      </c>
    </row>
    <row r="191" spans="1:11" s="46" customFormat="1" ht="15.75" x14ac:dyDescent="0.25">
      <c r="A191" s="62">
        <v>178</v>
      </c>
      <c r="B191" s="18" t="s">
        <v>557</v>
      </c>
      <c r="C191" s="19" t="s">
        <v>757</v>
      </c>
      <c r="D191" s="48" t="s">
        <v>131</v>
      </c>
      <c r="E191" s="65">
        <f t="shared" si="26"/>
        <v>22753.9</v>
      </c>
      <c r="F191" s="57">
        <v>15.9</v>
      </c>
      <c r="G191" s="66">
        <f t="shared" si="31"/>
        <v>1</v>
      </c>
      <c r="H191" s="66">
        <f t="shared" si="32"/>
        <v>1.0957719821640521</v>
      </c>
      <c r="I191" s="66">
        <f t="shared" si="27"/>
        <v>1</v>
      </c>
      <c r="J191" s="66">
        <f t="shared" si="28"/>
        <v>1.0957699999999999</v>
      </c>
      <c r="K191" s="67">
        <f t="shared" si="29"/>
        <v>396435.35</v>
      </c>
    </row>
    <row r="192" spans="1:11" s="46" customFormat="1" ht="15.75" x14ac:dyDescent="0.25">
      <c r="A192" s="62">
        <v>179</v>
      </c>
      <c r="B192" s="18" t="s">
        <v>558</v>
      </c>
      <c r="C192" s="19" t="s">
        <v>758</v>
      </c>
      <c r="D192" s="48" t="s">
        <v>131</v>
      </c>
      <c r="E192" s="65">
        <f t="shared" si="26"/>
        <v>22753.9</v>
      </c>
      <c r="F192" s="57">
        <v>22.52</v>
      </c>
      <c r="G192" s="66">
        <f t="shared" si="31"/>
        <v>1</v>
      </c>
      <c r="H192" s="66">
        <f t="shared" si="32"/>
        <v>1.0957719821640521</v>
      </c>
      <c r="I192" s="66">
        <f t="shared" si="27"/>
        <v>1</v>
      </c>
      <c r="J192" s="66">
        <f t="shared" si="28"/>
        <v>1.0957699999999999</v>
      </c>
      <c r="K192" s="67">
        <f t="shared" si="29"/>
        <v>561492.07999999996</v>
      </c>
    </row>
    <row r="193" spans="1:11" s="46" customFormat="1" ht="15.75" x14ac:dyDescent="0.25">
      <c r="A193" s="62">
        <v>180</v>
      </c>
      <c r="B193" s="18" t="s">
        <v>777</v>
      </c>
      <c r="C193" s="19" t="s">
        <v>159</v>
      </c>
      <c r="D193" s="48" t="s">
        <v>131</v>
      </c>
      <c r="E193" s="65">
        <f t="shared" si="26"/>
        <v>22753.9</v>
      </c>
      <c r="F193" s="57">
        <v>4.2699999999999996</v>
      </c>
      <c r="G193" s="66">
        <f t="shared" si="31"/>
        <v>1</v>
      </c>
      <c r="H193" s="66">
        <f t="shared" si="32"/>
        <v>1.0957719821640521</v>
      </c>
      <c r="I193" s="66">
        <f t="shared" si="27"/>
        <v>1</v>
      </c>
      <c r="J193" s="66">
        <f t="shared" si="28"/>
        <v>1.0957699999999999</v>
      </c>
      <c r="K193" s="67">
        <f t="shared" si="29"/>
        <v>106464.09</v>
      </c>
    </row>
    <row r="194" spans="1:11" s="46" customFormat="1" ht="30" x14ac:dyDescent="0.25">
      <c r="A194" s="62">
        <v>181</v>
      </c>
      <c r="B194" s="18" t="s">
        <v>778</v>
      </c>
      <c r="C194" s="19" t="s">
        <v>160</v>
      </c>
      <c r="D194" s="48" t="s">
        <v>131</v>
      </c>
      <c r="E194" s="65">
        <f t="shared" si="26"/>
        <v>22753.9</v>
      </c>
      <c r="F194" s="57">
        <v>3.46</v>
      </c>
      <c r="G194" s="66">
        <f t="shared" si="31"/>
        <v>1</v>
      </c>
      <c r="H194" s="66">
        <f t="shared" si="32"/>
        <v>1.0957719821640521</v>
      </c>
      <c r="I194" s="66">
        <f t="shared" si="27"/>
        <v>1</v>
      </c>
      <c r="J194" s="66">
        <f t="shared" si="28"/>
        <v>1.0957699999999999</v>
      </c>
      <c r="K194" s="67">
        <f t="shared" si="29"/>
        <v>86268.32</v>
      </c>
    </row>
    <row r="195" spans="1:11" s="46" customFormat="1" ht="30" x14ac:dyDescent="0.25">
      <c r="A195" s="62">
        <v>182</v>
      </c>
      <c r="B195" s="18" t="s">
        <v>779</v>
      </c>
      <c r="C195" s="19" t="s">
        <v>359</v>
      </c>
      <c r="D195" s="48" t="s">
        <v>131</v>
      </c>
      <c r="E195" s="65">
        <f t="shared" si="26"/>
        <v>22753.9</v>
      </c>
      <c r="F195" s="57">
        <v>7.92</v>
      </c>
      <c r="G195" s="66">
        <f t="shared" si="31"/>
        <v>1</v>
      </c>
      <c r="H195" s="66">
        <f t="shared" si="32"/>
        <v>1.0957719821640521</v>
      </c>
      <c r="I195" s="66">
        <f t="shared" si="27"/>
        <v>1</v>
      </c>
      <c r="J195" s="66">
        <f t="shared" si="28"/>
        <v>1.0957699999999999</v>
      </c>
      <c r="K195" s="67">
        <f t="shared" si="29"/>
        <v>197469.68</v>
      </c>
    </row>
    <row r="196" spans="1:11" s="46" customFormat="1" ht="15.75" x14ac:dyDescent="0.25">
      <c r="A196" s="62">
        <v>183</v>
      </c>
      <c r="B196" s="18" t="s">
        <v>559</v>
      </c>
      <c r="C196" s="19" t="s">
        <v>165</v>
      </c>
      <c r="D196" s="48" t="s">
        <v>164</v>
      </c>
      <c r="E196" s="65">
        <f t="shared" si="26"/>
        <v>22753.9</v>
      </c>
      <c r="F196" s="57">
        <v>0.66</v>
      </c>
      <c r="G196" s="66">
        <f t="shared" ref="G196:G220" si="33">G$7</f>
        <v>0.80041999999999991</v>
      </c>
      <c r="H196" s="66">
        <f t="shared" si="32"/>
        <v>1.0957719821640521</v>
      </c>
      <c r="I196" s="66">
        <f t="shared" si="27"/>
        <v>1</v>
      </c>
      <c r="J196" s="66">
        <f t="shared" si="28"/>
        <v>0.87707999999999997</v>
      </c>
      <c r="K196" s="67">
        <f t="shared" si="29"/>
        <v>13171.61</v>
      </c>
    </row>
    <row r="197" spans="1:11" s="46" customFormat="1" ht="15.75" x14ac:dyDescent="0.25">
      <c r="A197" s="62">
        <v>184</v>
      </c>
      <c r="B197" s="18" t="s">
        <v>560</v>
      </c>
      <c r="C197" s="19" t="s">
        <v>166</v>
      </c>
      <c r="D197" s="48" t="s">
        <v>164</v>
      </c>
      <c r="E197" s="65">
        <f t="shared" si="26"/>
        <v>22753.9</v>
      </c>
      <c r="F197" s="57">
        <v>0.47</v>
      </c>
      <c r="G197" s="66">
        <f t="shared" si="33"/>
        <v>0.80041999999999991</v>
      </c>
      <c r="H197" s="66">
        <f t="shared" si="32"/>
        <v>1.0957719821640521</v>
      </c>
      <c r="I197" s="66">
        <f t="shared" si="27"/>
        <v>1</v>
      </c>
      <c r="J197" s="66">
        <f t="shared" si="28"/>
        <v>0.87707999999999997</v>
      </c>
      <c r="K197" s="67">
        <f t="shared" si="29"/>
        <v>9379.7900000000009</v>
      </c>
    </row>
    <row r="198" spans="1:11" s="46" customFormat="1" ht="15.75" x14ac:dyDescent="0.25">
      <c r="A198" s="62">
        <v>185</v>
      </c>
      <c r="B198" s="18" t="s">
        <v>561</v>
      </c>
      <c r="C198" s="19" t="s">
        <v>167</v>
      </c>
      <c r="D198" s="48" t="s">
        <v>164</v>
      </c>
      <c r="E198" s="65">
        <f t="shared" si="26"/>
        <v>22753.9</v>
      </c>
      <c r="F198" s="57">
        <v>0.61</v>
      </c>
      <c r="G198" s="66">
        <f t="shared" si="33"/>
        <v>0.80041999999999991</v>
      </c>
      <c r="H198" s="66">
        <f t="shared" si="32"/>
        <v>1.0957719821640521</v>
      </c>
      <c r="I198" s="66">
        <f t="shared" si="27"/>
        <v>1</v>
      </c>
      <c r="J198" s="66">
        <f t="shared" si="28"/>
        <v>0.87707999999999997</v>
      </c>
      <c r="K198" s="67">
        <f t="shared" si="29"/>
        <v>12173.76</v>
      </c>
    </row>
    <row r="199" spans="1:11" s="46" customFormat="1" ht="30" x14ac:dyDescent="0.25">
      <c r="A199" s="62">
        <v>186</v>
      </c>
      <c r="B199" s="18" t="s">
        <v>562</v>
      </c>
      <c r="C199" s="19" t="s">
        <v>168</v>
      </c>
      <c r="D199" s="48" t="s">
        <v>164</v>
      </c>
      <c r="E199" s="65">
        <f t="shared" si="26"/>
        <v>22753.9</v>
      </c>
      <c r="F199" s="57">
        <v>0.71</v>
      </c>
      <c r="G199" s="66">
        <f t="shared" si="33"/>
        <v>0.80041999999999991</v>
      </c>
      <c r="H199" s="66">
        <f t="shared" si="32"/>
        <v>1.0957719821640521</v>
      </c>
      <c r="I199" s="66">
        <f t="shared" si="27"/>
        <v>1</v>
      </c>
      <c r="J199" s="66">
        <f t="shared" si="28"/>
        <v>0.87707999999999997</v>
      </c>
      <c r="K199" s="67">
        <f t="shared" si="29"/>
        <v>14169.46</v>
      </c>
    </row>
    <row r="200" spans="1:11" s="46" customFormat="1" ht="15.75" x14ac:dyDescent="0.25">
      <c r="A200" s="62">
        <v>187</v>
      </c>
      <c r="B200" s="18" t="s">
        <v>563</v>
      </c>
      <c r="C200" s="19" t="s">
        <v>169</v>
      </c>
      <c r="D200" s="48" t="s">
        <v>164</v>
      </c>
      <c r="E200" s="65">
        <f t="shared" si="26"/>
        <v>22753.9</v>
      </c>
      <c r="F200" s="57">
        <v>0.84</v>
      </c>
      <c r="G200" s="66">
        <f t="shared" si="33"/>
        <v>0.80041999999999991</v>
      </c>
      <c r="H200" s="66">
        <f t="shared" si="32"/>
        <v>1.0957719821640521</v>
      </c>
      <c r="I200" s="66">
        <f t="shared" si="27"/>
        <v>1</v>
      </c>
      <c r="J200" s="66">
        <f t="shared" si="28"/>
        <v>0.87707999999999997</v>
      </c>
      <c r="K200" s="67">
        <f t="shared" si="29"/>
        <v>16763.87</v>
      </c>
    </row>
    <row r="201" spans="1:11" s="46" customFormat="1" ht="15.75" x14ac:dyDescent="0.25">
      <c r="A201" s="62">
        <v>188</v>
      </c>
      <c r="B201" s="18" t="s">
        <v>564</v>
      </c>
      <c r="C201" s="19" t="s">
        <v>170</v>
      </c>
      <c r="D201" s="48" t="s">
        <v>164</v>
      </c>
      <c r="E201" s="65">
        <f t="shared" si="26"/>
        <v>22753.9</v>
      </c>
      <c r="F201" s="57">
        <v>0.91</v>
      </c>
      <c r="G201" s="66">
        <f t="shared" si="33"/>
        <v>0.80041999999999991</v>
      </c>
      <c r="H201" s="66">
        <f t="shared" si="32"/>
        <v>1.0957719821640521</v>
      </c>
      <c r="I201" s="66">
        <f t="shared" si="27"/>
        <v>1</v>
      </c>
      <c r="J201" s="66">
        <f t="shared" si="28"/>
        <v>0.87707999999999997</v>
      </c>
      <c r="K201" s="67">
        <f t="shared" si="29"/>
        <v>18160.86</v>
      </c>
    </row>
    <row r="202" spans="1:11" s="46" customFormat="1" ht="15.75" x14ac:dyDescent="0.25">
      <c r="A202" s="62">
        <v>189</v>
      </c>
      <c r="B202" s="18" t="s">
        <v>565</v>
      </c>
      <c r="C202" s="19" t="s">
        <v>171</v>
      </c>
      <c r="D202" s="48" t="s">
        <v>164</v>
      </c>
      <c r="E202" s="65">
        <f t="shared" si="26"/>
        <v>22753.9</v>
      </c>
      <c r="F202" s="57">
        <v>1.1000000000000001</v>
      </c>
      <c r="G202" s="66">
        <f t="shared" si="33"/>
        <v>0.80041999999999991</v>
      </c>
      <c r="H202" s="66">
        <f t="shared" si="32"/>
        <v>1.0957719821640521</v>
      </c>
      <c r="I202" s="66">
        <f t="shared" si="27"/>
        <v>1</v>
      </c>
      <c r="J202" s="66">
        <f t="shared" si="28"/>
        <v>0.87707999999999997</v>
      </c>
      <c r="K202" s="67">
        <f t="shared" si="29"/>
        <v>21952.69</v>
      </c>
    </row>
    <row r="203" spans="1:11" s="46" customFormat="1" ht="15.75" x14ac:dyDescent="0.25">
      <c r="A203" s="62">
        <v>190</v>
      </c>
      <c r="B203" s="18" t="s">
        <v>566</v>
      </c>
      <c r="C203" s="19" t="s">
        <v>172</v>
      </c>
      <c r="D203" s="48" t="s">
        <v>164</v>
      </c>
      <c r="E203" s="65">
        <f t="shared" si="26"/>
        <v>22753.9</v>
      </c>
      <c r="F203" s="57">
        <v>1.35</v>
      </c>
      <c r="G203" s="66">
        <f t="shared" si="33"/>
        <v>0.80041999999999991</v>
      </c>
      <c r="H203" s="66">
        <v>1</v>
      </c>
      <c r="I203" s="66">
        <f t="shared" si="27"/>
        <v>1</v>
      </c>
      <c r="J203" s="66">
        <f t="shared" si="28"/>
        <v>0.80042000000000002</v>
      </c>
      <c r="K203" s="67">
        <f t="shared" si="29"/>
        <v>24587.11</v>
      </c>
    </row>
    <row r="204" spans="1:11" s="46" customFormat="1" ht="15.75" x14ac:dyDescent="0.25">
      <c r="A204" s="62">
        <v>191</v>
      </c>
      <c r="B204" s="18" t="s">
        <v>567</v>
      </c>
      <c r="C204" s="19" t="s">
        <v>173</v>
      </c>
      <c r="D204" s="48" t="s">
        <v>164</v>
      </c>
      <c r="E204" s="65">
        <f t="shared" si="26"/>
        <v>22753.9</v>
      </c>
      <c r="F204" s="57">
        <v>1.96</v>
      </c>
      <c r="G204" s="66">
        <f t="shared" si="33"/>
        <v>0.80041999999999991</v>
      </c>
      <c r="H204" s="66">
        <v>1</v>
      </c>
      <c r="I204" s="66">
        <f t="shared" si="27"/>
        <v>1</v>
      </c>
      <c r="J204" s="66">
        <f t="shared" si="28"/>
        <v>0.80042000000000002</v>
      </c>
      <c r="K204" s="67">
        <f t="shared" si="29"/>
        <v>35696.85</v>
      </c>
    </row>
    <row r="205" spans="1:11" s="46" customFormat="1" ht="15.75" x14ac:dyDescent="0.25">
      <c r="A205" s="62">
        <v>192</v>
      </c>
      <c r="B205" s="18" t="s">
        <v>568</v>
      </c>
      <c r="C205" s="19" t="s">
        <v>174</v>
      </c>
      <c r="D205" s="48" t="s">
        <v>164</v>
      </c>
      <c r="E205" s="65">
        <f t="shared" si="26"/>
        <v>22753.9</v>
      </c>
      <c r="F205" s="57">
        <v>25</v>
      </c>
      <c r="G205" s="66">
        <f t="shared" si="33"/>
        <v>0.80041999999999991</v>
      </c>
      <c r="H205" s="66">
        <v>1</v>
      </c>
      <c r="I205" s="66">
        <f t="shared" si="27"/>
        <v>1</v>
      </c>
      <c r="J205" s="66">
        <f t="shared" si="28"/>
        <v>0.80042000000000002</v>
      </c>
      <c r="K205" s="67">
        <f t="shared" si="29"/>
        <v>455316.92</v>
      </c>
    </row>
    <row r="206" spans="1:11" s="46" customFormat="1" ht="15.75" x14ac:dyDescent="0.25">
      <c r="A206" s="62">
        <v>193</v>
      </c>
      <c r="B206" s="18" t="s">
        <v>569</v>
      </c>
      <c r="C206" s="19" t="s">
        <v>176</v>
      </c>
      <c r="D206" s="48" t="s">
        <v>175</v>
      </c>
      <c r="E206" s="65">
        <f t="shared" ref="E206:E273" si="34">$E$7</f>
        <v>22753.9</v>
      </c>
      <c r="F206" s="57">
        <v>0.49</v>
      </c>
      <c r="G206" s="66">
        <f t="shared" si="33"/>
        <v>0.80041999999999991</v>
      </c>
      <c r="H206" s="66">
        <f>H$7</f>
        <v>1.0957719821640521</v>
      </c>
      <c r="I206" s="66">
        <f t="shared" ref="I206:I273" si="35">I$7</f>
        <v>1</v>
      </c>
      <c r="J206" s="66">
        <f t="shared" ref="J206:J273" si="36">ROUND(G206*H206*I206,5)</f>
        <v>0.87707999999999997</v>
      </c>
      <c r="K206" s="67">
        <f t="shared" ref="K206:K273" si="37">ROUND(E206*F206*J206,2)</f>
        <v>9778.93</v>
      </c>
    </row>
    <row r="207" spans="1:11" s="46" customFormat="1" ht="15.75" x14ac:dyDescent="0.25">
      <c r="A207" s="62">
        <v>194</v>
      </c>
      <c r="B207" s="18" t="s">
        <v>570</v>
      </c>
      <c r="C207" s="19" t="s">
        <v>177</v>
      </c>
      <c r="D207" s="48" t="s">
        <v>175</v>
      </c>
      <c r="E207" s="65">
        <f t="shared" si="34"/>
        <v>22753.9</v>
      </c>
      <c r="F207" s="57">
        <v>0.79</v>
      </c>
      <c r="G207" s="66">
        <f t="shared" si="33"/>
        <v>0.80041999999999991</v>
      </c>
      <c r="H207" s="66">
        <f>H$7</f>
        <v>1.0957719821640521</v>
      </c>
      <c r="I207" s="66">
        <f t="shared" si="35"/>
        <v>1</v>
      </c>
      <c r="J207" s="66">
        <f t="shared" si="36"/>
        <v>0.87707999999999997</v>
      </c>
      <c r="K207" s="67">
        <f t="shared" si="37"/>
        <v>15766.02</v>
      </c>
    </row>
    <row r="208" spans="1:11" s="46" customFormat="1" ht="15.75" x14ac:dyDescent="0.25">
      <c r="A208" s="62">
        <v>195</v>
      </c>
      <c r="B208" s="18" t="s">
        <v>571</v>
      </c>
      <c r="C208" s="19" t="s">
        <v>178</v>
      </c>
      <c r="D208" s="48" t="s">
        <v>175</v>
      </c>
      <c r="E208" s="65">
        <f t="shared" si="34"/>
        <v>22753.9</v>
      </c>
      <c r="F208" s="57">
        <v>1.07</v>
      </c>
      <c r="G208" s="66">
        <f t="shared" si="33"/>
        <v>0.80041999999999991</v>
      </c>
      <c r="H208" s="66">
        <f>H$7</f>
        <v>1.0957719821640521</v>
      </c>
      <c r="I208" s="66">
        <f t="shared" si="35"/>
        <v>1</v>
      </c>
      <c r="J208" s="66">
        <f t="shared" si="36"/>
        <v>0.87707999999999997</v>
      </c>
      <c r="K208" s="67">
        <f t="shared" si="37"/>
        <v>21353.98</v>
      </c>
    </row>
    <row r="209" spans="1:12" s="46" customFormat="1" ht="15.75" x14ac:dyDescent="0.25">
      <c r="A209" s="62">
        <v>196</v>
      </c>
      <c r="B209" s="18" t="s">
        <v>572</v>
      </c>
      <c r="C209" s="19" t="s">
        <v>179</v>
      </c>
      <c r="D209" s="48" t="s">
        <v>175</v>
      </c>
      <c r="E209" s="65">
        <f t="shared" si="34"/>
        <v>22753.9</v>
      </c>
      <c r="F209" s="57">
        <v>1.19</v>
      </c>
      <c r="G209" s="66">
        <f t="shared" si="33"/>
        <v>0.80041999999999991</v>
      </c>
      <c r="H209" s="66">
        <v>1</v>
      </c>
      <c r="I209" s="66">
        <f t="shared" si="35"/>
        <v>1</v>
      </c>
      <c r="J209" s="66">
        <f t="shared" si="36"/>
        <v>0.80042000000000002</v>
      </c>
      <c r="K209" s="67">
        <f t="shared" si="37"/>
        <v>21673.09</v>
      </c>
    </row>
    <row r="210" spans="1:12" s="46" customFormat="1" ht="15.75" x14ac:dyDescent="0.25">
      <c r="A210" s="62">
        <v>197</v>
      </c>
      <c r="B210" s="18" t="s">
        <v>573</v>
      </c>
      <c r="C210" s="19" t="s">
        <v>180</v>
      </c>
      <c r="D210" s="48" t="s">
        <v>175</v>
      </c>
      <c r="E210" s="65">
        <f t="shared" si="34"/>
        <v>22753.9</v>
      </c>
      <c r="F210" s="57">
        <v>2.11</v>
      </c>
      <c r="G210" s="66">
        <f t="shared" si="33"/>
        <v>0.80041999999999991</v>
      </c>
      <c r="H210" s="66">
        <v>1</v>
      </c>
      <c r="I210" s="66">
        <f t="shared" si="35"/>
        <v>1</v>
      </c>
      <c r="J210" s="66">
        <f t="shared" si="36"/>
        <v>0.80042000000000002</v>
      </c>
      <c r="K210" s="67">
        <f t="shared" si="37"/>
        <v>38428.75</v>
      </c>
    </row>
    <row r="211" spans="1:12" s="46" customFormat="1" ht="15.75" x14ac:dyDescent="0.25">
      <c r="A211" s="62">
        <v>198</v>
      </c>
      <c r="B211" s="18" t="s">
        <v>574</v>
      </c>
      <c r="C211" s="19" t="s">
        <v>181</v>
      </c>
      <c r="D211" s="48" t="s">
        <v>175</v>
      </c>
      <c r="E211" s="65">
        <f t="shared" si="34"/>
        <v>22753.9</v>
      </c>
      <c r="F211" s="57">
        <v>2.33</v>
      </c>
      <c r="G211" s="66">
        <f t="shared" si="33"/>
        <v>0.80041999999999991</v>
      </c>
      <c r="H211" s="66">
        <v>1</v>
      </c>
      <c r="I211" s="66">
        <f t="shared" si="35"/>
        <v>1</v>
      </c>
      <c r="J211" s="66">
        <f t="shared" si="36"/>
        <v>0.80042000000000002</v>
      </c>
      <c r="K211" s="67">
        <f t="shared" si="37"/>
        <v>42435.54</v>
      </c>
    </row>
    <row r="212" spans="1:12" s="46" customFormat="1" ht="15.75" x14ac:dyDescent="0.25">
      <c r="A212" s="62">
        <v>199</v>
      </c>
      <c r="B212" s="18" t="s">
        <v>575</v>
      </c>
      <c r="C212" s="19" t="s">
        <v>182</v>
      </c>
      <c r="D212" s="48" t="s">
        <v>175</v>
      </c>
      <c r="E212" s="65">
        <f t="shared" si="34"/>
        <v>22753.9</v>
      </c>
      <c r="F212" s="57">
        <v>0.51</v>
      </c>
      <c r="G212" s="66">
        <f t="shared" si="33"/>
        <v>0.80041999999999991</v>
      </c>
      <c r="H212" s="66">
        <f t="shared" ref="H212:H244" si="38">H$7</f>
        <v>1.0957719821640521</v>
      </c>
      <c r="I212" s="66">
        <f t="shared" si="35"/>
        <v>1</v>
      </c>
      <c r="J212" s="66">
        <f t="shared" si="36"/>
        <v>0.87707999999999997</v>
      </c>
      <c r="K212" s="67">
        <f t="shared" si="37"/>
        <v>10178.07</v>
      </c>
    </row>
    <row r="213" spans="1:12" s="46" customFormat="1" ht="15.75" x14ac:dyDescent="0.25">
      <c r="A213" s="62">
        <v>200</v>
      </c>
      <c r="B213" s="18" t="s">
        <v>576</v>
      </c>
      <c r="C213" s="19" t="s">
        <v>183</v>
      </c>
      <c r="D213" s="48" t="s">
        <v>175</v>
      </c>
      <c r="E213" s="65">
        <f t="shared" si="34"/>
        <v>22753.9</v>
      </c>
      <c r="F213" s="57">
        <v>0.66</v>
      </c>
      <c r="G213" s="66">
        <f t="shared" si="33"/>
        <v>0.80041999999999991</v>
      </c>
      <c r="H213" s="66">
        <f t="shared" si="38"/>
        <v>1.0957719821640521</v>
      </c>
      <c r="I213" s="66">
        <f t="shared" si="35"/>
        <v>1</v>
      </c>
      <c r="J213" s="66">
        <f t="shared" si="36"/>
        <v>0.87707999999999997</v>
      </c>
      <c r="K213" s="67">
        <f t="shared" si="37"/>
        <v>13171.61</v>
      </c>
    </row>
    <row r="214" spans="1:12" s="46" customFormat="1" ht="15.75" x14ac:dyDescent="0.25">
      <c r="A214" s="62">
        <v>201</v>
      </c>
      <c r="B214" s="18" t="s">
        <v>577</v>
      </c>
      <c r="C214" s="19" t="s">
        <v>185</v>
      </c>
      <c r="D214" s="48" t="s">
        <v>184</v>
      </c>
      <c r="E214" s="65">
        <f t="shared" si="34"/>
        <v>22753.9</v>
      </c>
      <c r="F214" s="57">
        <v>1.1100000000000001</v>
      </c>
      <c r="G214" s="66">
        <f t="shared" si="33"/>
        <v>0.80041999999999991</v>
      </c>
      <c r="H214" s="66">
        <f t="shared" si="38"/>
        <v>1.0957719821640521</v>
      </c>
      <c r="I214" s="66">
        <f t="shared" si="35"/>
        <v>1</v>
      </c>
      <c r="J214" s="66">
        <f t="shared" si="36"/>
        <v>0.87707999999999997</v>
      </c>
      <c r="K214" s="67">
        <f t="shared" si="37"/>
        <v>22152.26</v>
      </c>
    </row>
    <row r="215" spans="1:12" s="46" customFormat="1" ht="15.75" x14ac:dyDescent="0.25">
      <c r="A215" s="62">
        <v>202</v>
      </c>
      <c r="B215" s="18" t="s">
        <v>578</v>
      </c>
      <c r="C215" s="19" t="s">
        <v>186</v>
      </c>
      <c r="D215" s="48" t="s">
        <v>184</v>
      </c>
      <c r="E215" s="65">
        <f t="shared" si="34"/>
        <v>22753.9</v>
      </c>
      <c r="F215" s="57">
        <v>0.39</v>
      </c>
      <c r="G215" s="66">
        <f t="shared" si="33"/>
        <v>0.80041999999999991</v>
      </c>
      <c r="H215" s="66">
        <f t="shared" si="38"/>
        <v>1.0957719821640521</v>
      </c>
      <c r="I215" s="66">
        <f t="shared" si="35"/>
        <v>1</v>
      </c>
      <c r="J215" s="66">
        <f t="shared" si="36"/>
        <v>0.87707999999999997</v>
      </c>
      <c r="K215" s="67">
        <f t="shared" si="37"/>
        <v>7783.23</v>
      </c>
    </row>
    <row r="216" spans="1:12" s="46" customFormat="1" ht="15.75" x14ac:dyDescent="0.25">
      <c r="A216" s="62">
        <v>203</v>
      </c>
      <c r="B216" s="18" t="s">
        <v>579</v>
      </c>
      <c r="C216" s="19" t="s">
        <v>187</v>
      </c>
      <c r="D216" s="48" t="s">
        <v>184</v>
      </c>
      <c r="E216" s="65">
        <f t="shared" si="34"/>
        <v>22753.9</v>
      </c>
      <c r="F216" s="57">
        <v>1.85</v>
      </c>
      <c r="G216" s="66">
        <f t="shared" si="33"/>
        <v>0.80041999999999991</v>
      </c>
      <c r="H216" s="66">
        <f t="shared" si="38"/>
        <v>1.0957719821640521</v>
      </c>
      <c r="I216" s="66">
        <f t="shared" si="35"/>
        <v>1</v>
      </c>
      <c r="J216" s="66">
        <f t="shared" si="36"/>
        <v>0.87707999999999997</v>
      </c>
      <c r="K216" s="67">
        <f t="shared" si="37"/>
        <v>36920.43</v>
      </c>
    </row>
    <row r="217" spans="1:12" s="46" customFormat="1" ht="15.75" x14ac:dyDescent="0.25">
      <c r="A217" s="62">
        <v>204</v>
      </c>
      <c r="B217" s="18" t="s">
        <v>580</v>
      </c>
      <c r="C217" s="19" t="s">
        <v>188</v>
      </c>
      <c r="D217" s="48" t="s">
        <v>184</v>
      </c>
      <c r="E217" s="65">
        <f t="shared" si="34"/>
        <v>22753.9</v>
      </c>
      <c r="F217" s="57">
        <v>2.12</v>
      </c>
      <c r="G217" s="66">
        <f t="shared" si="33"/>
        <v>0.80041999999999991</v>
      </c>
      <c r="H217" s="66">
        <f t="shared" si="38"/>
        <v>1.0957719821640521</v>
      </c>
      <c r="I217" s="66">
        <f t="shared" si="35"/>
        <v>1</v>
      </c>
      <c r="J217" s="66">
        <f t="shared" si="36"/>
        <v>0.87707999999999997</v>
      </c>
      <c r="K217" s="67">
        <f t="shared" si="37"/>
        <v>42308.82</v>
      </c>
    </row>
    <row r="218" spans="1:12" s="46" customFormat="1" ht="15.75" x14ac:dyDescent="0.25">
      <c r="A218" s="62">
        <v>205</v>
      </c>
      <c r="B218" s="18" t="s">
        <v>581</v>
      </c>
      <c r="C218" s="19" t="s">
        <v>190</v>
      </c>
      <c r="D218" s="48" t="s">
        <v>189</v>
      </c>
      <c r="E218" s="65">
        <f t="shared" si="34"/>
        <v>22753.9</v>
      </c>
      <c r="F218" s="57">
        <v>0.85</v>
      </c>
      <c r="G218" s="66">
        <f t="shared" si="33"/>
        <v>0.80041999999999991</v>
      </c>
      <c r="H218" s="66">
        <f t="shared" si="38"/>
        <v>1.0957719821640521</v>
      </c>
      <c r="I218" s="66">
        <f t="shared" si="35"/>
        <v>1</v>
      </c>
      <c r="J218" s="66">
        <f t="shared" si="36"/>
        <v>0.87707999999999997</v>
      </c>
      <c r="K218" s="67">
        <f t="shared" si="37"/>
        <v>16963.439999999999</v>
      </c>
    </row>
    <row r="219" spans="1:12" s="46" customFormat="1" ht="30" x14ac:dyDescent="0.25">
      <c r="A219" s="62">
        <v>206</v>
      </c>
      <c r="B219" s="18" t="s">
        <v>582</v>
      </c>
      <c r="C219" s="19" t="s">
        <v>191</v>
      </c>
      <c r="D219" s="48" t="s">
        <v>189</v>
      </c>
      <c r="E219" s="65">
        <f t="shared" si="34"/>
        <v>22753.9</v>
      </c>
      <c r="F219" s="57">
        <v>2.48</v>
      </c>
      <c r="G219" s="66">
        <f t="shared" si="33"/>
        <v>0.80041999999999991</v>
      </c>
      <c r="H219" s="66">
        <f t="shared" si="38"/>
        <v>1.0957719821640521</v>
      </c>
      <c r="I219" s="66">
        <f t="shared" si="35"/>
        <v>1</v>
      </c>
      <c r="J219" s="66">
        <f t="shared" si="36"/>
        <v>0.87707999999999997</v>
      </c>
      <c r="K219" s="67">
        <f t="shared" si="37"/>
        <v>49493.34</v>
      </c>
    </row>
    <row r="220" spans="1:12" s="46" customFormat="1" ht="30" x14ac:dyDescent="0.25">
      <c r="A220" s="62">
        <v>207</v>
      </c>
      <c r="B220" s="18" t="s">
        <v>583</v>
      </c>
      <c r="C220" s="19" t="s">
        <v>192</v>
      </c>
      <c r="D220" s="48" t="s">
        <v>189</v>
      </c>
      <c r="E220" s="65">
        <f t="shared" si="34"/>
        <v>22753.9</v>
      </c>
      <c r="F220" s="57">
        <v>0.91</v>
      </c>
      <c r="G220" s="66">
        <f t="shared" si="33"/>
        <v>0.80041999999999991</v>
      </c>
      <c r="H220" s="66">
        <f t="shared" si="38"/>
        <v>1.0957719821640521</v>
      </c>
      <c r="I220" s="66">
        <f t="shared" si="35"/>
        <v>1</v>
      </c>
      <c r="J220" s="66">
        <f t="shared" si="36"/>
        <v>0.87707999999999997</v>
      </c>
      <c r="K220" s="67">
        <f t="shared" si="37"/>
        <v>18160.86</v>
      </c>
    </row>
    <row r="221" spans="1:12" s="46" customFormat="1" ht="24.75" customHeight="1" x14ac:dyDescent="0.25">
      <c r="A221" s="62">
        <v>208</v>
      </c>
      <c r="B221" s="18" t="s">
        <v>584</v>
      </c>
      <c r="C221" s="19" t="s">
        <v>831</v>
      </c>
      <c r="D221" s="48" t="s">
        <v>189</v>
      </c>
      <c r="E221" s="65">
        <f t="shared" si="34"/>
        <v>22753.9</v>
      </c>
      <c r="F221" s="57">
        <v>1.28</v>
      </c>
      <c r="G221" s="66">
        <v>1.4</v>
      </c>
      <c r="H221" s="66">
        <f t="shared" si="38"/>
        <v>1.0957719821640521</v>
      </c>
      <c r="I221" s="66">
        <f t="shared" si="35"/>
        <v>1</v>
      </c>
      <c r="J221" s="66">
        <f t="shared" si="36"/>
        <v>1.5340800000000001</v>
      </c>
      <c r="K221" s="67">
        <f t="shared" si="37"/>
        <v>44680.07</v>
      </c>
    </row>
    <row r="222" spans="1:12" s="46" customFormat="1" ht="33.75" customHeight="1" x14ac:dyDescent="0.25">
      <c r="A222" s="62" t="s">
        <v>789</v>
      </c>
      <c r="B222" s="18" t="s">
        <v>788</v>
      </c>
      <c r="C222" s="19" t="s">
        <v>813</v>
      </c>
      <c r="D222" s="48" t="s">
        <v>189</v>
      </c>
      <c r="E222" s="65">
        <f t="shared" si="34"/>
        <v>22753.9</v>
      </c>
      <c r="F222" s="57">
        <v>3</v>
      </c>
      <c r="G222" s="66">
        <v>1.4</v>
      </c>
      <c r="H222" s="66">
        <f t="shared" si="38"/>
        <v>1.0957719821640521</v>
      </c>
      <c r="I222" s="66">
        <f t="shared" si="35"/>
        <v>1</v>
      </c>
      <c r="J222" s="66">
        <f t="shared" ref="J222" si="39">ROUND(G222*H222*I222,5)</f>
        <v>1.5340800000000001</v>
      </c>
      <c r="K222" s="67">
        <f>ROUND(E222*F222*J222,2)</f>
        <v>104718.91</v>
      </c>
    </row>
    <row r="223" spans="1:12" s="46" customFormat="1" ht="32.25" customHeight="1" x14ac:dyDescent="0.25">
      <c r="A223" s="62" t="s">
        <v>814</v>
      </c>
      <c r="B223" s="18" t="s">
        <v>817</v>
      </c>
      <c r="C223" s="19" t="s">
        <v>820</v>
      </c>
      <c r="D223" s="48" t="s">
        <v>189</v>
      </c>
      <c r="E223" s="65">
        <f t="shared" si="34"/>
        <v>22753.9</v>
      </c>
      <c r="F223" s="82">
        <f>ROUND($F$222*0.33,2)</f>
        <v>0.99</v>
      </c>
      <c r="G223" s="66">
        <v>1.4</v>
      </c>
      <c r="H223" s="66">
        <f t="shared" si="38"/>
        <v>1.0957719821640521</v>
      </c>
      <c r="I223" s="66">
        <f t="shared" si="35"/>
        <v>1</v>
      </c>
      <c r="J223" s="66">
        <f t="shared" ref="J223:J225" si="40">ROUND(G223*H223*I223,5)</f>
        <v>1.5340800000000001</v>
      </c>
      <c r="K223" s="67">
        <f t="shared" ref="K223:K225" si="41">ROUND(E223*F223*J223,2)</f>
        <v>34557.24</v>
      </c>
      <c r="L223" s="74">
        <f>K223/K222*100</f>
        <v>32.999999713518783</v>
      </c>
    </row>
    <row r="224" spans="1:12" s="46" customFormat="1" ht="35.25" customHeight="1" x14ac:dyDescent="0.25">
      <c r="A224" s="62" t="s">
        <v>815</v>
      </c>
      <c r="B224" s="18" t="s">
        <v>818</v>
      </c>
      <c r="C224" s="19" t="s">
        <v>821</v>
      </c>
      <c r="D224" s="48" t="s">
        <v>189</v>
      </c>
      <c r="E224" s="65">
        <f t="shared" si="34"/>
        <v>22753.9</v>
      </c>
      <c r="F224" s="82">
        <f>ROUND($F$222*0.5,2)</f>
        <v>1.5</v>
      </c>
      <c r="G224" s="66">
        <v>1.4</v>
      </c>
      <c r="H224" s="66">
        <f t="shared" si="38"/>
        <v>1.0957719821640521</v>
      </c>
      <c r="I224" s="66">
        <f t="shared" si="35"/>
        <v>1</v>
      </c>
      <c r="J224" s="66">
        <f t="shared" si="40"/>
        <v>1.5340800000000001</v>
      </c>
      <c r="K224" s="67">
        <f t="shared" si="41"/>
        <v>52359.45</v>
      </c>
      <c r="L224" s="74">
        <f>K224/K222*100</f>
        <v>49.999995225313171</v>
      </c>
    </row>
    <row r="225" spans="1:12" s="46" customFormat="1" ht="32.25" customHeight="1" x14ac:dyDescent="0.25">
      <c r="A225" s="62" t="s">
        <v>816</v>
      </c>
      <c r="B225" s="18" t="s">
        <v>819</v>
      </c>
      <c r="C225" s="19" t="s">
        <v>822</v>
      </c>
      <c r="D225" s="48" t="s">
        <v>189</v>
      </c>
      <c r="E225" s="65">
        <f t="shared" si="34"/>
        <v>22753.9</v>
      </c>
      <c r="F225" s="82">
        <f>ROUND($F$222*0.7,2)</f>
        <v>2.1</v>
      </c>
      <c r="G225" s="66">
        <v>1.4</v>
      </c>
      <c r="H225" s="66">
        <f t="shared" si="38"/>
        <v>1.0957719821640521</v>
      </c>
      <c r="I225" s="66">
        <f t="shared" si="35"/>
        <v>1</v>
      </c>
      <c r="J225" s="66">
        <f t="shared" si="40"/>
        <v>1.5340800000000001</v>
      </c>
      <c r="K225" s="67">
        <f t="shared" si="41"/>
        <v>73303.240000000005</v>
      </c>
      <c r="L225" s="74">
        <f>K225/K222*100</f>
        <v>70.000002864812089</v>
      </c>
    </row>
    <row r="226" spans="1:12" s="46" customFormat="1" ht="15.75" x14ac:dyDescent="0.25">
      <c r="A226" s="62">
        <v>209</v>
      </c>
      <c r="B226" s="18" t="s">
        <v>585</v>
      </c>
      <c r="C226" s="19" t="s">
        <v>193</v>
      </c>
      <c r="D226" s="48" t="s">
        <v>189</v>
      </c>
      <c r="E226" s="65">
        <f t="shared" si="34"/>
        <v>22753.9</v>
      </c>
      <c r="F226" s="57">
        <v>1.1100000000000001</v>
      </c>
      <c r="G226" s="66">
        <f t="shared" ref="G226:G231" si="42">G$7</f>
        <v>0.80041999999999991</v>
      </c>
      <c r="H226" s="66">
        <f t="shared" si="38"/>
        <v>1.0957719821640521</v>
      </c>
      <c r="I226" s="66">
        <f t="shared" si="35"/>
        <v>1</v>
      </c>
      <c r="J226" s="66">
        <f t="shared" si="36"/>
        <v>0.87707999999999997</v>
      </c>
      <c r="K226" s="67">
        <f t="shared" si="37"/>
        <v>22152.26</v>
      </c>
    </row>
    <row r="227" spans="1:12" s="46" customFormat="1" ht="15.75" x14ac:dyDescent="0.25">
      <c r="A227" s="62">
        <v>210</v>
      </c>
      <c r="B227" s="18" t="s">
        <v>586</v>
      </c>
      <c r="C227" s="19" t="s">
        <v>194</v>
      </c>
      <c r="D227" s="48" t="s">
        <v>189</v>
      </c>
      <c r="E227" s="65">
        <f t="shared" si="34"/>
        <v>22753.9</v>
      </c>
      <c r="F227" s="57">
        <v>1.25</v>
      </c>
      <c r="G227" s="66">
        <f t="shared" si="42"/>
        <v>0.80041999999999991</v>
      </c>
      <c r="H227" s="66">
        <f t="shared" si="38"/>
        <v>1.0957719821640521</v>
      </c>
      <c r="I227" s="66">
        <f t="shared" si="35"/>
        <v>1</v>
      </c>
      <c r="J227" s="66">
        <f t="shared" si="36"/>
        <v>0.87707999999999997</v>
      </c>
      <c r="K227" s="67">
        <f t="shared" si="37"/>
        <v>24946.240000000002</v>
      </c>
    </row>
    <row r="228" spans="1:12" s="46" customFormat="1" ht="15.75" x14ac:dyDescent="0.25">
      <c r="A228" s="62">
        <v>211</v>
      </c>
      <c r="B228" s="18" t="s">
        <v>587</v>
      </c>
      <c r="C228" s="19" t="s">
        <v>196</v>
      </c>
      <c r="D228" s="48" t="s">
        <v>195</v>
      </c>
      <c r="E228" s="65">
        <f t="shared" si="34"/>
        <v>22753.9</v>
      </c>
      <c r="F228" s="57">
        <v>1.78</v>
      </c>
      <c r="G228" s="66">
        <f t="shared" si="42"/>
        <v>0.80041999999999991</v>
      </c>
      <c r="H228" s="66">
        <f t="shared" si="38"/>
        <v>1.0957719821640521</v>
      </c>
      <c r="I228" s="66">
        <f t="shared" si="35"/>
        <v>1</v>
      </c>
      <c r="J228" s="66">
        <f t="shared" si="36"/>
        <v>0.87707999999999997</v>
      </c>
      <c r="K228" s="67">
        <f t="shared" si="37"/>
        <v>35523.440000000002</v>
      </c>
    </row>
    <row r="229" spans="1:12" s="46" customFormat="1" ht="15.75" x14ac:dyDescent="0.25">
      <c r="A229" s="62">
        <v>212</v>
      </c>
      <c r="B229" s="18" t="s">
        <v>588</v>
      </c>
      <c r="C229" s="19" t="s">
        <v>197</v>
      </c>
      <c r="D229" s="48" t="s">
        <v>195</v>
      </c>
      <c r="E229" s="65">
        <f t="shared" si="34"/>
        <v>22753.9</v>
      </c>
      <c r="F229" s="57">
        <v>1.67</v>
      </c>
      <c r="G229" s="66">
        <f t="shared" si="42"/>
        <v>0.80041999999999991</v>
      </c>
      <c r="H229" s="66">
        <f t="shared" si="38"/>
        <v>1.0957719821640521</v>
      </c>
      <c r="I229" s="66">
        <f t="shared" si="35"/>
        <v>1</v>
      </c>
      <c r="J229" s="66">
        <f t="shared" si="36"/>
        <v>0.87707999999999997</v>
      </c>
      <c r="K229" s="67">
        <f t="shared" si="37"/>
        <v>33328.17</v>
      </c>
    </row>
    <row r="230" spans="1:12" s="46" customFormat="1" ht="15.75" x14ac:dyDescent="0.25">
      <c r="A230" s="62">
        <v>213</v>
      </c>
      <c r="B230" s="18" t="s">
        <v>589</v>
      </c>
      <c r="C230" s="19" t="s">
        <v>198</v>
      </c>
      <c r="D230" s="48" t="s">
        <v>195</v>
      </c>
      <c r="E230" s="65">
        <f t="shared" si="34"/>
        <v>22753.9</v>
      </c>
      <c r="F230" s="57">
        <v>0.87</v>
      </c>
      <c r="G230" s="66">
        <f t="shared" si="42"/>
        <v>0.80041999999999991</v>
      </c>
      <c r="H230" s="66">
        <f t="shared" si="38"/>
        <v>1.0957719821640521</v>
      </c>
      <c r="I230" s="66">
        <f t="shared" si="35"/>
        <v>1</v>
      </c>
      <c r="J230" s="66">
        <f t="shared" si="36"/>
        <v>0.87707999999999997</v>
      </c>
      <c r="K230" s="67">
        <f t="shared" si="37"/>
        <v>17362.580000000002</v>
      </c>
    </row>
    <row r="231" spans="1:12" s="46" customFormat="1" ht="15.75" x14ac:dyDescent="0.25">
      <c r="A231" s="62">
        <v>214</v>
      </c>
      <c r="B231" s="18" t="s">
        <v>590</v>
      </c>
      <c r="C231" s="19" t="s">
        <v>199</v>
      </c>
      <c r="D231" s="48" t="s">
        <v>195</v>
      </c>
      <c r="E231" s="65">
        <f t="shared" si="34"/>
        <v>22753.9</v>
      </c>
      <c r="F231" s="57">
        <v>1.57</v>
      </c>
      <c r="G231" s="66">
        <f t="shared" si="42"/>
        <v>0.80041999999999991</v>
      </c>
      <c r="H231" s="66">
        <f t="shared" si="38"/>
        <v>1.0957719821640521</v>
      </c>
      <c r="I231" s="66">
        <f t="shared" si="35"/>
        <v>1</v>
      </c>
      <c r="J231" s="66">
        <f t="shared" si="36"/>
        <v>0.87707999999999997</v>
      </c>
      <c r="K231" s="67">
        <f t="shared" si="37"/>
        <v>31332.48</v>
      </c>
    </row>
    <row r="232" spans="1:12" s="46" customFormat="1" ht="30" x14ac:dyDescent="0.25">
      <c r="A232" s="62">
        <v>215</v>
      </c>
      <c r="B232" s="18" t="s">
        <v>591</v>
      </c>
      <c r="C232" s="19" t="s">
        <v>201</v>
      </c>
      <c r="D232" s="48" t="s">
        <v>200</v>
      </c>
      <c r="E232" s="65">
        <f t="shared" si="34"/>
        <v>22753.9</v>
      </c>
      <c r="F232" s="57">
        <v>0.85</v>
      </c>
      <c r="G232" s="66">
        <v>1.4</v>
      </c>
      <c r="H232" s="66">
        <f t="shared" si="38"/>
        <v>1.0957719821640521</v>
      </c>
      <c r="I232" s="66">
        <f t="shared" si="35"/>
        <v>1</v>
      </c>
      <c r="J232" s="66">
        <f t="shared" si="36"/>
        <v>1.5340800000000001</v>
      </c>
      <c r="K232" s="67">
        <f t="shared" si="37"/>
        <v>29670.36</v>
      </c>
    </row>
    <row r="233" spans="1:12" s="46" customFormat="1" ht="30" x14ac:dyDescent="0.25">
      <c r="A233" s="62">
        <v>216</v>
      </c>
      <c r="B233" s="18" t="s">
        <v>592</v>
      </c>
      <c r="C233" s="19" t="s">
        <v>202</v>
      </c>
      <c r="D233" s="48" t="s">
        <v>200</v>
      </c>
      <c r="E233" s="65">
        <f t="shared" si="34"/>
        <v>22753.9</v>
      </c>
      <c r="F233" s="57">
        <v>1.32</v>
      </c>
      <c r="G233" s="66">
        <f>G$7</f>
        <v>0.80041999999999991</v>
      </c>
      <c r="H233" s="66">
        <f t="shared" si="38"/>
        <v>1.0957719821640521</v>
      </c>
      <c r="I233" s="66">
        <f t="shared" si="35"/>
        <v>1</v>
      </c>
      <c r="J233" s="66">
        <f t="shared" si="36"/>
        <v>0.87707999999999997</v>
      </c>
      <c r="K233" s="67">
        <f t="shared" si="37"/>
        <v>26343.23</v>
      </c>
    </row>
    <row r="234" spans="1:12" s="46" customFormat="1" ht="30" x14ac:dyDescent="0.25">
      <c r="A234" s="62">
        <v>217</v>
      </c>
      <c r="B234" s="18" t="s">
        <v>593</v>
      </c>
      <c r="C234" s="19" t="s">
        <v>203</v>
      </c>
      <c r="D234" s="48" t="s">
        <v>200</v>
      </c>
      <c r="E234" s="65">
        <f t="shared" si="34"/>
        <v>22753.9</v>
      </c>
      <c r="F234" s="57">
        <v>1.05</v>
      </c>
      <c r="G234" s="66">
        <v>1.4</v>
      </c>
      <c r="H234" s="66">
        <f t="shared" si="38"/>
        <v>1.0957719821640521</v>
      </c>
      <c r="I234" s="66">
        <f t="shared" si="35"/>
        <v>1</v>
      </c>
      <c r="J234" s="66">
        <f t="shared" si="36"/>
        <v>1.5340800000000001</v>
      </c>
      <c r="K234" s="67">
        <f t="shared" si="37"/>
        <v>36651.620000000003</v>
      </c>
    </row>
    <row r="235" spans="1:12" s="46" customFormat="1" ht="30" x14ac:dyDescent="0.25">
      <c r="A235" s="62">
        <v>218</v>
      </c>
      <c r="B235" s="18" t="s">
        <v>594</v>
      </c>
      <c r="C235" s="19" t="s">
        <v>204</v>
      </c>
      <c r="D235" s="48" t="s">
        <v>200</v>
      </c>
      <c r="E235" s="65">
        <f t="shared" si="34"/>
        <v>22753.9</v>
      </c>
      <c r="F235" s="57">
        <v>1.01</v>
      </c>
      <c r="G235" s="66">
        <f t="shared" ref="G235:G254" si="43">G$7</f>
        <v>0.80041999999999991</v>
      </c>
      <c r="H235" s="66">
        <f t="shared" si="38"/>
        <v>1.0957719821640521</v>
      </c>
      <c r="I235" s="66">
        <f t="shared" si="35"/>
        <v>1</v>
      </c>
      <c r="J235" s="66">
        <f t="shared" si="36"/>
        <v>0.87707999999999997</v>
      </c>
      <c r="K235" s="67">
        <f t="shared" si="37"/>
        <v>20156.560000000001</v>
      </c>
    </row>
    <row r="236" spans="1:12" s="46" customFormat="1" ht="30" x14ac:dyDescent="0.25">
      <c r="A236" s="62">
        <v>219</v>
      </c>
      <c r="B236" s="18" t="s">
        <v>595</v>
      </c>
      <c r="C236" s="19" t="s">
        <v>205</v>
      </c>
      <c r="D236" s="48" t="s">
        <v>200</v>
      </c>
      <c r="E236" s="65">
        <f t="shared" si="34"/>
        <v>22753.9</v>
      </c>
      <c r="F236" s="57">
        <v>2.11</v>
      </c>
      <c r="G236" s="66">
        <f t="shared" si="43"/>
        <v>0.80041999999999991</v>
      </c>
      <c r="H236" s="66">
        <f t="shared" si="38"/>
        <v>1.0957719821640521</v>
      </c>
      <c r="I236" s="66">
        <f t="shared" si="35"/>
        <v>1</v>
      </c>
      <c r="J236" s="66">
        <f t="shared" si="36"/>
        <v>0.87707999999999997</v>
      </c>
      <c r="K236" s="67">
        <f t="shared" si="37"/>
        <v>42109.25</v>
      </c>
    </row>
    <row r="237" spans="1:12" s="46" customFormat="1" ht="30" x14ac:dyDescent="0.25">
      <c r="A237" s="62">
        <v>220</v>
      </c>
      <c r="B237" s="18" t="s">
        <v>596</v>
      </c>
      <c r="C237" s="19" t="s">
        <v>206</v>
      </c>
      <c r="D237" s="48" t="s">
        <v>200</v>
      </c>
      <c r="E237" s="65">
        <f t="shared" si="34"/>
        <v>22753.9</v>
      </c>
      <c r="F237" s="57">
        <v>3.97</v>
      </c>
      <c r="G237" s="66">
        <f t="shared" si="43"/>
        <v>0.80041999999999991</v>
      </c>
      <c r="H237" s="66">
        <f t="shared" si="38"/>
        <v>1.0957719821640521</v>
      </c>
      <c r="I237" s="66">
        <f t="shared" si="35"/>
        <v>1</v>
      </c>
      <c r="J237" s="66">
        <f t="shared" si="36"/>
        <v>0.87707999999999997</v>
      </c>
      <c r="K237" s="67">
        <f t="shared" si="37"/>
        <v>79229.25</v>
      </c>
    </row>
    <row r="238" spans="1:12" s="46" customFormat="1" ht="30" x14ac:dyDescent="0.25">
      <c r="A238" s="62">
        <v>221</v>
      </c>
      <c r="B238" s="18" t="s">
        <v>597</v>
      </c>
      <c r="C238" s="19" t="s">
        <v>207</v>
      </c>
      <c r="D238" s="48" t="s">
        <v>200</v>
      </c>
      <c r="E238" s="65">
        <f t="shared" si="34"/>
        <v>22753.9</v>
      </c>
      <c r="F238" s="57">
        <v>4.3099999999999996</v>
      </c>
      <c r="G238" s="66">
        <f t="shared" si="43"/>
        <v>0.80041999999999991</v>
      </c>
      <c r="H238" s="66">
        <f t="shared" si="38"/>
        <v>1.0957719821640521</v>
      </c>
      <c r="I238" s="66">
        <f t="shared" si="35"/>
        <v>1</v>
      </c>
      <c r="J238" s="66">
        <f t="shared" si="36"/>
        <v>0.87707999999999997</v>
      </c>
      <c r="K238" s="67">
        <f t="shared" si="37"/>
        <v>86014.63</v>
      </c>
    </row>
    <row r="239" spans="1:12" s="46" customFormat="1" ht="30" x14ac:dyDescent="0.25">
      <c r="A239" s="62">
        <v>222</v>
      </c>
      <c r="B239" s="18" t="s">
        <v>598</v>
      </c>
      <c r="C239" s="19" t="s">
        <v>208</v>
      </c>
      <c r="D239" s="48" t="s">
        <v>200</v>
      </c>
      <c r="E239" s="65">
        <f t="shared" si="34"/>
        <v>22753.9</v>
      </c>
      <c r="F239" s="57">
        <v>1.2</v>
      </c>
      <c r="G239" s="66">
        <f t="shared" si="43"/>
        <v>0.80041999999999991</v>
      </c>
      <c r="H239" s="66">
        <f t="shared" si="38"/>
        <v>1.0957719821640521</v>
      </c>
      <c r="I239" s="66">
        <f t="shared" si="35"/>
        <v>1</v>
      </c>
      <c r="J239" s="66">
        <f t="shared" si="36"/>
        <v>0.87707999999999997</v>
      </c>
      <c r="K239" s="67">
        <f t="shared" si="37"/>
        <v>23948.39</v>
      </c>
    </row>
    <row r="240" spans="1:12" s="46" customFormat="1" ht="30" x14ac:dyDescent="0.25">
      <c r="A240" s="62">
        <v>223</v>
      </c>
      <c r="B240" s="18" t="s">
        <v>599</v>
      </c>
      <c r="C240" s="19" t="s">
        <v>209</v>
      </c>
      <c r="D240" s="48" t="s">
        <v>200</v>
      </c>
      <c r="E240" s="65">
        <f t="shared" si="34"/>
        <v>22753.9</v>
      </c>
      <c r="F240" s="57">
        <v>2.37</v>
      </c>
      <c r="G240" s="66">
        <f t="shared" si="43"/>
        <v>0.80041999999999991</v>
      </c>
      <c r="H240" s="66">
        <f t="shared" si="38"/>
        <v>1.0957719821640521</v>
      </c>
      <c r="I240" s="66">
        <f t="shared" si="35"/>
        <v>1</v>
      </c>
      <c r="J240" s="66">
        <f t="shared" si="36"/>
        <v>0.87707999999999997</v>
      </c>
      <c r="K240" s="67">
        <f t="shared" si="37"/>
        <v>47298.07</v>
      </c>
    </row>
    <row r="241" spans="1:11" s="46" customFormat="1" ht="30" x14ac:dyDescent="0.25">
      <c r="A241" s="62">
        <v>224</v>
      </c>
      <c r="B241" s="18" t="s">
        <v>600</v>
      </c>
      <c r="C241" s="19" t="s">
        <v>210</v>
      </c>
      <c r="D241" s="48" t="s">
        <v>200</v>
      </c>
      <c r="E241" s="65">
        <f t="shared" si="34"/>
        <v>22753.9</v>
      </c>
      <c r="F241" s="57">
        <v>4.13</v>
      </c>
      <c r="G241" s="66">
        <f t="shared" si="43"/>
        <v>0.80041999999999991</v>
      </c>
      <c r="H241" s="66">
        <f t="shared" si="38"/>
        <v>1.0957719821640521</v>
      </c>
      <c r="I241" s="66">
        <f t="shared" si="35"/>
        <v>1</v>
      </c>
      <c r="J241" s="66">
        <f t="shared" si="36"/>
        <v>0.87707999999999997</v>
      </c>
      <c r="K241" s="67">
        <f t="shared" si="37"/>
        <v>82422.37</v>
      </c>
    </row>
    <row r="242" spans="1:11" s="46" customFormat="1" ht="30" x14ac:dyDescent="0.25">
      <c r="A242" s="62">
        <v>225</v>
      </c>
      <c r="B242" s="18" t="s">
        <v>601</v>
      </c>
      <c r="C242" s="19" t="s">
        <v>211</v>
      </c>
      <c r="D242" s="48" t="s">
        <v>200</v>
      </c>
      <c r="E242" s="65">
        <f t="shared" si="34"/>
        <v>22753.9</v>
      </c>
      <c r="F242" s="57">
        <v>6.08</v>
      </c>
      <c r="G242" s="66">
        <f t="shared" si="43"/>
        <v>0.80041999999999991</v>
      </c>
      <c r="H242" s="66">
        <f t="shared" si="38"/>
        <v>1.0957719821640521</v>
      </c>
      <c r="I242" s="66">
        <f t="shared" si="35"/>
        <v>1</v>
      </c>
      <c r="J242" s="66">
        <f t="shared" si="36"/>
        <v>0.87707999999999997</v>
      </c>
      <c r="K242" s="67">
        <f t="shared" si="37"/>
        <v>121338.5</v>
      </c>
    </row>
    <row r="243" spans="1:11" s="46" customFormat="1" ht="30" x14ac:dyDescent="0.25">
      <c r="A243" s="62">
        <v>226</v>
      </c>
      <c r="B243" s="18" t="s">
        <v>602</v>
      </c>
      <c r="C243" s="19" t="s">
        <v>212</v>
      </c>
      <c r="D243" s="48" t="s">
        <v>200</v>
      </c>
      <c r="E243" s="65">
        <f t="shared" si="34"/>
        <v>22753.9</v>
      </c>
      <c r="F243" s="57">
        <v>7.12</v>
      </c>
      <c r="G243" s="66">
        <f t="shared" si="43"/>
        <v>0.80041999999999991</v>
      </c>
      <c r="H243" s="66">
        <f t="shared" si="38"/>
        <v>1.0957719821640521</v>
      </c>
      <c r="I243" s="66">
        <f t="shared" si="35"/>
        <v>1</v>
      </c>
      <c r="J243" s="66">
        <f t="shared" si="36"/>
        <v>0.87707999999999997</v>
      </c>
      <c r="K243" s="67">
        <f t="shared" si="37"/>
        <v>142093.76999999999</v>
      </c>
    </row>
    <row r="244" spans="1:11" s="46" customFormat="1" ht="15.75" x14ac:dyDescent="0.25">
      <c r="A244" s="62">
        <v>227</v>
      </c>
      <c r="B244" s="18" t="s">
        <v>603</v>
      </c>
      <c r="C244" s="19" t="s">
        <v>214</v>
      </c>
      <c r="D244" s="23" t="s">
        <v>213</v>
      </c>
      <c r="E244" s="65">
        <f t="shared" si="34"/>
        <v>22753.9</v>
      </c>
      <c r="F244" s="57">
        <v>0.79</v>
      </c>
      <c r="G244" s="66">
        <f t="shared" si="43"/>
        <v>0.80041999999999991</v>
      </c>
      <c r="H244" s="66">
        <f t="shared" si="38"/>
        <v>1.0957719821640521</v>
      </c>
      <c r="I244" s="66">
        <f t="shared" si="35"/>
        <v>1</v>
      </c>
      <c r="J244" s="66">
        <f t="shared" si="36"/>
        <v>0.87707999999999997</v>
      </c>
      <c r="K244" s="67">
        <f t="shared" si="37"/>
        <v>15766.02</v>
      </c>
    </row>
    <row r="245" spans="1:11" s="46" customFormat="1" ht="15.75" x14ac:dyDescent="0.25">
      <c r="A245" s="62">
        <v>228</v>
      </c>
      <c r="B245" s="18" t="s">
        <v>604</v>
      </c>
      <c r="C245" s="19" t="s">
        <v>216</v>
      </c>
      <c r="D245" s="48" t="s">
        <v>215</v>
      </c>
      <c r="E245" s="65">
        <f t="shared" si="34"/>
        <v>22753.9</v>
      </c>
      <c r="F245" s="57">
        <v>0.74</v>
      </c>
      <c r="G245" s="66">
        <f t="shared" si="43"/>
        <v>0.80041999999999991</v>
      </c>
      <c r="H245" s="66">
        <v>1</v>
      </c>
      <c r="I245" s="66">
        <f t="shared" si="35"/>
        <v>1</v>
      </c>
      <c r="J245" s="66">
        <f t="shared" si="36"/>
        <v>0.80042000000000002</v>
      </c>
      <c r="K245" s="67">
        <f t="shared" si="37"/>
        <v>13477.38</v>
      </c>
    </row>
    <row r="246" spans="1:11" s="46" customFormat="1" ht="30" x14ac:dyDescent="0.25">
      <c r="A246" s="62">
        <v>229</v>
      </c>
      <c r="B246" s="18" t="s">
        <v>605</v>
      </c>
      <c r="C246" s="19" t="s">
        <v>217</v>
      </c>
      <c r="D246" s="48" t="s">
        <v>215</v>
      </c>
      <c r="E246" s="65">
        <f t="shared" si="34"/>
        <v>22753.9</v>
      </c>
      <c r="F246" s="57">
        <v>0.69</v>
      </c>
      <c r="G246" s="66">
        <f t="shared" si="43"/>
        <v>0.80041999999999991</v>
      </c>
      <c r="H246" s="66">
        <f>H$7</f>
        <v>1.0957719821640521</v>
      </c>
      <c r="I246" s="66">
        <f t="shared" si="35"/>
        <v>1</v>
      </c>
      <c r="J246" s="66">
        <f t="shared" si="36"/>
        <v>0.87707999999999997</v>
      </c>
      <c r="K246" s="67">
        <f t="shared" si="37"/>
        <v>13770.32</v>
      </c>
    </row>
    <row r="247" spans="1:11" s="46" customFormat="1" ht="15.75" x14ac:dyDescent="0.25">
      <c r="A247" s="62">
        <v>230</v>
      </c>
      <c r="B247" s="18" t="s">
        <v>606</v>
      </c>
      <c r="C247" s="19" t="s">
        <v>218</v>
      </c>
      <c r="D247" s="48" t="s">
        <v>215</v>
      </c>
      <c r="E247" s="65">
        <f t="shared" si="34"/>
        <v>22753.9</v>
      </c>
      <c r="F247" s="57">
        <v>0.72</v>
      </c>
      <c r="G247" s="66">
        <f t="shared" si="43"/>
        <v>0.80041999999999991</v>
      </c>
      <c r="H247" s="66">
        <v>1</v>
      </c>
      <c r="I247" s="66">
        <f t="shared" si="35"/>
        <v>1</v>
      </c>
      <c r="J247" s="66">
        <f t="shared" si="36"/>
        <v>0.80042000000000002</v>
      </c>
      <c r="K247" s="67">
        <f t="shared" si="37"/>
        <v>13113.13</v>
      </c>
    </row>
    <row r="248" spans="1:11" s="46" customFormat="1" ht="15.75" x14ac:dyDescent="0.25">
      <c r="A248" s="62">
        <v>231</v>
      </c>
      <c r="B248" s="18" t="s">
        <v>607</v>
      </c>
      <c r="C248" s="19" t="s">
        <v>219</v>
      </c>
      <c r="D248" s="48" t="s">
        <v>215</v>
      </c>
      <c r="E248" s="65">
        <f t="shared" si="34"/>
        <v>22753.9</v>
      </c>
      <c r="F248" s="57">
        <v>0.59</v>
      </c>
      <c r="G248" s="66">
        <f t="shared" si="43"/>
        <v>0.80041999999999991</v>
      </c>
      <c r="H248" s="66">
        <f>H$7</f>
        <v>1.0957719821640521</v>
      </c>
      <c r="I248" s="66">
        <f t="shared" si="35"/>
        <v>1</v>
      </c>
      <c r="J248" s="66">
        <f t="shared" si="36"/>
        <v>0.87707999999999997</v>
      </c>
      <c r="K248" s="67">
        <f t="shared" si="37"/>
        <v>11774.62</v>
      </c>
    </row>
    <row r="249" spans="1:11" s="46" customFormat="1" ht="15.75" x14ac:dyDescent="0.25">
      <c r="A249" s="62">
        <v>232</v>
      </c>
      <c r="B249" s="18" t="s">
        <v>608</v>
      </c>
      <c r="C249" s="19" t="s">
        <v>220</v>
      </c>
      <c r="D249" s="48" t="s">
        <v>215</v>
      </c>
      <c r="E249" s="65">
        <f t="shared" si="34"/>
        <v>22753.9</v>
      </c>
      <c r="F249" s="57">
        <v>0.7</v>
      </c>
      <c r="G249" s="66">
        <f t="shared" si="43"/>
        <v>0.80041999999999991</v>
      </c>
      <c r="H249" s="66">
        <v>1</v>
      </c>
      <c r="I249" s="66">
        <f t="shared" si="35"/>
        <v>1</v>
      </c>
      <c r="J249" s="66">
        <f t="shared" si="36"/>
        <v>0.80042000000000002</v>
      </c>
      <c r="K249" s="67">
        <f t="shared" si="37"/>
        <v>12748.87</v>
      </c>
    </row>
    <row r="250" spans="1:11" s="46" customFormat="1" ht="15.75" x14ac:dyDescent="0.25">
      <c r="A250" s="62">
        <v>233</v>
      </c>
      <c r="B250" s="18" t="s">
        <v>609</v>
      </c>
      <c r="C250" s="19" t="s">
        <v>221</v>
      </c>
      <c r="D250" s="48" t="s">
        <v>215</v>
      </c>
      <c r="E250" s="65">
        <f t="shared" si="34"/>
        <v>22753.9</v>
      </c>
      <c r="F250" s="57">
        <v>0.78</v>
      </c>
      <c r="G250" s="66">
        <f t="shared" si="43"/>
        <v>0.80041999999999991</v>
      </c>
      <c r="H250" s="66">
        <v>1</v>
      </c>
      <c r="I250" s="66">
        <f t="shared" si="35"/>
        <v>1</v>
      </c>
      <c r="J250" s="66">
        <f t="shared" si="36"/>
        <v>0.80042000000000002</v>
      </c>
      <c r="K250" s="67">
        <f t="shared" si="37"/>
        <v>14205.89</v>
      </c>
    </row>
    <row r="251" spans="1:11" s="46" customFormat="1" ht="15.75" x14ac:dyDescent="0.25">
      <c r="A251" s="62">
        <v>234</v>
      </c>
      <c r="B251" s="18" t="s">
        <v>610</v>
      </c>
      <c r="C251" s="19" t="s">
        <v>222</v>
      </c>
      <c r="D251" s="48" t="s">
        <v>215</v>
      </c>
      <c r="E251" s="65">
        <f t="shared" si="34"/>
        <v>22753.9</v>
      </c>
      <c r="F251" s="57">
        <v>1.7</v>
      </c>
      <c r="G251" s="66">
        <f t="shared" si="43"/>
        <v>0.80041999999999991</v>
      </c>
      <c r="H251" s="66">
        <f>H$7</f>
        <v>1.0957719821640521</v>
      </c>
      <c r="I251" s="66">
        <f t="shared" si="35"/>
        <v>1</v>
      </c>
      <c r="J251" s="66">
        <f t="shared" si="36"/>
        <v>0.87707999999999997</v>
      </c>
      <c r="K251" s="67">
        <f t="shared" si="37"/>
        <v>33926.879999999997</v>
      </c>
    </row>
    <row r="252" spans="1:11" s="46" customFormat="1" ht="15.75" x14ac:dyDescent="0.25">
      <c r="A252" s="62">
        <v>235</v>
      </c>
      <c r="B252" s="18" t="s">
        <v>611</v>
      </c>
      <c r="C252" s="19" t="s">
        <v>223</v>
      </c>
      <c r="D252" s="48" t="s">
        <v>215</v>
      </c>
      <c r="E252" s="65">
        <f t="shared" si="34"/>
        <v>22753.9</v>
      </c>
      <c r="F252" s="57">
        <v>0.78</v>
      </c>
      <c r="G252" s="66">
        <f t="shared" si="43"/>
        <v>0.80041999999999991</v>
      </c>
      <c r="H252" s="66">
        <f>H$7</f>
        <v>1.0957719821640521</v>
      </c>
      <c r="I252" s="66">
        <f t="shared" si="35"/>
        <v>1</v>
      </c>
      <c r="J252" s="66">
        <f t="shared" si="36"/>
        <v>0.87707999999999997</v>
      </c>
      <c r="K252" s="67">
        <f t="shared" si="37"/>
        <v>15566.45</v>
      </c>
    </row>
    <row r="253" spans="1:11" s="46" customFormat="1" ht="15.75" x14ac:dyDescent="0.25">
      <c r="A253" s="62">
        <v>236</v>
      </c>
      <c r="B253" s="18" t="s">
        <v>612</v>
      </c>
      <c r="C253" s="19" t="s">
        <v>224</v>
      </c>
      <c r="D253" s="48" t="s">
        <v>215</v>
      </c>
      <c r="E253" s="65">
        <f t="shared" si="34"/>
        <v>22753.9</v>
      </c>
      <c r="F253" s="57">
        <v>1.54</v>
      </c>
      <c r="G253" s="66">
        <f t="shared" si="43"/>
        <v>0.80041999999999991</v>
      </c>
      <c r="H253" s="66">
        <f>H$7</f>
        <v>1.0957719821640521</v>
      </c>
      <c r="I253" s="66">
        <f t="shared" si="35"/>
        <v>1</v>
      </c>
      <c r="J253" s="66">
        <f t="shared" si="36"/>
        <v>0.87707999999999997</v>
      </c>
      <c r="K253" s="67">
        <f t="shared" si="37"/>
        <v>30733.77</v>
      </c>
    </row>
    <row r="254" spans="1:11" s="46" customFormat="1" ht="15.75" x14ac:dyDescent="0.25">
      <c r="A254" s="62">
        <v>237</v>
      </c>
      <c r="B254" s="18" t="s">
        <v>613</v>
      </c>
      <c r="C254" s="19" t="s">
        <v>225</v>
      </c>
      <c r="D254" s="48" t="s">
        <v>215</v>
      </c>
      <c r="E254" s="65">
        <f t="shared" si="34"/>
        <v>22753.9</v>
      </c>
      <c r="F254" s="57">
        <v>0.75</v>
      </c>
      <c r="G254" s="66">
        <f t="shared" si="43"/>
        <v>0.80041999999999991</v>
      </c>
      <c r="H254" s="66">
        <v>1</v>
      </c>
      <c r="I254" s="66">
        <f t="shared" si="35"/>
        <v>1</v>
      </c>
      <c r="J254" s="66">
        <f t="shared" si="36"/>
        <v>0.80042000000000002</v>
      </c>
      <c r="K254" s="67">
        <f t="shared" si="37"/>
        <v>13659.51</v>
      </c>
    </row>
    <row r="255" spans="1:11" s="46" customFormat="1" ht="15.75" x14ac:dyDescent="0.25">
      <c r="A255" s="62">
        <v>238</v>
      </c>
      <c r="B255" s="18" t="s">
        <v>614</v>
      </c>
      <c r="C255" s="19" t="s">
        <v>226</v>
      </c>
      <c r="D255" s="48" t="s">
        <v>215</v>
      </c>
      <c r="E255" s="65">
        <f t="shared" si="34"/>
        <v>22753.9</v>
      </c>
      <c r="F255" s="57">
        <v>0.89</v>
      </c>
      <c r="G255" s="66">
        <v>1.4</v>
      </c>
      <c r="H255" s="66">
        <f t="shared" ref="H255:H261" si="44">H$7</f>
        <v>1.0957719821640521</v>
      </c>
      <c r="I255" s="66">
        <f t="shared" si="35"/>
        <v>1</v>
      </c>
      <c r="J255" s="66">
        <f t="shared" si="36"/>
        <v>1.5340800000000001</v>
      </c>
      <c r="K255" s="67">
        <f t="shared" si="37"/>
        <v>31066.61</v>
      </c>
    </row>
    <row r="256" spans="1:11" s="46" customFormat="1" ht="15.75" x14ac:dyDescent="0.25">
      <c r="A256" s="62">
        <v>239</v>
      </c>
      <c r="B256" s="18" t="s">
        <v>615</v>
      </c>
      <c r="C256" s="19" t="s">
        <v>362</v>
      </c>
      <c r="D256" s="48" t="s">
        <v>215</v>
      </c>
      <c r="E256" s="65">
        <f t="shared" si="34"/>
        <v>22753.9</v>
      </c>
      <c r="F256" s="57">
        <v>0.53</v>
      </c>
      <c r="G256" s="66">
        <f t="shared" ref="G256:G268" si="45">G$7</f>
        <v>0.80041999999999991</v>
      </c>
      <c r="H256" s="66">
        <f t="shared" si="44"/>
        <v>1.0957719821640521</v>
      </c>
      <c r="I256" s="66">
        <f t="shared" si="35"/>
        <v>1</v>
      </c>
      <c r="J256" s="66">
        <f t="shared" si="36"/>
        <v>0.87707999999999997</v>
      </c>
      <c r="K256" s="67">
        <f t="shared" si="37"/>
        <v>10577.21</v>
      </c>
    </row>
    <row r="257" spans="1:11" s="46" customFormat="1" ht="15.75" x14ac:dyDescent="0.25">
      <c r="A257" s="62">
        <v>240</v>
      </c>
      <c r="B257" s="18" t="s">
        <v>616</v>
      </c>
      <c r="C257" s="19" t="s">
        <v>363</v>
      </c>
      <c r="D257" s="48" t="s">
        <v>215</v>
      </c>
      <c r="E257" s="65">
        <f t="shared" si="34"/>
        <v>22753.9</v>
      </c>
      <c r="F257" s="57">
        <v>4.07</v>
      </c>
      <c r="G257" s="66">
        <f t="shared" si="45"/>
        <v>0.80041999999999991</v>
      </c>
      <c r="H257" s="66">
        <f t="shared" si="44"/>
        <v>1.0957719821640521</v>
      </c>
      <c r="I257" s="66">
        <f t="shared" si="35"/>
        <v>1</v>
      </c>
      <c r="J257" s="66">
        <f t="shared" si="36"/>
        <v>0.87707999999999997</v>
      </c>
      <c r="K257" s="67">
        <f t="shared" si="37"/>
        <v>81224.95</v>
      </c>
    </row>
    <row r="258" spans="1:11" s="46" customFormat="1" ht="30" x14ac:dyDescent="0.25">
      <c r="A258" s="62">
        <v>241</v>
      </c>
      <c r="B258" s="18" t="s">
        <v>617</v>
      </c>
      <c r="C258" s="19" t="s">
        <v>227</v>
      </c>
      <c r="D258" s="48" t="s">
        <v>215</v>
      </c>
      <c r="E258" s="65">
        <f t="shared" si="34"/>
        <v>22753.9</v>
      </c>
      <c r="F258" s="57">
        <v>1</v>
      </c>
      <c r="G258" s="66">
        <f t="shared" si="45"/>
        <v>0.80041999999999991</v>
      </c>
      <c r="H258" s="66">
        <f t="shared" si="44"/>
        <v>1.0957719821640521</v>
      </c>
      <c r="I258" s="66">
        <f t="shared" si="35"/>
        <v>1</v>
      </c>
      <c r="J258" s="66">
        <f t="shared" si="36"/>
        <v>0.87707999999999997</v>
      </c>
      <c r="K258" s="67">
        <f t="shared" si="37"/>
        <v>19956.990000000002</v>
      </c>
    </row>
    <row r="259" spans="1:11" s="46" customFormat="1" ht="15.75" x14ac:dyDescent="0.25">
      <c r="A259" s="62">
        <v>242</v>
      </c>
      <c r="B259" s="18" t="s">
        <v>618</v>
      </c>
      <c r="C259" s="19" t="s">
        <v>229</v>
      </c>
      <c r="D259" s="48" t="s">
        <v>228</v>
      </c>
      <c r="E259" s="65">
        <f t="shared" si="34"/>
        <v>22753.9</v>
      </c>
      <c r="F259" s="57">
        <v>2.0499999999999998</v>
      </c>
      <c r="G259" s="66">
        <f t="shared" si="45"/>
        <v>0.80041999999999991</v>
      </c>
      <c r="H259" s="66">
        <f t="shared" si="44"/>
        <v>1.0957719821640521</v>
      </c>
      <c r="I259" s="66">
        <f t="shared" si="35"/>
        <v>1</v>
      </c>
      <c r="J259" s="66">
        <f t="shared" si="36"/>
        <v>0.87707999999999997</v>
      </c>
      <c r="K259" s="67">
        <f t="shared" si="37"/>
        <v>40911.83</v>
      </c>
    </row>
    <row r="260" spans="1:11" s="46" customFormat="1" ht="15.75" x14ac:dyDescent="0.25">
      <c r="A260" s="62">
        <v>243</v>
      </c>
      <c r="B260" s="18" t="s">
        <v>619</v>
      </c>
      <c r="C260" s="19" t="s">
        <v>230</v>
      </c>
      <c r="D260" s="48" t="s">
        <v>228</v>
      </c>
      <c r="E260" s="65">
        <f t="shared" si="34"/>
        <v>22753.9</v>
      </c>
      <c r="F260" s="57">
        <v>1.54</v>
      </c>
      <c r="G260" s="66">
        <f t="shared" si="45"/>
        <v>0.80041999999999991</v>
      </c>
      <c r="H260" s="66">
        <f t="shared" si="44"/>
        <v>1.0957719821640521</v>
      </c>
      <c r="I260" s="66">
        <f t="shared" si="35"/>
        <v>1</v>
      </c>
      <c r="J260" s="66">
        <f t="shared" si="36"/>
        <v>0.87707999999999997</v>
      </c>
      <c r="K260" s="67">
        <f t="shared" si="37"/>
        <v>30733.77</v>
      </c>
    </row>
    <row r="261" spans="1:11" s="46" customFormat="1" ht="15.75" x14ac:dyDescent="0.25">
      <c r="A261" s="62">
        <v>244</v>
      </c>
      <c r="B261" s="18" t="s">
        <v>620</v>
      </c>
      <c r="C261" s="19" t="s">
        <v>231</v>
      </c>
      <c r="D261" s="48" t="s">
        <v>228</v>
      </c>
      <c r="E261" s="65">
        <f t="shared" si="34"/>
        <v>22753.9</v>
      </c>
      <c r="F261" s="57">
        <v>1.92</v>
      </c>
      <c r="G261" s="66">
        <f t="shared" si="45"/>
        <v>0.80041999999999991</v>
      </c>
      <c r="H261" s="66">
        <f t="shared" si="44"/>
        <v>1.0957719821640521</v>
      </c>
      <c r="I261" s="66">
        <f t="shared" si="35"/>
        <v>1</v>
      </c>
      <c r="J261" s="66">
        <f t="shared" si="36"/>
        <v>0.87707999999999997</v>
      </c>
      <c r="K261" s="67">
        <f t="shared" si="37"/>
        <v>38317.42</v>
      </c>
    </row>
    <row r="262" spans="1:11" s="46" customFormat="1" ht="15.75" x14ac:dyDescent="0.25">
      <c r="A262" s="62">
        <v>245</v>
      </c>
      <c r="B262" s="18" t="s">
        <v>621</v>
      </c>
      <c r="C262" s="19" t="s">
        <v>232</v>
      </c>
      <c r="D262" s="48" t="s">
        <v>228</v>
      </c>
      <c r="E262" s="65">
        <f t="shared" si="34"/>
        <v>22753.9</v>
      </c>
      <c r="F262" s="57">
        <v>2.56</v>
      </c>
      <c r="G262" s="66">
        <f t="shared" si="45"/>
        <v>0.80041999999999991</v>
      </c>
      <c r="H262" s="66">
        <v>1</v>
      </c>
      <c r="I262" s="66">
        <f t="shared" si="35"/>
        <v>1</v>
      </c>
      <c r="J262" s="66">
        <f t="shared" si="36"/>
        <v>0.80042000000000002</v>
      </c>
      <c r="K262" s="67">
        <f t="shared" si="37"/>
        <v>46624.45</v>
      </c>
    </row>
    <row r="263" spans="1:11" s="46" customFormat="1" ht="15.75" x14ac:dyDescent="0.25">
      <c r="A263" s="62">
        <v>246</v>
      </c>
      <c r="B263" s="18" t="s">
        <v>622</v>
      </c>
      <c r="C263" s="19" t="s">
        <v>233</v>
      </c>
      <c r="D263" s="48" t="s">
        <v>228</v>
      </c>
      <c r="E263" s="65">
        <f t="shared" si="34"/>
        <v>22753.9</v>
      </c>
      <c r="F263" s="57">
        <v>4.12</v>
      </c>
      <c r="G263" s="66">
        <f t="shared" si="45"/>
        <v>0.80041999999999991</v>
      </c>
      <c r="H263" s="66">
        <v>1</v>
      </c>
      <c r="I263" s="66">
        <f t="shared" si="35"/>
        <v>1</v>
      </c>
      <c r="J263" s="66">
        <f t="shared" si="36"/>
        <v>0.80042000000000002</v>
      </c>
      <c r="K263" s="67">
        <f t="shared" si="37"/>
        <v>75036.23</v>
      </c>
    </row>
    <row r="264" spans="1:11" s="46" customFormat="1" ht="15.75" x14ac:dyDescent="0.25">
      <c r="A264" s="62">
        <v>247</v>
      </c>
      <c r="B264" s="18" t="s">
        <v>623</v>
      </c>
      <c r="C264" s="19" t="s">
        <v>235</v>
      </c>
      <c r="D264" s="48" t="s">
        <v>234</v>
      </c>
      <c r="E264" s="65">
        <f t="shared" si="34"/>
        <v>22753.9</v>
      </c>
      <c r="F264" s="57">
        <v>0.99</v>
      </c>
      <c r="G264" s="66">
        <f t="shared" si="45"/>
        <v>0.80041999999999991</v>
      </c>
      <c r="H264" s="66">
        <f>H$7</f>
        <v>1.0957719821640521</v>
      </c>
      <c r="I264" s="66">
        <f t="shared" si="35"/>
        <v>1</v>
      </c>
      <c r="J264" s="66">
        <f t="shared" si="36"/>
        <v>0.87707999999999997</v>
      </c>
      <c r="K264" s="67">
        <f t="shared" si="37"/>
        <v>19757.419999999998</v>
      </c>
    </row>
    <row r="265" spans="1:11" s="46" customFormat="1" ht="15.75" x14ac:dyDescent="0.25">
      <c r="A265" s="62">
        <v>248</v>
      </c>
      <c r="B265" s="18" t="s">
        <v>624</v>
      </c>
      <c r="C265" s="19" t="s">
        <v>236</v>
      </c>
      <c r="D265" s="48" t="s">
        <v>234</v>
      </c>
      <c r="E265" s="65">
        <f t="shared" si="34"/>
        <v>22753.9</v>
      </c>
      <c r="F265" s="57">
        <v>1.52</v>
      </c>
      <c r="G265" s="66">
        <f t="shared" si="45"/>
        <v>0.80041999999999991</v>
      </c>
      <c r="H265" s="66">
        <v>1</v>
      </c>
      <c r="I265" s="66">
        <f t="shared" si="35"/>
        <v>1</v>
      </c>
      <c r="J265" s="66">
        <f t="shared" si="36"/>
        <v>0.80042000000000002</v>
      </c>
      <c r="K265" s="67">
        <f t="shared" si="37"/>
        <v>27683.27</v>
      </c>
    </row>
    <row r="266" spans="1:11" s="46" customFormat="1" ht="15.75" x14ac:dyDescent="0.25">
      <c r="A266" s="62">
        <v>249</v>
      </c>
      <c r="B266" s="18" t="s">
        <v>625</v>
      </c>
      <c r="C266" s="19" t="s">
        <v>237</v>
      </c>
      <c r="D266" s="48" t="s">
        <v>234</v>
      </c>
      <c r="E266" s="65">
        <f t="shared" si="34"/>
        <v>22753.9</v>
      </c>
      <c r="F266" s="57">
        <v>0.69</v>
      </c>
      <c r="G266" s="66">
        <f t="shared" si="45"/>
        <v>0.80041999999999991</v>
      </c>
      <c r="H266" s="66">
        <v>1</v>
      </c>
      <c r="I266" s="66">
        <f t="shared" si="35"/>
        <v>1</v>
      </c>
      <c r="J266" s="66">
        <f t="shared" si="36"/>
        <v>0.80042000000000002</v>
      </c>
      <c r="K266" s="67">
        <f t="shared" si="37"/>
        <v>12566.75</v>
      </c>
    </row>
    <row r="267" spans="1:11" s="46" customFormat="1" ht="15.75" x14ac:dyDescent="0.25">
      <c r="A267" s="62">
        <v>250</v>
      </c>
      <c r="B267" s="18" t="s">
        <v>626</v>
      </c>
      <c r="C267" s="19" t="s">
        <v>238</v>
      </c>
      <c r="D267" s="48" t="s">
        <v>234</v>
      </c>
      <c r="E267" s="65">
        <f t="shared" si="34"/>
        <v>22753.9</v>
      </c>
      <c r="F267" s="57">
        <v>0.56000000000000005</v>
      </c>
      <c r="G267" s="66">
        <f t="shared" si="45"/>
        <v>0.80041999999999991</v>
      </c>
      <c r="H267" s="66">
        <v>1</v>
      </c>
      <c r="I267" s="66">
        <f t="shared" si="35"/>
        <v>1</v>
      </c>
      <c r="J267" s="66">
        <f t="shared" si="36"/>
        <v>0.80042000000000002</v>
      </c>
      <c r="K267" s="67">
        <f t="shared" si="37"/>
        <v>10199.1</v>
      </c>
    </row>
    <row r="268" spans="1:11" s="46" customFormat="1" ht="15.75" x14ac:dyDescent="0.25">
      <c r="A268" s="62">
        <v>251</v>
      </c>
      <c r="B268" s="18" t="s">
        <v>627</v>
      </c>
      <c r="C268" s="19" t="s">
        <v>239</v>
      </c>
      <c r="D268" s="48" t="s">
        <v>234</v>
      </c>
      <c r="E268" s="65">
        <f t="shared" si="34"/>
        <v>22753.9</v>
      </c>
      <c r="F268" s="57">
        <v>0.74</v>
      </c>
      <c r="G268" s="66">
        <f t="shared" si="45"/>
        <v>0.80041999999999991</v>
      </c>
      <c r="H268" s="66">
        <v>1</v>
      </c>
      <c r="I268" s="66">
        <f t="shared" si="35"/>
        <v>1</v>
      </c>
      <c r="J268" s="66">
        <f t="shared" si="36"/>
        <v>0.80042000000000002</v>
      </c>
      <c r="K268" s="67">
        <f t="shared" si="37"/>
        <v>13477.38</v>
      </c>
    </row>
    <row r="269" spans="1:11" s="46" customFormat="1" ht="15.75" x14ac:dyDescent="0.25">
      <c r="A269" s="62">
        <v>252</v>
      </c>
      <c r="B269" s="18" t="s">
        <v>628</v>
      </c>
      <c r="C269" s="19" t="s">
        <v>240</v>
      </c>
      <c r="D269" s="48" t="s">
        <v>234</v>
      </c>
      <c r="E269" s="65">
        <f t="shared" si="34"/>
        <v>22753.9</v>
      </c>
      <c r="F269" s="57">
        <v>1.44</v>
      </c>
      <c r="G269" s="66">
        <v>1.4</v>
      </c>
      <c r="H269" s="66">
        <f t="shared" ref="H269:H274" si="46">H$7</f>
        <v>1.0957719821640521</v>
      </c>
      <c r="I269" s="66">
        <f t="shared" si="35"/>
        <v>1</v>
      </c>
      <c r="J269" s="66">
        <f t="shared" si="36"/>
        <v>1.5340800000000001</v>
      </c>
      <c r="K269" s="67">
        <f t="shared" si="37"/>
        <v>50265.08</v>
      </c>
    </row>
    <row r="270" spans="1:11" s="46" customFormat="1" ht="15.75" x14ac:dyDescent="0.25">
      <c r="A270" s="62">
        <v>253</v>
      </c>
      <c r="B270" s="18" t="s">
        <v>629</v>
      </c>
      <c r="C270" s="19" t="s">
        <v>241</v>
      </c>
      <c r="D270" s="48" t="s">
        <v>234</v>
      </c>
      <c r="E270" s="65">
        <f t="shared" si="34"/>
        <v>22753.9</v>
      </c>
      <c r="F270" s="57">
        <v>7.07</v>
      </c>
      <c r="G270" s="66">
        <f t="shared" ref="G270:G276" si="47">G$7</f>
        <v>0.80041999999999991</v>
      </c>
      <c r="H270" s="66">
        <f t="shared" si="46"/>
        <v>1.0957719821640521</v>
      </c>
      <c r="I270" s="66">
        <f t="shared" si="35"/>
        <v>1</v>
      </c>
      <c r="J270" s="66">
        <f t="shared" si="36"/>
        <v>0.87707999999999997</v>
      </c>
      <c r="K270" s="67">
        <f t="shared" si="37"/>
        <v>141095.92000000001</v>
      </c>
    </row>
    <row r="271" spans="1:11" s="46" customFormat="1" ht="15.75" x14ac:dyDescent="0.25">
      <c r="A271" s="62">
        <v>254</v>
      </c>
      <c r="B271" s="18" t="s">
        <v>630</v>
      </c>
      <c r="C271" s="19" t="s">
        <v>242</v>
      </c>
      <c r="D271" s="48" t="s">
        <v>234</v>
      </c>
      <c r="E271" s="65">
        <f t="shared" si="34"/>
        <v>22753.9</v>
      </c>
      <c r="F271" s="57">
        <v>4.46</v>
      </c>
      <c r="G271" s="66">
        <f t="shared" si="47"/>
        <v>0.80041999999999991</v>
      </c>
      <c r="H271" s="66">
        <f t="shared" si="46"/>
        <v>1.0957719821640521</v>
      </c>
      <c r="I271" s="66">
        <f t="shared" si="35"/>
        <v>1</v>
      </c>
      <c r="J271" s="66">
        <f t="shared" si="36"/>
        <v>0.87707999999999997</v>
      </c>
      <c r="K271" s="67">
        <f t="shared" si="37"/>
        <v>89008.18</v>
      </c>
    </row>
    <row r="272" spans="1:11" s="46" customFormat="1" ht="15.75" x14ac:dyDescent="0.25">
      <c r="A272" s="62">
        <v>255</v>
      </c>
      <c r="B272" s="18" t="s">
        <v>631</v>
      </c>
      <c r="C272" s="19" t="s">
        <v>243</v>
      </c>
      <c r="D272" s="48" t="s">
        <v>234</v>
      </c>
      <c r="E272" s="65">
        <f t="shared" si="34"/>
        <v>22753.9</v>
      </c>
      <c r="F272" s="57">
        <v>0.79</v>
      </c>
      <c r="G272" s="66">
        <f t="shared" si="47"/>
        <v>0.80041999999999991</v>
      </c>
      <c r="H272" s="66">
        <f t="shared" si="46"/>
        <v>1.0957719821640521</v>
      </c>
      <c r="I272" s="66">
        <f t="shared" si="35"/>
        <v>1</v>
      </c>
      <c r="J272" s="66">
        <f t="shared" si="36"/>
        <v>0.87707999999999997</v>
      </c>
      <c r="K272" s="67">
        <f t="shared" si="37"/>
        <v>15766.02</v>
      </c>
    </row>
    <row r="273" spans="1:11" s="46" customFormat="1" ht="15.75" x14ac:dyDescent="0.25">
      <c r="A273" s="62">
        <v>256</v>
      </c>
      <c r="B273" s="18" t="s">
        <v>632</v>
      </c>
      <c r="C273" s="19" t="s">
        <v>244</v>
      </c>
      <c r="D273" s="48" t="s">
        <v>234</v>
      </c>
      <c r="E273" s="65">
        <f t="shared" si="34"/>
        <v>22753.9</v>
      </c>
      <c r="F273" s="57">
        <v>0.93</v>
      </c>
      <c r="G273" s="66">
        <f t="shared" si="47"/>
        <v>0.80041999999999991</v>
      </c>
      <c r="H273" s="66">
        <f t="shared" si="46"/>
        <v>1.0957719821640521</v>
      </c>
      <c r="I273" s="66">
        <f t="shared" si="35"/>
        <v>1</v>
      </c>
      <c r="J273" s="66">
        <f t="shared" si="36"/>
        <v>0.87707999999999997</v>
      </c>
      <c r="K273" s="67">
        <f t="shared" si="37"/>
        <v>18560</v>
      </c>
    </row>
    <row r="274" spans="1:11" s="46" customFormat="1" ht="15.75" x14ac:dyDescent="0.25">
      <c r="A274" s="62">
        <v>257</v>
      </c>
      <c r="B274" s="18" t="s">
        <v>633</v>
      </c>
      <c r="C274" s="19" t="s">
        <v>245</v>
      </c>
      <c r="D274" s="48" t="s">
        <v>234</v>
      </c>
      <c r="E274" s="65">
        <f t="shared" ref="E274:E337" si="48">$E$7</f>
        <v>22753.9</v>
      </c>
      <c r="F274" s="57">
        <v>1.37</v>
      </c>
      <c r="G274" s="66">
        <f t="shared" si="47"/>
        <v>0.80041999999999991</v>
      </c>
      <c r="H274" s="66">
        <f t="shared" si="46"/>
        <v>1.0957719821640521</v>
      </c>
      <c r="I274" s="66">
        <f t="shared" ref="I274:I337" si="49">I$7</f>
        <v>1</v>
      </c>
      <c r="J274" s="66">
        <f t="shared" ref="J274:J337" si="50">ROUND(G274*H274*I274,5)</f>
        <v>0.87707999999999997</v>
      </c>
      <c r="K274" s="67">
        <f t="shared" ref="K274:K337" si="51">ROUND(E274*F274*J274,2)</f>
        <v>27341.08</v>
      </c>
    </row>
    <row r="275" spans="1:11" s="46" customFormat="1" ht="15.75" x14ac:dyDescent="0.25">
      <c r="A275" s="62">
        <v>258</v>
      </c>
      <c r="B275" s="18" t="s">
        <v>634</v>
      </c>
      <c r="C275" s="19" t="s">
        <v>246</v>
      </c>
      <c r="D275" s="48" t="s">
        <v>234</v>
      </c>
      <c r="E275" s="65">
        <f t="shared" si="48"/>
        <v>22753.9</v>
      </c>
      <c r="F275" s="57">
        <v>2.42</v>
      </c>
      <c r="G275" s="66">
        <f t="shared" si="47"/>
        <v>0.80041999999999991</v>
      </c>
      <c r="H275" s="66">
        <v>1</v>
      </c>
      <c r="I275" s="66">
        <f t="shared" si="49"/>
        <v>1</v>
      </c>
      <c r="J275" s="66">
        <f t="shared" si="50"/>
        <v>0.80042000000000002</v>
      </c>
      <c r="K275" s="67">
        <f t="shared" si="51"/>
        <v>44074.68</v>
      </c>
    </row>
    <row r="276" spans="1:11" s="46" customFormat="1" ht="15.75" x14ac:dyDescent="0.25">
      <c r="A276" s="62">
        <v>259</v>
      </c>
      <c r="B276" s="18" t="s">
        <v>635</v>
      </c>
      <c r="C276" s="19" t="s">
        <v>247</v>
      </c>
      <c r="D276" s="48" t="s">
        <v>234</v>
      </c>
      <c r="E276" s="65">
        <f t="shared" si="48"/>
        <v>22753.9</v>
      </c>
      <c r="F276" s="57">
        <v>3.15</v>
      </c>
      <c r="G276" s="66">
        <f t="shared" si="47"/>
        <v>0.80041999999999991</v>
      </c>
      <c r="H276" s="66">
        <v>1</v>
      </c>
      <c r="I276" s="66">
        <f t="shared" si="49"/>
        <v>1</v>
      </c>
      <c r="J276" s="66">
        <f t="shared" si="50"/>
        <v>0.80042000000000002</v>
      </c>
      <c r="K276" s="67">
        <f t="shared" si="51"/>
        <v>57369.93</v>
      </c>
    </row>
    <row r="277" spans="1:11" s="46" customFormat="1" ht="15.75" x14ac:dyDescent="0.25">
      <c r="A277" s="62">
        <v>260</v>
      </c>
      <c r="B277" s="18" t="s">
        <v>636</v>
      </c>
      <c r="C277" s="19" t="s">
        <v>249</v>
      </c>
      <c r="D277" s="48" t="s">
        <v>248</v>
      </c>
      <c r="E277" s="65">
        <f t="shared" si="48"/>
        <v>22753.9</v>
      </c>
      <c r="F277" s="57">
        <v>0.86</v>
      </c>
      <c r="G277" s="66">
        <v>1.4</v>
      </c>
      <c r="H277" s="66">
        <f>H$7</f>
        <v>1.0957719821640521</v>
      </c>
      <c r="I277" s="66">
        <f t="shared" si="49"/>
        <v>1</v>
      </c>
      <c r="J277" s="66">
        <f t="shared" si="50"/>
        <v>1.5340800000000001</v>
      </c>
      <c r="K277" s="67">
        <f t="shared" si="51"/>
        <v>30019.42</v>
      </c>
    </row>
    <row r="278" spans="1:11" s="46" customFormat="1" ht="15.75" x14ac:dyDescent="0.25">
      <c r="A278" s="62">
        <v>261</v>
      </c>
      <c r="B278" s="18" t="s">
        <v>637</v>
      </c>
      <c r="C278" s="19" t="s">
        <v>250</v>
      </c>
      <c r="D278" s="48" t="s">
        <v>248</v>
      </c>
      <c r="E278" s="65">
        <f t="shared" si="48"/>
        <v>22753.9</v>
      </c>
      <c r="F278" s="57">
        <v>0.49</v>
      </c>
      <c r="G278" s="66">
        <v>1.4</v>
      </c>
      <c r="H278" s="66">
        <f>H$7</f>
        <v>1.0957719821640521</v>
      </c>
      <c r="I278" s="66">
        <f t="shared" si="49"/>
        <v>1</v>
      </c>
      <c r="J278" s="66">
        <f t="shared" si="50"/>
        <v>1.5340800000000001</v>
      </c>
      <c r="K278" s="67">
        <f t="shared" si="51"/>
        <v>17104.09</v>
      </c>
    </row>
    <row r="279" spans="1:11" s="46" customFormat="1" ht="30" x14ac:dyDescent="0.25">
      <c r="A279" s="62">
        <v>262</v>
      </c>
      <c r="B279" s="18" t="s">
        <v>638</v>
      </c>
      <c r="C279" s="19" t="s">
        <v>251</v>
      </c>
      <c r="D279" s="48" t="s">
        <v>248</v>
      </c>
      <c r="E279" s="65">
        <f t="shared" si="48"/>
        <v>22753.9</v>
      </c>
      <c r="F279" s="57">
        <v>0.64</v>
      </c>
      <c r="G279" s="66">
        <f>G$7</f>
        <v>0.80041999999999991</v>
      </c>
      <c r="H279" s="66">
        <f>H$7</f>
        <v>1.0957719821640521</v>
      </c>
      <c r="I279" s="66">
        <f t="shared" si="49"/>
        <v>1</v>
      </c>
      <c r="J279" s="66">
        <f t="shared" si="50"/>
        <v>0.87707999999999997</v>
      </c>
      <c r="K279" s="67">
        <f t="shared" si="51"/>
        <v>12772.47</v>
      </c>
    </row>
    <row r="280" spans="1:11" s="46" customFormat="1" ht="15.75" x14ac:dyDescent="0.25">
      <c r="A280" s="62">
        <v>263</v>
      </c>
      <c r="B280" s="18" t="s">
        <v>639</v>
      </c>
      <c r="C280" s="19" t="s">
        <v>252</v>
      </c>
      <c r="D280" s="48" t="s">
        <v>248</v>
      </c>
      <c r="E280" s="65">
        <f t="shared" si="48"/>
        <v>22753.9</v>
      </c>
      <c r="F280" s="57">
        <v>0.73</v>
      </c>
      <c r="G280" s="66">
        <f>G$7</f>
        <v>0.80041999999999991</v>
      </c>
      <c r="H280" s="66">
        <v>1</v>
      </c>
      <c r="I280" s="66">
        <f t="shared" si="49"/>
        <v>1</v>
      </c>
      <c r="J280" s="66">
        <f t="shared" si="50"/>
        <v>0.80042000000000002</v>
      </c>
      <c r="K280" s="67">
        <f t="shared" si="51"/>
        <v>13295.25</v>
      </c>
    </row>
    <row r="281" spans="1:11" s="46" customFormat="1" ht="30" x14ac:dyDescent="0.25">
      <c r="A281" s="62">
        <v>264</v>
      </c>
      <c r="B281" s="18" t="s">
        <v>640</v>
      </c>
      <c r="C281" s="19" t="s">
        <v>253</v>
      </c>
      <c r="D281" s="48" t="s">
        <v>248</v>
      </c>
      <c r="E281" s="65">
        <f t="shared" si="48"/>
        <v>22753.9</v>
      </c>
      <c r="F281" s="57">
        <v>0.67</v>
      </c>
      <c r="G281" s="66">
        <v>1.4</v>
      </c>
      <c r="H281" s="66">
        <f>H$7</f>
        <v>1.0957719821640521</v>
      </c>
      <c r="I281" s="66">
        <f t="shared" si="49"/>
        <v>1</v>
      </c>
      <c r="J281" s="66">
        <f t="shared" si="50"/>
        <v>1.5340800000000001</v>
      </c>
      <c r="K281" s="67">
        <f t="shared" si="51"/>
        <v>23387.22</v>
      </c>
    </row>
    <row r="282" spans="1:11" s="46" customFormat="1" ht="15.75" x14ac:dyDescent="0.25">
      <c r="A282" s="62">
        <v>265</v>
      </c>
      <c r="B282" s="18" t="s">
        <v>641</v>
      </c>
      <c r="C282" s="19" t="s">
        <v>254</v>
      </c>
      <c r="D282" s="48" t="s">
        <v>248</v>
      </c>
      <c r="E282" s="65">
        <f t="shared" si="48"/>
        <v>22753.9</v>
      </c>
      <c r="F282" s="57">
        <v>1.2</v>
      </c>
      <c r="G282" s="66">
        <f t="shared" ref="G282:G313" si="52">G$7</f>
        <v>0.80041999999999991</v>
      </c>
      <c r="H282" s="66">
        <f>H$7</f>
        <v>1.0957719821640521</v>
      </c>
      <c r="I282" s="66">
        <f t="shared" si="49"/>
        <v>1</v>
      </c>
      <c r="J282" s="66">
        <f t="shared" si="50"/>
        <v>0.87707999999999997</v>
      </c>
      <c r="K282" s="67">
        <f t="shared" si="51"/>
        <v>23948.39</v>
      </c>
    </row>
    <row r="283" spans="1:11" s="46" customFormat="1" ht="15.75" x14ac:dyDescent="0.25">
      <c r="A283" s="62">
        <v>266</v>
      </c>
      <c r="B283" s="18" t="s">
        <v>642</v>
      </c>
      <c r="C283" s="19" t="s">
        <v>255</v>
      </c>
      <c r="D283" s="48" t="s">
        <v>248</v>
      </c>
      <c r="E283" s="65">
        <f t="shared" si="48"/>
        <v>22753.9</v>
      </c>
      <c r="F283" s="57">
        <v>1.42</v>
      </c>
      <c r="G283" s="66">
        <f t="shared" si="52"/>
        <v>0.80041999999999991</v>
      </c>
      <c r="H283" s="66">
        <f>H$7</f>
        <v>1.0957719821640521</v>
      </c>
      <c r="I283" s="66">
        <f t="shared" si="49"/>
        <v>1</v>
      </c>
      <c r="J283" s="66">
        <f t="shared" si="50"/>
        <v>0.87707999999999997</v>
      </c>
      <c r="K283" s="67">
        <f t="shared" si="51"/>
        <v>28338.93</v>
      </c>
    </row>
    <row r="284" spans="1:11" s="46" customFormat="1" ht="15.75" x14ac:dyDescent="0.25">
      <c r="A284" s="62">
        <v>267</v>
      </c>
      <c r="B284" s="18" t="s">
        <v>643</v>
      </c>
      <c r="C284" s="19" t="s">
        <v>256</v>
      </c>
      <c r="D284" s="48" t="s">
        <v>248</v>
      </c>
      <c r="E284" s="65">
        <f t="shared" si="48"/>
        <v>22753.9</v>
      </c>
      <c r="F284" s="57">
        <v>2.31</v>
      </c>
      <c r="G284" s="66">
        <f t="shared" si="52"/>
        <v>0.80041999999999991</v>
      </c>
      <c r="H284" s="66">
        <v>1</v>
      </c>
      <c r="I284" s="66">
        <f t="shared" si="49"/>
        <v>1</v>
      </c>
      <c r="J284" s="66">
        <f t="shared" si="50"/>
        <v>0.80042000000000002</v>
      </c>
      <c r="K284" s="67">
        <f t="shared" si="51"/>
        <v>42071.28</v>
      </c>
    </row>
    <row r="285" spans="1:11" s="46" customFormat="1" ht="15.75" x14ac:dyDescent="0.25">
      <c r="A285" s="62">
        <v>268</v>
      </c>
      <c r="B285" s="18" t="s">
        <v>644</v>
      </c>
      <c r="C285" s="19" t="s">
        <v>257</v>
      </c>
      <c r="D285" s="48" t="s">
        <v>248</v>
      </c>
      <c r="E285" s="65">
        <f t="shared" si="48"/>
        <v>22753.9</v>
      </c>
      <c r="F285" s="57">
        <v>3.12</v>
      </c>
      <c r="G285" s="66">
        <f t="shared" si="52"/>
        <v>0.80041999999999991</v>
      </c>
      <c r="H285" s="66">
        <v>1</v>
      </c>
      <c r="I285" s="66">
        <f t="shared" si="49"/>
        <v>1</v>
      </c>
      <c r="J285" s="66">
        <f t="shared" si="50"/>
        <v>0.80042000000000002</v>
      </c>
      <c r="K285" s="67">
        <f t="shared" si="51"/>
        <v>56823.55</v>
      </c>
    </row>
    <row r="286" spans="1:11" s="46" customFormat="1" ht="15.75" x14ac:dyDescent="0.25">
      <c r="A286" s="62">
        <v>269</v>
      </c>
      <c r="B286" s="18" t="s">
        <v>645</v>
      </c>
      <c r="C286" s="19" t="s">
        <v>258</v>
      </c>
      <c r="D286" s="48" t="s">
        <v>248</v>
      </c>
      <c r="E286" s="65">
        <f t="shared" si="48"/>
        <v>22753.9</v>
      </c>
      <c r="F286" s="57">
        <v>1.08</v>
      </c>
      <c r="G286" s="66">
        <f t="shared" si="52"/>
        <v>0.80041999999999991</v>
      </c>
      <c r="H286" s="66">
        <f>H$7</f>
        <v>1.0957719821640521</v>
      </c>
      <c r="I286" s="66">
        <f t="shared" si="49"/>
        <v>1</v>
      </c>
      <c r="J286" s="66">
        <f t="shared" si="50"/>
        <v>0.87707999999999997</v>
      </c>
      <c r="K286" s="67">
        <f t="shared" si="51"/>
        <v>21553.55</v>
      </c>
    </row>
    <row r="287" spans="1:11" s="46" customFormat="1" ht="15.75" x14ac:dyDescent="0.25">
      <c r="A287" s="62">
        <v>270</v>
      </c>
      <c r="B287" s="18" t="s">
        <v>646</v>
      </c>
      <c r="C287" s="19" t="s">
        <v>259</v>
      </c>
      <c r="D287" s="48" t="s">
        <v>248</v>
      </c>
      <c r="E287" s="65">
        <f t="shared" si="48"/>
        <v>22753.9</v>
      </c>
      <c r="F287" s="57">
        <v>1.1200000000000001</v>
      </c>
      <c r="G287" s="66">
        <f t="shared" si="52"/>
        <v>0.80041999999999991</v>
      </c>
      <c r="H287" s="66">
        <f>H$7</f>
        <v>1.0957719821640521</v>
      </c>
      <c r="I287" s="66">
        <f t="shared" si="49"/>
        <v>1</v>
      </c>
      <c r="J287" s="66">
        <f t="shared" si="50"/>
        <v>0.87707999999999997</v>
      </c>
      <c r="K287" s="67">
        <f t="shared" si="51"/>
        <v>22351.83</v>
      </c>
    </row>
    <row r="288" spans="1:11" s="46" customFormat="1" ht="15.75" x14ac:dyDescent="0.25">
      <c r="A288" s="62">
        <v>271</v>
      </c>
      <c r="B288" s="18" t="s">
        <v>647</v>
      </c>
      <c r="C288" s="19" t="s">
        <v>260</v>
      </c>
      <c r="D288" s="48" t="s">
        <v>248</v>
      </c>
      <c r="E288" s="65">
        <f t="shared" si="48"/>
        <v>22753.9</v>
      </c>
      <c r="F288" s="57">
        <v>1.62</v>
      </c>
      <c r="G288" s="66">
        <f t="shared" si="52"/>
        <v>0.80041999999999991</v>
      </c>
      <c r="H288" s="66">
        <f>H$7</f>
        <v>1.0957719821640521</v>
      </c>
      <c r="I288" s="66">
        <f t="shared" si="49"/>
        <v>1</v>
      </c>
      <c r="J288" s="66">
        <f t="shared" si="50"/>
        <v>0.87707999999999997</v>
      </c>
      <c r="K288" s="67">
        <f t="shared" si="51"/>
        <v>32330.32</v>
      </c>
    </row>
    <row r="289" spans="1:11" s="46" customFormat="1" ht="15.75" x14ac:dyDescent="0.25">
      <c r="A289" s="62">
        <v>272</v>
      </c>
      <c r="B289" s="18" t="s">
        <v>648</v>
      </c>
      <c r="C289" s="19" t="s">
        <v>261</v>
      </c>
      <c r="D289" s="48" t="s">
        <v>248</v>
      </c>
      <c r="E289" s="65">
        <f t="shared" si="48"/>
        <v>22753.9</v>
      </c>
      <c r="F289" s="57">
        <v>1.95</v>
      </c>
      <c r="G289" s="66">
        <f t="shared" si="52"/>
        <v>0.80041999999999991</v>
      </c>
      <c r="H289" s="66">
        <f>H$7</f>
        <v>1.0957719821640521</v>
      </c>
      <c r="I289" s="66">
        <f t="shared" si="49"/>
        <v>1</v>
      </c>
      <c r="J289" s="66">
        <f t="shared" si="50"/>
        <v>0.87707999999999997</v>
      </c>
      <c r="K289" s="67">
        <f t="shared" si="51"/>
        <v>38916.129999999997</v>
      </c>
    </row>
    <row r="290" spans="1:11" s="46" customFormat="1" ht="15.75" x14ac:dyDescent="0.25">
      <c r="A290" s="62">
        <v>273</v>
      </c>
      <c r="B290" s="18" t="s">
        <v>649</v>
      </c>
      <c r="C290" s="19" t="s">
        <v>262</v>
      </c>
      <c r="D290" s="48" t="s">
        <v>248</v>
      </c>
      <c r="E290" s="65">
        <f t="shared" si="48"/>
        <v>22753.9</v>
      </c>
      <c r="F290" s="57">
        <v>2.14</v>
      </c>
      <c r="G290" s="66">
        <f t="shared" si="52"/>
        <v>0.80041999999999991</v>
      </c>
      <c r="H290" s="66">
        <f>H$7</f>
        <v>1.0957719821640521</v>
      </c>
      <c r="I290" s="66">
        <f t="shared" si="49"/>
        <v>1</v>
      </c>
      <c r="J290" s="66">
        <f t="shared" si="50"/>
        <v>0.87707999999999997</v>
      </c>
      <c r="K290" s="67">
        <f t="shared" si="51"/>
        <v>42707.96</v>
      </c>
    </row>
    <row r="291" spans="1:11" s="46" customFormat="1" ht="15.75" x14ac:dyDescent="0.25">
      <c r="A291" s="62">
        <v>274</v>
      </c>
      <c r="B291" s="18" t="s">
        <v>650</v>
      </c>
      <c r="C291" s="19" t="s">
        <v>263</v>
      </c>
      <c r="D291" s="48" t="s">
        <v>248</v>
      </c>
      <c r="E291" s="65">
        <f t="shared" si="48"/>
        <v>22753.9</v>
      </c>
      <c r="F291" s="57">
        <v>4.13</v>
      </c>
      <c r="G291" s="66">
        <f t="shared" si="52"/>
        <v>0.80041999999999991</v>
      </c>
      <c r="H291" s="66">
        <v>1</v>
      </c>
      <c r="I291" s="66">
        <f t="shared" si="49"/>
        <v>1</v>
      </c>
      <c r="J291" s="66">
        <f t="shared" si="50"/>
        <v>0.80042000000000002</v>
      </c>
      <c r="K291" s="67">
        <f t="shared" si="51"/>
        <v>75218.350000000006</v>
      </c>
    </row>
    <row r="292" spans="1:11" s="46" customFormat="1" ht="15.75" x14ac:dyDescent="0.25">
      <c r="A292" s="62">
        <v>275</v>
      </c>
      <c r="B292" s="18" t="s">
        <v>651</v>
      </c>
      <c r="C292" s="19" t="s">
        <v>265</v>
      </c>
      <c r="D292" s="48" t="s">
        <v>264</v>
      </c>
      <c r="E292" s="65">
        <f t="shared" si="48"/>
        <v>22753.9</v>
      </c>
      <c r="F292" s="57">
        <v>0.61</v>
      </c>
      <c r="G292" s="66">
        <f t="shared" si="52"/>
        <v>0.80041999999999991</v>
      </c>
      <c r="H292" s="66">
        <f>H$7</f>
        <v>1.0957719821640521</v>
      </c>
      <c r="I292" s="66">
        <f t="shared" si="49"/>
        <v>1</v>
      </c>
      <c r="J292" s="66">
        <f t="shared" si="50"/>
        <v>0.87707999999999997</v>
      </c>
      <c r="K292" s="67">
        <f t="shared" si="51"/>
        <v>12173.76</v>
      </c>
    </row>
    <row r="293" spans="1:11" s="46" customFormat="1" ht="15.75" x14ac:dyDescent="0.25">
      <c r="A293" s="62">
        <v>276</v>
      </c>
      <c r="B293" s="18" t="s">
        <v>652</v>
      </c>
      <c r="C293" s="19" t="s">
        <v>266</v>
      </c>
      <c r="D293" s="48" t="s">
        <v>264</v>
      </c>
      <c r="E293" s="65">
        <f t="shared" si="48"/>
        <v>22753.9</v>
      </c>
      <c r="F293" s="57">
        <v>0.55000000000000004</v>
      </c>
      <c r="G293" s="66">
        <f t="shared" si="52"/>
        <v>0.80041999999999991</v>
      </c>
      <c r="H293" s="66">
        <v>1</v>
      </c>
      <c r="I293" s="66">
        <f t="shared" si="49"/>
        <v>1</v>
      </c>
      <c r="J293" s="66">
        <f t="shared" si="50"/>
        <v>0.80042000000000002</v>
      </c>
      <c r="K293" s="67">
        <f t="shared" si="51"/>
        <v>10016.969999999999</v>
      </c>
    </row>
    <row r="294" spans="1:11" s="46" customFormat="1" ht="15.75" x14ac:dyDescent="0.25">
      <c r="A294" s="62">
        <v>277</v>
      </c>
      <c r="B294" s="18" t="s">
        <v>653</v>
      </c>
      <c r="C294" s="19" t="s">
        <v>267</v>
      </c>
      <c r="D294" s="48" t="s">
        <v>264</v>
      </c>
      <c r="E294" s="65">
        <f t="shared" si="48"/>
        <v>22753.9</v>
      </c>
      <c r="F294" s="57">
        <v>0.71</v>
      </c>
      <c r="G294" s="66">
        <f t="shared" si="52"/>
        <v>0.80041999999999991</v>
      </c>
      <c r="H294" s="66">
        <f t="shared" ref="H294:H299" si="53">H$7</f>
        <v>1.0957719821640521</v>
      </c>
      <c r="I294" s="66">
        <f t="shared" si="49"/>
        <v>1</v>
      </c>
      <c r="J294" s="66">
        <f t="shared" si="50"/>
        <v>0.87707999999999997</v>
      </c>
      <c r="K294" s="67">
        <f t="shared" si="51"/>
        <v>14169.46</v>
      </c>
    </row>
    <row r="295" spans="1:11" s="46" customFormat="1" ht="15.75" x14ac:dyDescent="0.25">
      <c r="A295" s="62">
        <v>278</v>
      </c>
      <c r="B295" s="18" t="s">
        <v>654</v>
      </c>
      <c r="C295" s="19" t="s">
        <v>268</v>
      </c>
      <c r="D295" s="48" t="s">
        <v>264</v>
      </c>
      <c r="E295" s="65">
        <f t="shared" si="48"/>
        <v>22753.9</v>
      </c>
      <c r="F295" s="57">
        <v>1.38</v>
      </c>
      <c r="G295" s="66">
        <f t="shared" si="52"/>
        <v>0.80041999999999991</v>
      </c>
      <c r="H295" s="66">
        <f t="shared" si="53"/>
        <v>1.0957719821640521</v>
      </c>
      <c r="I295" s="66">
        <f t="shared" si="49"/>
        <v>1</v>
      </c>
      <c r="J295" s="66">
        <f t="shared" si="50"/>
        <v>0.87707999999999997</v>
      </c>
      <c r="K295" s="67">
        <f t="shared" si="51"/>
        <v>27540.65</v>
      </c>
    </row>
    <row r="296" spans="1:11" s="46" customFormat="1" ht="15.75" x14ac:dyDescent="0.25">
      <c r="A296" s="62">
        <v>279</v>
      </c>
      <c r="B296" s="18" t="s">
        <v>655</v>
      </c>
      <c r="C296" s="19" t="s">
        <v>269</v>
      </c>
      <c r="D296" s="48" t="s">
        <v>264</v>
      </c>
      <c r="E296" s="65">
        <f t="shared" si="48"/>
        <v>22753.9</v>
      </c>
      <c r="F296" s="57">
        <v>2.41</v>
      </c>
      <c r="G296" s="66">
        <f t="shared" si="52"/>
        <v>0.80041999999999991</v>
      </c>
      <c r="H296" s="66">
        <f t="shared" si="53"/>
        <v>1.0957719821640521</v>
      </c>
      <c r="I296" s="66">
        <f t="shared" si="49"/>
        <v>1</v>
      </c>
      <c r="J296" s="66">
        <f t="shared" si="50"/>
        <v>0.87707999999999997</v>
      </c>
      <c r="K296" s="67">
        <f t="shared" si="51"/>
        <v>48096.35</v>
      </c>
    </row>
    <row r="297" spans="1:11" s="46" customFormat="1" ht="15.75" x14ac:dyDescent="0.25">
      <c r="A297" s="62">
        <v>280</v>
      </c>
      <c r="B297" s="18" t="s">
        <v>656</v>
      </c>
      <c r="C297" s="19" t="s">
        <v>270</v>
      </c>
      <c r="D297" s="48" t="s">
        <v>264</v>
      </c>
      <c r="E297" s="65">
        <f t="shared" si="48"/>
        <v>22753.9</v>
      </c>
      <c r="F297" s="57">
        <v>1.43</v>
      </c>
      <c r="G297" s="66">
        <f t="shared" si="52"/>
        <v>0.80041999999999991</v>
      </c>
      <c r="H297" s="66">
        <f t="shared" si="53"/>
        <v>1.0957719821640521</v>
      </c>
      <c r="I297" s="66">
        <f t="shared" si="49"/>
        <v>1</v>
      </c>
      <c r="J297" s="66">
        <f t="shared" si="50"/>
        <v>0.87707999999999997</v>
      </c>
      <c r="K297" s="67">
        <f t="shared" si="51"/>
        <v>28538.5</v>
      </c>
    </row>
    <row r="298" spans="1:11" s="46" customFormat="1" ht="15.75" x14ac:dyDescent="0.25">
      <c r="A298" s="62">
        <v>281</v>
      </c>
      <c r="B298" s="18" t="s">
        <v>657</v>
      </c>
      <c r="C298" s="19" t="s">
        <v>271</v>
      </c>
      <c r="D298" s="48" t="s">
        <v>264</v>
      </c>
      <c r="E298" s="65">
        <f t="shared" si="48"/>
        <v>22753.9</v>
      </c>
      <c r="F298" s="57">
        <v>1.83</v>
      </c>
      <c r="G298" s="66">
        <f t="shared" si="52"/>
        <v>0.80041999999999991</v>
      </c>
      <c r="H298" s="66">
        <f t="shared" si="53"/>
        <v>1.0957719821640521</v>
      </c>
      <c r="I298" s="66">
        <f t="shared" si="49"/>
        <v>1</v>
      </c>
      <c r="J298" s="66">
        <f t="shared" si="50"/>
        <v>0.87707999999999997</v>
      </c>
      <c r="K298" s="67">
        <f t="shared" si="51"/>
        <v>36521.29</v>
      </c>
    </row>
    <row r="299" spans="1:11" s="46" customFormat="1" ht="15.75" x14ac:dyDescent="0.25">
      <c r="A299" s="62">
        <v>282</v>
      </c>
      <c r="B299" s="18" t="s">
        <v>658</v>
      </c>
      <c r="C299" s="19" t="s">
        <v>272</v>
      </c>
      <c r="D299" s="48" t="s">
        <v>264</v>
      </c>
      <c r="E299" s="65">
        <f t="shared" si="48"/>
        <v>22753.9</v>
      </c>
      <c r="F299" s="57">
        <v>2.16</v>
      </c>
      <c r="G299" s="66">
        <f t="shared" si="52"/>
        <v>0.80041999999999991</v>
      </c>
      <c r="H299" s="66">
        <f t="shared" si="53"/>
        <v>1.0957719821640521</v>
      </c>
      <c r="I299" s="66">
        <f t="shared" si="49"/>
        <v>1</v>
      </c>
      <c r="J299" s="66">
        <f t="shared" si="50"/>
        <v>0.87707999999999997</v>
      </c>
      <c r="K299" s="67">
        <f t="shared" si="51"/>
        <v>43107.1</v>
      </c>
    </row>
    <row r="300" spans="1:11" s="46" customFormat="1" ht="15.75" x14ac:dyDescent="0.25">
      <c r="A300" s="62">
        <v>283</v>
      </c>
      <c r="B300" s="18" t="s">
        <v>659</v>
      </c>
      <c r="C300" s="19" t="s">
        <v>273</v>
      </c>
      <c r="D300" s="48" t="s">
        <v>264</v>
      </c>
      <c r="E300" s="65">
        <f t="shared" si="48"/>
        <v>22753.9</v>
      </c>
      <c r="F300" s="57">
        <v>1.81</v>
      </c>
      <c r="G300" s="66">
        <f t="shared" si="52"/>
        <v>0.80041999999999991</v>
      </c>
      <c r="H300" s="66">
        <v>1</v>
      </c>
      <c r="I300" s="66">
        <f t="shared" si="49"/>
        <v>1</v>
      </c>
      <c r="J300" s="66">
        <f t="shared" si="50"/>
        <v>0.80042000000000002</v>
      </c>
      <c r="K300" s="67">
        <f t="shared" si="51"/>
        <v>32964.94</v>
      </c>
    </row>
    <row r="301" spans="1:11" s="46" customFormat="1" ht="15.75" x14ac:dyDescent="0.25">
      <c r="A301" s="62">
        <v>284</v>
      </c>
      <c r="B301" s="18" t="s">
        <v>660</v>
      </c>
      <c r="C301" s="19" t="s">
        <v>274</v>
      </c>
      <c r="D301" s="48" t="s">
        <v>264</v>
      </c>
      <c r="E301" s="65">
        <f t="shared" si="48"/>
        <v>22753.9</v>
      </c>
      <c r="F301" s="57">
        <v>2.67</v>
      </c>
      <c r="G301" s="66">
        <f t="shared" si="52"/>
        <v>0.80041999999999991</v>
      </c>
      <c r="H301" s="66">
        <v>1</v>
      </c>
      <c r="I301" s="66">
        <f t="shared" si="49"/>
        <v>1</v>
      </c>
      <c r="J301" s="66">
        <f t="shared" si="50"/>
        <v>0.80042000000000002</v>
      </c>
      <c r="K301" s="67">
        <f t="shared" si="51"/>
        <v>48627.85</v>
      </c>
    </row>
    <row r="302" spans="1:11" s="46" customFormat="1" ht="30" x14ac:dyDescent="0.25">
      <c r="A302" s="62">
        <v>285</v>
      </c>
      <c r="B302" s="18" t="s">
        <v>661</v>
      </c>
      <c r="C302" s="19" t="s">
        <v>275</v>
      </c>
      <c r="D302" s="48" t="s">
        <v>264</v>
      </c>
      <c r="E302" s="65">
        <f t="shared" si="48"/>
        <v>22753.9</v>
      </c>
      <c r="F302" s="57">
        <v>0.73</v>
      </c>
      <c r="G302" s="66">
        <f t="shared" si="52"/>
        <v>0.80041999999999991</v>
      </c>
      <c r="H302" s="66">
        <f>H$7</f>
        <v>1.0957719821640521</v>
      </c>
      <c r="I302" s="66">
        <f t="shared" si="49"/>
        <v>1</v>
      </c>
      <c r="J302" s="66">
        <f t="shared" si="50"/>
        <v>0.87707999999999997</v>
      </c>
      <c r="K302" s="67">
        <f t="shared" si="51"/>
        <v>14568.6</v>
      </c>
    </row>
    <row r="303" spans="1:11" s="46" customFormat="1" ht="15.75" x14ac:dyDescent="0.25">
      <c r="A303" s="62">
        <v>286</v>
      </c>
      <c r="B303" s="18" t="s">
        <v>662</v>
      </c>
      <c r="C303" s="19" t="s">
        <v>276</v>
      </c>
      <c r="D303" s="48" t="s">
        <v>264</v>
      </c>
      <c r="E303" s="65">
        <f t="shared" si="48"/>
        <v>22753.9</v>
      </c>
      <c r="F303" s="57">
        <v>0.76</v>
      </c>
      <c r="G303" s="66">
        <f t="shared" si="52"/>
        <v>0.80041999999999991</v>
      </c>
      <c r="H303" s="66">
        <v>1</v>
      </c>
      <c r="I303" s="66">
        <f t="shared" si="49"/>
        <v>1</v>
      </c>
      <c r="J303" s="66">
        <f t="shared" si="50"/>
        <v>0.80042000000000002</v>
      </c>
      <c r="K303" s="67">
        <f t="shared" si="51"/>
        <v>13841.63</v>
      </c>
    </row>
    <row r="304" spans="1:11" s="46" customFormat="1" ht="15.75" x14ac:dyDescent="0.25">
      <c r="A304" s="62">
        <v>287</v>
      </c>
      <c r="B304" s="18" t="s">
        <v>663</v>
      </c>
      <c r="C304" s="19" t="s">
        <v>277</v>
      </c>
      <c r="D304" s="48" t="s">
        <v>264</v>
      </c>
      <c r="E304" s="65">
        <f t="shared" si="48"/>
        <v>22753.9</v>
      </c>
      <c r="F304" s="57">
        <v>2.42</v>
      </c>
      <c r="G304" s="66">
        <f t="shared" si="52"/>
        <v>0.80041999999999991</v>
      </c>
      <c r="H304" s="66">
        <f>H$7</f>
        <v>1.0957719821640521</v>
      </c>
      <c r="I304" s="66">
        <f t="shared" si="49"/>
        <v>1</v>
      </c>
      <c r="J304" s="66">
        <f t="shared" si="50"/>
        <v>0.87707999999999997</v>
      </c>
      <c r="K304" s="67">
        <f t="shared" si="51"/>
        <v>48295.92</v>
      </c>
    </row>
    <row r="305" spans="1:11" s="46" customFormat="1" ht="15.75" x14ac:dyDescent="0.25">
      <c r="A305" s="62">
        <v>288</v>
      </c>
      <c r="B305" s="18" t="s">
        <v>664</v>
      </c>
      <c r="C305" s="19" t="s">
        <v>278</v>
      </c>
      <c r="D305" s="48" t="s">
        <v>264</v>
      </c>
      <c r="E305" s="65">
        <f t="shared" si="48"/>
        <v>22753.9</v>
      </c>
      <c r="F305" s="57">
        <v>3.51</v>
      </c>
      <c r="G305" s="66">
        <f t="shared" si="52"/>
        <v>0.80041999999999991</v>
      </c>
      <c r="H305" s="66">
        <f>H$7</f>
        <v>1.0957719821640521</v>
      </c>
      <c r="I305" s="66">
        <f t="shared" si="49"/>
        <v>1</v>
      </c>
      <c r="J305" s="66">
        <f t="shared" si="50"/>
        <v>0.87707999999999997</v>
      </c>
      <c r="K305" s="67">
        <f t="shared" si="51"/>
        <v>70049.039999999994</v>
      </c>
    </row>
    <row r="306" spans="1:11" s="46" customFormat="1" ht="15.75" x14ac:dyDescent="0.25">
      <c r="A306" s="62">
        <v>289</v>
      </c>
      <c r="B306" s="18" t="s">
        <v>665</v>
      </c>
      <c r="C306" s="19" t="s">
        <v>279</v>
      </c>
      <c r="D306" s="48" t="s">
        <v>264</v>
      </c>
      <c r="E306" s="65">
        <f t="shared" si="48"/>
        <v>22753.9</v>
      </c>
      <c r="F306" s="57">
        <v>4.0199999999999996</v>
      </c>
      <c r="G306" s="66">
        <f t="shared" si="52"/>
        <v>0.80041999999999991</v>
      </c>
      <c r="H306" s="66">
        <f>H$7</f>
        <v>1.0957719821640521</v>
      </c>
      <c r="I306" s="66">
        <f t="shared" si="49"/>
        <v>1</v>
      </c>
      <c r="J306" s="66">
        <f t="shared" si="50"/>
        <v>0.87707999999999997</v>
      </c>
      <c r="K306" s="67">
        <f t="shared" si="51"/>
        <v>80227.100000000006</v>
      </c>
    </row>
    <row r="307" spans="1:11" s="46" customFormat="1" ht="15.75" x14ac:dyDescent="0.25">
      <c r="A307" s="62">
        <v>290</v>
      </c>
      <c r="B307" s="18" t="s">
        <v>666</v>
      </c>
      <c r="C307" s="19" t="s">
        <v>280</v>
      </c>
      <c r="D307" s="48" t="s">
        <v>264</v>
      </c>
      <c r="E307" s="65">
        <f t="shared" si="48"/>
        <v>22753.9</v>
      </c>
      <c r="F307" s="57">
        <v>0.84</v>
      </c>
      <c r="G307" s="66">
        <f t="shared" si="52"/>
        <v>0.80041999999999991</v>
      </c>
      <c r="H307" s="66">
        <f>H$7</f>
        <v>1.0957719821640521</v>
      </c>
      <c r="I307" s="66">
        <f t="shared" si="49"/>
        <v>1</v>
      </c>
      <c r="J307" s="66">
        <f t="shared" si="50"/>
        <v>0.87707999999999997</v>
      </c>
      <c r="K307" s="67">
        <f t="shared" si="51"/>
        <v>16763.87</v>
      </c>
    </row>
    <row r="308" spans="1:11" s="46" customFormat="1" ht="30" x14ac:dyDescent="0.25">
      <c r="A308" s="62">
        <v>291</v>
      </c>
      <c r="B308" s="18" t="s">
        <v>667</v>
      </c>
      <c r="C308" s="19" t="s">
        <v>364</v>
      </c>
      <c r="D308" s="48" t="s">
        <v>264</v>
      </c>
      <c r="E308" s="65">
        <f t="shared" si="48"/>
        <v>22753.9</v>
      </c>
      <c r="F308" s="57">
        <v>0.5</v>
      </c>
      <c r="G308" s="66">
        <f t="shared" si="52"/>
        <v>0.80041999999999991</v>
      </c>
      <c r="H308" s="66">
        <f>H$7</f>
        <v>1.0957719821640521</v>
      </c>
      <c r="I308" s="66">
        <f t="shared" si="49"/>
        <v>1</v>
      </c>
      <c r="J308" s="66">
        <f t="shared" si="50"/>
        <v>0.87707999999999997</v>
      </c>
      <c r="K308" s="67">
        <f t="shared" si="51"/>
        <v>9978.5</v>
      </c>
    </row>
    <row r="309" spans="1:11" s="46" customFormat="1" ht="15.75" x14ac:dyDescent="0.25">
      <c r="A309" s="62">
        <v>292</v>
      </c>
      <c r="B309" s="18" t="s">
        <v>668</v>
      </c>
      <c r="C309" s="19" t="s">
        <v>281</v>
      </c>
      <c r="D309" s="48" t="s">
        <v>264</v>
      </c>
      <c r="E309" s="65">
        <f t="shared" si="48"/>
        <v>22753.9</v>
      </c>
      <c r="F309" s="57">
        <v>0.37</v>
      </c>
      <c r="G309" s="66">
        <f t="shared" si="52"/>
        <v>0.80041999999999991</v>
      </c>
      <c r="H309" s="66">
        <v>1</v>
      </c>
      <c r="I309" s="66">
        <f t="shared" si="49"/>
        <v>1</v>
      </c>
      <c r="J309" s="66">
        <f t="shared" si="50"/>
        <v>0.80042000000000002</v>
      </c>
      <c r="K309" s="67">
        <f t="shared" si="51"/>
        <v>6738.69</v>
      </c>
    </row>
    <row r="310" spans="1:11" s="46" customFormat="1" ht="15.75" x14ac:dyDescent="0.25">
      <c r="A310" s="62">
        <v>293</v>
      </c>
      <c r="B310" s="18" t="s">
        <v>669</v>
      </c>
      <c r="C310" s="19" t="s">
        <v>282</v>
      </c>
      <c r="D310" s="48" t="s">
        <v>264</v>
      </c>
      <c r="E310" s="65">
        <f t="shared" si="48"/>
        <v>22753.9</v>
      </c>
      <c r="F310" s="57">
        <v>1.19</v>
      </c>
      <c r="G310" s="66">
        <f t="shared" si="52"/>
        <v>0.80041999999999991</v>
      </c>
      <c r="H310" s="66">
        <f>H$7</f>
        <v>1.0957719821640521</v>
      </c>
      <c r="I310" s="66">
        <f t="shared" si="49"/>
        <v>1</v>
      </c>
      <c r="J310" s="66">
        <f t="shared" si="50"/>
        <v>0.87707999999999997</v>
      </c>
      <c r="K310" s="67">
        <f t="shared" si="51"/>
        <v>23748.82</v>
      </c>
    </row>
    <row r="311" spans="1:11" s="46" customFormat="1" ht="15.75" x14ac:dyDescent="0.25">
      <c r="A311" s="62">
        <v>294</v>
      </c>
      <c r="B311" s="18" t="s">
        <v>670</v>
      </c>
      <c r="C311" s="19" t="s">
        <v>284</v>
      </c>
      <c r="D311" s="48" t="s">
        <v>283</v>
      </c>
      <c r="E311" s="65">
        <f t="shared" si="48"/>
        <v>22753.9</v>
      </c>
      <c r="F311" s="57">
        <v>1.1499999999999999</v>
      </c>
      <c r="G311" s="66">
        <f t="shared" si="52"/>
        <v>0.80041999999999991</v>
      </c>
      <c r="H311" s="66">
        <f>H$7</f>
        <v>1.0957719821640521</v>
      </c>
      <c r="I311" s="66">
        <f t="shared" si="49"/>
        <v>1</v>
      </c>
      <c r="J311" s="66">
        <f t="shared" si="50"/>
        <v>0.87707999999999997</v>
      </c>
      <c r="K311" s="67">
        <f t="shared" si="51"/>
        <v>22950.54</v>
      </c>
    </row>
    <row r="312" spans="1:11" s="46" customFormat="1" ht="15.75" x14ac:dyDescent="0.25">
      <c r="A312" s="62">
        <v>295</v>
      </c>
      <c r="B312" s="18" t="s">
        <v>671</v>
      </c>
      <c r="C312" s="19" t="s">
        <v>285</v>
      </c>
      <c r="D312" s="48" t="s">
        <v>283</v>
      </c>
      <c r="E312" s="65">
        <f t="shared" si="48"/>
        <v>22753.9</v>
      </c>
      <c r="F312" s="57">
        <v>1.43</v>
      </c>
      <c r="G312" s="66">
        <f t="shared" si="52"/>
        <v>0.80041999999999991</v>
      </c>
      <c r="H312" s="66">
        <f>H$7</f>
        <v>1.0957719821640521</v>
      </c>
      <c r="I312" s="66">
        <f t="shared" si="49"/>
        <v>1</v>
      </c>
      <c r="J312" s="66">
        <f t="shared" si="50"/>
        <v>0.87707999999999997</v>
      </c>
      <c r="K312" s="67">
        <f t="shared" si="51"/>
        <v>28538.5</v>
      </c>
    </row>
    <row r="313" spans="1:11" s="46" customFormat="1" ht="15.75" x14ac:dyDescent="0.25">
      <c r="A313" s="62">
        <v>296</v>
      </c>
      <c r="B313" s="18" t="s">
        <v>672</v>
      </c>
      <c r="C313" s="19" t="s">
        <v>286</v>
      </c>
      <c r="D313" s="48" t="s">
        <v>283</v>
      </c>
      <c r="E313" s="65">
        <f t="shared" si="48"/>
        <v>22753.9</v>
      </c>
      <c r="F313" s="57">
        <v>3</v>
      </c>
      <c r="G313" s="66">
        <f t="shared" si="52"/>
        <v>0.80041999999999991</v>
      </c>
      <c r="H313" s="66">
        <f>H$7</f>
        <v>1.0957719821640521</v>
      </c>
      <c r="I313" s="66">
        <f t="shared" si="49"/>
        <v>1</v>
      </c>
      <c r="J313" s="66">
        <f t="shared" si="50"/>
        <v>0.87707999999999997</v>
      </c>
      <c r="K313" s="67">
        <f t="shared" si="51"/>
        <v>59870.97</v>
      </c>
    </row>
    <row r="314" spans="1:11" s="46" customFormat="1" ht="15.75" x14ac:dyDescent="0.25">
      <c r="A314" s="62">
        <v>297</v>
      </c>
      <c r="B314" s="18" t="s">
        <v>673</v>
      </c>
      <c r="C314" s="19" t="s">
        <v>287</v>
      </c>
      <c r="D314" s="48" t="s">
        <v>283</v>
      </c>
      <c r="E314" s="65">
        <f t="shared" si="48"/>
        <v>22753.9</v>
      </c>
      <c r="F314" s="57">
        <v>4.3</v>
      </c>
      <c r="G314" s="66">
        <f t="shared" ref="G314:G342" si="54">G$7</f>
        <v>0.80041999999999991</v>
      </c>
      <c r="H314" s="66">
        <v>1</v>
      </c>
      <c r="I314" s="66">
        <f t="shared" si="49"/>
        <v>1</v>
      </c>
      <c r="J314" s="66">
        <f t="shared" si="50"/>
        <v>0.80042000000000002</v>
      </c>
      <c r="K314" s="67">
        <f t="shared" si="51"/>
        <v>78314.509999999995</v>
      </c>
    </row>
    <row r="315" spans="1:11" s="46" customFormat="1" ht="15.75" x14ac:dyDescent="0.25">
      <c r="A315" s="62">
        <v>298</v>
      </c>
      <c r="B315" s="18" t="s">
        <v>674</v>
      </c>
      <c r="C315" s="19" t="s">
        <v>288</v>
      </c>
      <c r="D315" s="48" t="s">
        <v>283</v>
      </c>
      <c r="E315" s="65">
        <f t="shared" si="48"/>
        <v>22753.9</v>
      </c>
      <c r="F315" s="57">
        <v>2.42</v>
      </c>
      <c r="G315" s="66">
        <f t="shared" si="54"/>
        <v>0.80041999999999991</v>
      </c>
      <c r="H315" s="66">
        <f>H$7</f>
        <v>1.0957719821640521</v>
      </c>
      <c r="I315" s="66">
        <f t="shared" si="49"/>
        <v>1</v>
      </c>
      <c r="J315" s="66">
        <f t="shared" si="50"/>
        <v>0.87707999999999997</v>
      </c>
      <c r="K315" s="67">
        <f t="shared" si="51"/>
        <v>48295.92</v>
      </c>
    </row>
    <row r="316" spans="1:11" s="46" customFormat="1" ht="15.75" x14ac:dyDescent="0.25">
      <c r="A316" s="62">
        <v>299</v>
      </c>
      <c r="B316" s="18" t="s">
        <v>675</v>
      </c>
      <c r="C316" s="19" t="s">
        <v>289</v>
      </c>
      <c r="D316" s="48" t="s">
        <v>283</v>
      </c>
      <c r="E316" s="65">
        <f t="shared" si="48"/>
        <v>22753.9</v>
      </c>
      <c r="F316" s="57">
        <v>2.69</v>
      </c>
      <c r="G316" s="66">
        <f t="shared" si="54"/>
        <v>0.80041999999999991</v>
      </c>
      <c r="H316" s="66">
        <f>H$7</f>
        <v>1.0957719821640521</v>
      </c>
      <c r="I316" s="66">
        <f t="shared" si="49"/>
        <v>1</v>
      </c>
      <c r="J316" s="66">
        <f t="shared" si="50"/>
        <v>0.87707999999999997</v>
      </c>
      <c r="K316" s="67">
        <f t="shared" si="51"/>
        <v>53684.3</v>
      </c>
    </row>
    <row r="317" spans="1:11" s="46" customFormat="1" ht="15.75" x14ac:dyDescent="0.25">
      <c r="A317" s="62">
        <v>300</v>
      </c>
      <c r="B317" s="18" t="s">
        <v>676</v>
      </c>
      <c r="C317" s="19" t="s">
        <v>290</v>
      </c>
      <c r="D317" s="48" t="s">
        <v>283</v>
      </c>
      <c r="E317" s="65">
        <f t="shared" si="48"/>
        <v>22753.9</v>
      </c>
      <c r="F317" s="57">
        <v>4.12</v>
      </c>
      <c r="G317" s="66">
        <f t="shared" si="54"/>
        <v>0.80041999999999991</v>
      </c>
      <c r="H317" s="66">
        <f>H$7</f>
        <v>1.0957719821640521</v>
      </c>
      <c r="I317" s="66">
        <f t="shared" si="49"/>
        <v>1</v>
      </c>
      <c r="J317" s="66">
        <f t="shared" si="50"/>
        <v>0.87707999999999997</v>
      </c>
      <c r="K317" s="67">
        <f t="shared" si="51"/>
        <v>82222.8</v>
      </c>
    </row>
    <row r="318" spans="1:11" s="46" customFormat="1" ht="15.75" x14ac:dyDescent="0.25">
      <c r="A318" s="62">
        <v>301</v>
      </c>
      <c r="B318" s="18" t="s">
        <v>677</v>
      </c>
      <c r="C318" s="19" t="s">
        <v>291</v>
      </c>
      <c r="D318" s="48" t="s">
        <v>283</v>
      </c>
      <c r="E318" s="65">
        <f t="shared" si="48"/>
        <v>22753.9</v>
      </c>
      <c r="F318" s="57">
        <v>1.1599999999999999</v>
      </c>
      <c r="G318" s="66">
        <f t="shared" si="54"/>
        <v>0.80041999999999991</v>
      </c>
      <c r="H318" s="66">
        <f>H$7</f>
        <v>1.0957719821640521</v>
      </c>
      <c r="I318" s="66">
        <f t="shared" si="49"/>
        <v>1</v>
      </c>
      <c r="J318" s="66">
        <f t="shared" si="50"/>
        <v>0.87707999999999997</v>
      </c>
      <c r="K318" s="67">
        <f t="shared" si="51"/>
        <v>23150.11</v>
      </c>
    </row>
    <row r="319" spans="1:11" s="46" customFormat="1" ht="15.75" x14ac:dyDescent="0.25">
      <c r="A319" s="62">
        <v>302</v>
      </c>
      <c r="B319" s="18" t="s">
        <v>678</v>
      </c>
      <c r="C319" s="19" t="s">
        <v>292</v>
      </c>
      <c r="D319" s="48" t="s">
        <v>283</v>
      </c>
      <c r="E319" s="65">
        <f t="shared" si="48"/>
        <v>22753.9</v>
      </c>
      <c r="F319" s="57">
        <v>1.95</v>
      </c>
      <c r="G319" s="66">
        <f t="shared" si="54"/>
        <v>0.80041999999999991</v>
      </c>
      <c r="H319" s="66">
        <f>H$7</f>
        <v>1.0957719821640521</v>
      </c>
      <c r="I319" s="66">
        <f t="shared" si="49"/>
        <v>1</v>
      </c>
      <c r="J319" s="66">
        <f t="shared" si="50"/>
        <v>0.87707999999999997</v>
      </c>
      <c r="K319" s="67">
        <f t="shared" si="51"/>
        <v>38916.129999999997</v>
      </c>
    </row>
    <row r="320" spans="1:11" s="46" customFormat="1" ht="15.75" x14ac:dyDescent="0.25">
      <c r="A320" s="62">
        <v>303</v>
      </c>
      <c r="B320" s="18" t="s">
        <v>679</v>
      </c>
      <c r="C320" s="19" t="s">
        <v>293</v>
      </c>
      <c r="D320" s="48" t="s">
        <v>283</v>
      </c>
      <c r="E320" s="65">
        <f t="shared" si="48"/>
        <v>22753.9</v>
      </c>
      <c r="F320" s="57">
        <v>2.46</v>
      </c>
      <c r="G320" s="66">
        <f t="shared" si="54"/>
        <v>0.80041999999999991</v>
      </c>
      <c r="H320" s="66">
        <v>1</v>
      </c>
      <c r="I320" s="66">
        <f t="shared" si="49"/>
        <v>1</v>
      </c>
      <c r="J320" s="66">
        <f t="shared" si="50"/>
        <v>0.80042000000000002</v>
      </c>
      <c r="K320" s="67">
        <f t="shared" si="51"/>
        <v>44803.18</v>
      </c>
    </row>
    <row r="321" spans="1:11" s="46" customFormat="1" ht="15.75" x14ac:dyDescent="0.25">
      <c r="A321" s="62">
        <v>304</v>
      </c>
      <c r="B321" s="18" t="s">
        <v>680</v>
      </c>
      <c r="C321" s="19" t="s">
        <v>294</v>
      </c>
      <c r="D321" s="48" t="s">
        <v>283</v>
      </c>
      <c r="E321" s="65">
        <f t="shared" si="48"/>
        <v>22753.9</v>
      </c>
      <c r="F321" s="57">
        <v>0.73</v>
      </c>
      <c r="G321" s="66">
        <f t="shared" si="54"/>
        <v>0.80041999999999991</v>
      </c>
      <c r="H321" s="66">
        <v>1</v>
      </c>
      <c r="I321" s="66">
        <f t="shared" si="49"/>
        <v>1</v>
      </c>
      <c r="J321" s="66">
        <f t="shared" si="50"/>
        <v>0.80042000000000002</v>
      </c>
      <c r="K321" s="67">
        <f t="shared" si="51"/>
        <v>13295.25</v>
      </c>
    </row>
    <row r="322" spans="1:11" s="46" customFormat="1" ht="15.75" x14ac:dyDescent="0.25">
      <c r="A322" s="62">
        <v>305</v>
      </c>
      <c r="B322" s="18" t="s">
        <v>681</v>
      </c>
      <c r="C322" s="19" t="s">
        <v>295</v>
      </c>
      <c r="D322" s="48" t="s">
        <v>283</v>
      </c>
      <c r="E322" s="65">
        <f t="shared" si="48"/>
        <v>22753.9</v>
      </c>
      <c r="F322" s="57">
        <v>0.91</v>
      </c>
      <c r="G322" s="66">
        <f t="shared" si="54"/>
        <v>0.80041999999999991</v>
      </c>
      <c r="H322" s="66">
        <v>1</v>
      </c>
      <c r="I322" s="66">
        <f t="shared" si="49"/>
        <v>1</v>
      </c>
      <c r="J322" s="66">
        <f t="shared" si="50"/>
        <v>0.80042000000000002</v>
      </c>
      <c r="K322" s="67">
        <f t="shared" si="51"/>
        <v>16573.54</v>
      </c>
    </row>
    <row r="323" spans="1:11" s="46" customFormat="1" ht="15.75" x14ac:dyDescent="0.25">
      <c r="A323" s="62">
        <v>306</v>
      </c>
      <c r="B323" s="18" t="s">
        <v>682</v>
      </c>
      <c r="C323" s="19" t="s">
        <v>296</v>
      </c>
      <c r="D323" s="48" t="s">
        <v>283</v>
      </c>
      <c r="E323" s="65">
        <f t="shared" si="48"/>
        <v>22753.9</v>
      </c>
      <c r="F323" s="57">
        <v>0.86</v>
      </c>
      <c r="G323" s="66">
        <f t="shared" si="54"/>
        <v>0.80041999999999991</v>
      </c>
      <c r="H323" s="66">
        <v>1</v>
      </c>
      <c r="I323" s="66">
        <f t="shared" si="49"/>
        <v>1</v>
      </c>
      <c r="J323" s="66">
        <f t="shared" si="50"/>
        <v>0.80042000000000002</v>
      </c>
      <c r="K323" s="67">
        <f t="shared" si="51"/>
        <v>15662.9</v>
      </c>
    </row>
    <row r="324" spans="1:11" s="46" customFormat="1" ht="15.75" x14ac:dyDescent="0.25">
      <c r="A324" s="62">
        <v>307</v>
      </c>
      <c r="B324" s="18" t="s">
        <v>683</v>
      </c>
      <c r="C324" s="19" t="s">
        <v>297</v>
      </c>
      <c r="D324" s="48" t="s">
        <v>283</v>
      </c>
      <c r="E324" s="65">
        <f t="shared" si="48"/>
        <v>22753.9</v>
      </c>
      <c r="F324" s="57">
        <v>1.24</v>
      </c>
      <c r="G324" s="66">
        <f t="shared" si="54"/>
        <v>0.80041999999999991</v>
      </c>
      <c r="H324" s="66">
        <v>1</v>
      </c>
      <c r="I324" s="66">
        <f t="shared" si="49"/>
        <v>1</v>
      </c>
      <c r="J324" s="66">
        <f t="shared" si="50"/>
        <v>0.80042000000000002</v>
      </c>
      <c r="K324" s="67">
        <f t="shared" si="51"/>
        <v>22583.72</v>
      </c>
    </row>
    <row r="325" spans="1:11" s="46" customFormat="1" ht="15.75" x14ac:dyDescent="0.25">
      <c r="A325" s="62">
        <v>308</v>
      </c>
      <c r="B325" s="18" t="s">
        <v>684</v>
      </c>
      <c r="C325" s="19" t="s">
        <v>298</v>
      </c>
      <c r="D325" s="48" t="s">
        <v>283</v>
      </c>
      <c r="E325" s="65">
        <f t="shared" si="48"/>
        <v>22753.9</v>
      </c>
      <c r="F325" s="57">
        <v>1.78</v>
      </c>
      <c r="G325" s="66">
        <f t="shared" si="54"/>
        <v>0.80041999999999991</v>
      </c>
      <c r="H325" s="66">
        <v>1</v>
      </c>
      <c r="I325" s="66">
        <f t="shared" si="49"/>
        <v>1</v>
      </c>
      <c r="J325" s="66">
        <f t="shared" si="50"/>
        <v>0.80042000000000002</v>
      </c>
      <c r="K325" s="67">
        <f t="shared" si="51"/>
        <v>32418.560000000001</v>
      </c>
    </row>
    <row r="326" spans="1:11" s="46" customFormat="1" ht="15.75" x14ac:dyDescent="0.25">
      <c r="A326" s="62">
        <v>309</v>
      </c>
      <c r="B326" s="18" t="s">
        <v>685</v>
      </c>
      <c r="C326" s="19" t="s">
        <v>299</v>
      </c>
      <c r="D326" s="48" t="s">
        <v>283</v>
      </c>
      <c r="E326" s="65">
        <f t="shared" si="48"/>
        <v>22753.9</v>
      </c>
      <c r="F326" s="57">
        <v>1.1299999999999999</v>
      </c>
      <c r="G326" s="66">
        <f t="shared" si="54"/>
        <v>0.80041999999999991</v>
      </c>
      <c r="H326" s="66">
        <f t="shared" ref="H326:H350" si="55">H$7</f>
        <v>1.0957719821640521</v>
      </c>
      <c r="I326" s="66">
        <f t="shared" si="49"/>
        <v>1</v>
      </c>
      <c r="J326" s="66">
        <f t="shared" si="50"/>
        <v>0.87707999999999997</v>
      </c>
      <c r="K326" s="67">
        <f t="shared" si="51"/>
        <v>22551.4</v>
      </c>
    </row>
    <row r="327" spans="1:11" s="46" customFormat="1" ht="15.75" x14ac:dyDescent="0.25">
      <c r="A327" s="62">
        <v>310</v>
      </c>
      <c r="B327" s="18" t="s">
        <v>686</v>
      </c>
      <c r="C327" s="19" t="s">
        <v>300</v>
      </c>
      <c r="D327" s="48" t="s">
        <v>283</v>
      </c>
      <c r="E327" s="65">
        <f t="shared" si="48"/>
        <v>22753.9</v>
      </c>
      <c r="F327" s="57">
        <v>1.19</v>
      </c>
      <c r="G327" s="66">
        <f t="shared" si="54"/>
        <v>0.80041999999999991</v>
      </c>
      <c r="H327" s="66">
        <f t="shared" si="55"/>
        <v>1.0957719821640521</v>
      </c>
      <c r="I327" s="66">
        <f t="shared" si="49"/>
        <v>1</v>
      </c>
      <c r="J327" s="66">
        <f t="shared" si="50"/>
        <v>0.87707999999999997</v>
      </c>
      <c r="K327" s="67">
        <f t="shared" si="51"/>
        <v>23748.82</v>
      </c>
    </row>
    <row r="328" spans="1:11" s="46" customFormat="1" ht="15.75" x14ac:dyDescent="0.25">
      <c r="A328" s="62">
        <v>311</v>
      </c>
      <c r="B328" s="18" t="s">
        <v>687</v>
      </c>
      <c r="C328" s="19" t="s">
        <v>301</v>
      </c>
      <c r="D328" s="48" t="s">
        <v>283</v>
      </c>
      <c r="E328" s="65">
        <f t="shared" si="48"/>
        <v>22753.9</v>
      </c>
      <c r="F328" s="57">
        <v>2.13</v>
      </c>
      <c r="G328" s="66">
        <f t="shared" si="54"/>
        <v>0.80041999999999991</v>
      </c>
      <c r="H328" s="66">
        <f t="shared" si="55"/>
        <v>1.0957719821640521</v>
      </c>
      <c r="I328" s="66">
        <f t="shared" si="49"/>
        <v>1</v>
      </c>
      <c r="J328" s="66">
        <f t="shared" si="50"/>
        <v>0.87707999999999997</v>
      </c>
      <c r="K328" s="67">
        <f t="shared" si="51"/>
        <v>42508.39</v>
      </c>
    </row>
    <row r="329" spans="1:11" s="46" customFormat="1" ht="15.75" x14ac:dyDescent="0.25">
      <c r="A329" s="62">
        <v>312</v>
      </c>
      <c r="B329" s="18" t="s">
        <v>688</v>
      </c>
      <c r="C329" s="19" t="s">
        <v>303</v>
      </c>
      <c r="D329" s="48" t="s">
        <v>302</v>
      </c>
      <c r="E329" s="65">
        <f t="shared" si="48"/>
        <v>22753.9</v>
      </c>
      <c r="F329" s="57">
        <v>1.17</v>
      </c>
      <c r="G329" s="66">
        <f t="shared" si="54"/>
        <v>0.80041999999999991</v>
      </c>
      <c r="H329" s="66">
        <f t="shared" si="55"/>
        <v>1.0957719821640521</v>
      </c>
      <c r="I329" s="66">
        <f t="shared" si="49"/>
        <v>1</v>
      </c>
      <c r="J329" s="66">
        <f t="shared" si="50"/>
        <v>0.87707999999999997</v>
      </c>
      <c r="K329" s="67">
        <f t="shared" si="51"/>
        <v>23349.68</v>
      </c>
    </row>
    <row r="330" spans="1:11" s="46" customFormat="1" ht="15.75" x14ac:dyDescent="0.25">
      <c r="A330" s="62">
        <v>313</v>
      </c>
      <c r="B330" s="18" t="s">
        <v>689</v>
      </c>
      <c r="C330" s="19" t="s">
        <v>304</v>
      </c>
      <c r="D330" s="48" t="s">
        <v>302</v>
      </c>
      <c r="E330" s="65">
        <f t="shared" si="48"/>
        <v>22753.9</v>
      </c>
      <c r="F330" s="57">
        <v>2.91</v>
      </c>
      <c r="G330" s="66">
        <f t="shared" si="54"/>
        <v>0.80041999999999991</v>
      </c>
      <c r="H330" s="66">
        <f t="shared" si="55"/>
        <v>1.0957719821640521</v>
      </c>
      <c r="I330" s="66">
        <f t="shared" si="49"/>
        <v>1</v>
      </c>
      <c r="J330" s="66">
        <f t="shared" si="50"/>
        <v>0.87707999999999997</v>
      </c>
      <c r="K330" s="67">
        <f t="shared" si="51"/>
        <v>58074.84</v>
      </c>
    </row>
    <row r="331" spans="1:11" s="46" customFormat="1" ht="15.75" x14ac:dyDescent="0.25">
      <c r="A331" s="62">
        <v>314</v>
      </c>
      <c r="B331" s="18" t="s">
        <v>690</v>
      </c>
      <c r="C331" s="19" t="s">
        <v>305</v>
      </c>
      <c r="D331" s="48" t="s">
        <v>302</v>
      </c>
      <c r="E331" s="65">
        <f t="shared" si="48"/>
        <v>22753.9</v>
      </c>
      <c r="F331" s="57">
        <v>1.21</v>
      </c>
      <c r="G331" s="66">
        <f t="shared" si="54"/>
        <v>0.80041999999999991</v>
      </c>
      <c r="H331" s="66">
        <f t="shared" si="55"/>
        <v>1.0957719821640521</v>
      </c>
      <c r="I331" s="66">
        <f t="shared" si="49"/>
        <v>1</v>
      </c>
      <c r="J331" s="66">
        <f t="shared" si="50"/>
        <v>0.87707999999999997</v>
      </c>
      <c r="K331" s="67">
        <f t="shared" si="51"/>
        <v>24147.96</v>
      </c>
    </row>
    <row r="332" spans="1:11" s="46" customFormat="1" ht="15.75" x14ac:dyDescent="0.25">
      <c r="A332" s="62">
        <v>315</v>
      </c>
      <c r="B332" s="18" t="s">
        <v>691</v>
      </c>
      <c r="C332" s="19" t="s">
        <v>306</v>
      </c>
      <c r="D332" s="48" t="s">
        <v>302</v>
      </c>
      <c r="E332" s="65">
        <f t="shared" si="48"/>
        <v>22753.9</v>
      </c>
      <c r="F332" s="57">
        <v>2.0299999999999998</v>
      </c>
      <c r="G332" s="66">
        <f t="shared" si="54"/>
        <v>0.80041999999999991</v>
      </c>
      <c r="H332" s="66">
        <f t="shared" si="55"/>
        <v>1.0957719821640521</v>
      </c>
      <c r="I332" s="66">
        <f t="shared" si="49"/>
        <v>1</v>
      </c>
      <c r="J332" s="66">
        <f t="shared" si="50"/>
        <v>0.87707999999999997</v>
      </c>
      <c r="K332" s="67">
        <f t="shared" si="51"/>
        <v>40512.69</v>
      </c>
    </row>
    <row r="333" spans="1:11" s="46" customFormat="1" ht="15.75" x14ac:dyDescent="0.25">
      <c r="A333" s="62">
        <v>316</v>
      </c>
      <c r="B333" s="18" t="s">
        <v>692</v>
      </c>
      <c r="C333" s="19" t="s">
        <v>307</v>
      </c>
      <c r="D333" s="48" t="s">
        <v>302</v>
      </c>
      <c r="E333" s="65">
        <f t="shared" si="48"/>
        <v>22753.9</v>
      </c>
      <c r="F333" s="57">
        <v>3.54</v>
      </c>
      <c r="G333" s="66">
        <f t="shared" si="54"/>
        <v>0.80041999999999991</v>
      </c>
      <c r="H333" s="66">
        <f t="shared" si="55"/>
        <v>1.0957719821640521</v>
      </c>
      <c r="I333" s="66">
        <f t="shared" si="49"/>
        <v>1</v>
      </c>
      <c r="J333" s="66">
        <f t="shared" si="50"/>
        <v>0.87707999999999997</v>
      </c>
      <c r="K333" s="67">
        <f t="shared" si="51"/>
        <v>70647.75</v>
      </c>
    </row>
    <row r="334" spans="1:11" s="46" customFormat="1" ht="15.75" x14ac:dyDescent="0.25">
      <c r="A334" s="62">
        <v>317</v>
      </c>
      <c r="B334" s="18" t="s">
        <v>693</v>
      </c>
      <c r="C334" s="19" t="s">
        <v>308</v>
      </c>
      <c r="D334" s="48" t="s">
        <v>302</v>
      </c>
      <c r="E334" s="65">
        <f t="shared" si="48"/>
        <v>22753.9</v>
      </c>
      <c r="F334" s="57">
        <v>5.2</v>
      </c>
      <c r="G334" s="66">
        <f t="shared" si="54"/>
        <v>0.80041999999999991</v>
      </c>
      <c r="H334" s="66">
        <f t="shared" si="55"/>
        <v>1.0957719821640521</v>
      </c>
      <c r="I334" s="66">
        <f t="shared" si="49"/>
        <v>1</v>
      </c>
      <c r="J334" s="66">
        <f t="shared" si="50"/>
        <v>0.87707999999999997</v>
      </c>
      <c r="K334" s="67">
        <f t="shared" si="51"/>
        <v>103776.35</v>
      </c>
    </row>
    <row r="335" spans="1:11" s="46" customFormat="1" ht="15.75" x14ac:dyDescent="0.25">
      <c r="A335" s="62">
        <v>318</v>
      </c>
      <c r="B335" s="18" t="s">
        <v>694</v>
      </c>
      <c r="C335" s="19" t="s">
        <v>309</v>
      </c>
      <c r="D335" s="48" t="s">
        <v>302</v>
      </c>
      <c r="E335" s="65">
        <f t="shared" si="48"/>
        <v>22753.9</v>
      </c>
      <c r="F335" s="57">
        <v>11.11</v>
      </c>
      <c r="G335" s="66">
        <f t="shared" si="54"/>
        <v>0.80041999999999991</v>
      </c>
      <c r="H335" s="66">
        <f t="shared" si="55"/>
        <v>1.0957719821640521</v>
      </c>
      <c r="I335" s="66">
        <f t="shared" si="49"/>
        <v>1</v>
      </c>
      <c r="J335" s="66">
        <f t="shared" si="50"/>
        <v>0.87707999999999997</v>
      </c>
      <c r="K335" s="67">
        <f t="shared" si="51"/>
        <v>221722.17</v>
      </c>
    </row>
    <row r="336" spans="1:11" s="46" customFormat="1" ht="15.75" x14ac:dyDescent="0.25">
      <c r="A336" s="62">
        <v>319</v>
      </c>
      <c r="B336" s="18" t="s">
        <v>695</v>
      </c>
      <c r="C336" s="19" t="s">
        <v>365</v>
      </c>
      <c r="D336" s="48" t="s">
        <v>302</v>
      </c>
      <c r="E336" s="65">
        <f t="shared" si="48"/>
        <v>22753.9</v>
      </c>
      <c r="F336" s="57">
        <v>14.07</v>
      </c>
      <c r="G336" s="66">
        <f t="shared" si="54"/>
        <v>0.80041999999999991</v>
      </c>
      <c r="H336" s="66">
        <f t="shared" si="55"/>
        <v>1.0957719821640521</v>
      </c>
      <c r="I336" s="66">
        <f t="shared" si="49"/>
        <v>1</v>
      </c>
      <c r="J336" s="66">
        <f t="shared" si="50"/>
        <v>0.87707999999999997</v>
      </c>
      <c r="K336" s="67">
        <f t="shared" si="51"/>
        <v>280794.86</v>
      </c>
    </row>
    <row r="337" spans="1:11" s="46" customFormat="1" ht="15.75" x14ac:dyDescent="0.25">
      <c r="A337" s="62">
        <v>320</v>
      </c>
      <c r="B337" s="18" t="s">
        <v>696</v>
      </c>
      <c r="C337" s="19" t="s">
        <v>311</v>
      </c>
      <c r="D337" s="48" t="s">
        <v>310</v>
      </c>
      <c r="E337" s="65">
        <f t="shared" si="48"/>
        <v>22753.9</v>
      </c>
      <c r="F337" s="57">
        <v>0.89</v>
      </c>
      <c r="G337" s="66">
        <f t="shared" si="54"/>
        <v>0.80041999999999991</v>
      </c>
      <c r="H337" s="66">
        <f t="shared" si="55"/>
        <v>1.0957719821640521</v>
      </c>
      <c r="I337" s="66">
        <f t="shared" si="49"/>
        <v>1</v>
      </c>
      <c r="J337" s="66">
        <f t="shared" si="50"/>
        <v>0.87707999999999997</v>
      </c>
      <c r="K337" s="67">
        <f t="shared" si="51"/>
        <v>17761.72</v>
      </c>
    </row>
    <row r="338" spans="1:11" s="46" customFormat="1" ht="15.75" x14ac:dyDescent="0.25">
      <c r="A338" s="62">
        <v>321</v>
      </c>
      <c r="B338" s="18" t="s">
        <v>697</v>
      </c>
      <c r="C338" s="19" t="s">
        <v>312</v>
      </c>
      <c r="D338" s="48" t="s">
        <v>310</v>
      </c>
      <c r="E338" s="65">
        <f t="shared" ref="E338:E381" si="56">$E$7</f>
        <v>22753.9</v>
      </c>
      <c r="F338" s="57">
        <v>0.74</v>
      </c>
      <c r="G338" s="66">
        <f t="shared" si="54"/>
        <v>0.80041999999999991</v>
      </c>
      <c r="H338" s="66">
        <f t="shared" si="55"/>
        <v>1.0957719821640521</v>
      </c>
      <c r="I338" s="66">
        <f t="shared" ref="I338:I381" si="57">I$7</f>
        <v>1</v>
      </c>
      <c r="J338" s="66">
        <f t="shared" ref="J338:J381" si="58">ROUND(G338*H338*I338,5)</f>
        <v>0.87707999999999997</v>
      </c>
      <c r="K338" s="67">
        <f t="shared" ref="K338:K381" si="59">ROUND(E338*F338*J338,2)</f>
        <v>14768.17</v>
      </c>
    </row>
    <row r="339" spans="1:11" s="46" customFormat="1" ht="15.75" x14ac:dyDescent="0.25">
      <c r="A339" s="62">
        <v>322</v>
      </c>
      <c r="B339" s="18" t="s">
        <v>698</v>
      </c>
      <c r="C339" s="19" t="s">
        <v>313</v>
      </c>
      <c r="D339" s="48" t="s">
        <v>310</v>
      </c>
      <c r="E339" s="65">
        <f t="shared" si="56"/>
        <v>22753.9</v>
      </c>
      <c r="F339" s="57">
        <v>1.27</v>
      </c>
      <c r="G339" s="66">
        <f t="shared" si="54"/>
        <v>0.80041999999999991</v>
      </c>
      <c r="H339" s="66">
        <f t="shared" si="55"/>
        <v>1.0957719821640521</v>
      </c>
      <c r="I339" s="66">
        <f t="shared" si="57"/>
        <v>1</v>
      </c>
      <c r="J339" s="66">
        <f t="shared" si="58"/>
        <v>0.87707999999999997</v>
      </c>
      <c r="K339" s="67">
        <f t="shared" si="59"/>
        <v>25345.38</v>
      </c>
    </row>
    <row r="340" spans="1:11" s="46" customFormat="1" ht="15.75" x14ac:dyDescent="0.25">
      <c r="A340" s="62">
        <v>323</v>
      </c>
      <c r="B340" s="18" t="s">
        <v>699</v>
      </c>
      <c r="C340" s="19" t="s">
        <v>314</v>
      </c>
      <c r="D340" s="48" t="s">
        <v>310</v>
      </c>
      <c r="E340" s="65">
        <f t="shared" si="56"/>
        <v>22753.9</v>
      </c>
      <c r="F340" s="57">
        <v>1.63</v>
      </c>
      <c r="G340" s="66">
        <f t="shared" si="54"/>
        <v>0.80041999999999991</v>
      </c>
      <c r="H340" s="66">
        <f t="shared" si="55"/>
        <v>1.0957719821640521</v>
      </c>
      <c r="I340" s="66">
        <f t="shared" si="57"/>
        <v>1</v>
      </c>
      <c r="J340" s="66">
        <f t="shared" si="58"/>
        <v>0.87707999999999997</v>
      </c>
      <c r="K340" s="67">
        <f t="shared" si="59"/>
        <v>32529.89</v>
      </c>
    </row>
    <row r="341" spans="1:11" s="46" customFormat="1" ht="15.75" x14ac:dyDescent="0.25">
      <c r="A341" s="62">
        <v>324</v>
      </c>
      <c r="B341" s="18" t="s">
        <v>700</v>
      </c>
      <c r="C341" s="19" t="s">
        <v>315</v>
      </c>
      <c r="D341" s="48" t="s">
        <v>310</v>
      </c>
      <c r="E341" s="65">
        <f t="shared" si="56"/>
        <v>22753.9</v>
      </c>
      <c r="F341" s="57">
        <v>1.9</v>
      </c>
      <c r="G341" s="66">
        <f t="shared" si="54"/>
        <v>0.80041999999999991</v>
      </c>
      <c r="H341" s="66">
        <f t="shared" si="55"/>
        <v>1.0957719821640521</v>
      </c>
      <c r="I341" s="66">
        <f t="shared" si="57"/>
        <v>1</v>
      </c>
      <c r="J341" s="66">
        <f t="shared" si="58"/>
        <v>0.87707999999999997</v>
      </c>
      <c r="K341" s="67">
        <f t="shared" si="59"/>
        <v>37918.28</v>
      </c>
    </row>
    <row r="342" spans="1:11" s="46" customFormat="1" ht="15.75" x14ac:dyDescent="0.25">
      <c r="A342" s="62">
        <v>325</v>
      </c>
      <c r="B342" s="18" t="s">
        <v>701</v>
      </c>
      <c r="C342" s="19" t="s">
        <v>317</v>
      </c>
      <c r="D342" s="48" t="s">
        <v>316</v>
      </c>
      <c r="E342" s="65">
        <f t="shared" si="56"/>
        <v>22753.9</v>
      </c>
      <c r="F342" s="57">
        <v>1.02</v>
      </c>
      <c r="G342" s="66">
        <f t="shared" si="54"/>
        <v>0.80041999999999991</v>
      </c>
      <c r="H342" s="66">
        <f t="shared" si="55"/>
        <v>1.0957719821640521</v>
      </c>
      <c r="I342" s="66">
        <f t="shared" si="57"/>
        <v>1</v>
      </c>
      <c r="J342" s="66">
        <f t="shared" si="58"/>
        <v>0.87707999999999997</v>
      </c>
      <c r="K342" s="67">
        <f t="shared" si="59"/>
        <v>20356.13</v>
      </c>
    </row>
    <row r="343" spans="1:11" s="46" customFormat="1" ht="15.75" x14ac:dyDescent="0.25">
      <c r="A343" s="62">
        <v>326</v>
      </c>
      <c r="B343" s="18" t="s">
        <v>702</v>
      </c>
      <c r="C343" s="19" t="s">
        <v>318</v>
      </c>
      <c r="D343" s="48" t="s">
        <v>316</v>
      </c>
      <c r="E343" s="65">
        <f t="shared" si="56"/>
        <v>22753.9</v>
      </c>
      <c r="F343" s="57">
        <v>1.49</v>
      </c>
      <c r="G343" s="66">
        <v>1.4</v>
      </c>
      <c r="H343" s="66">
        <f t="shared" si="55"/>
        <v>1.0957719821640521</v>
      </c>
      <c r="I343" s="66">
        <f t="shared" si="57"/>
        <v>1</v>
      </c>
      <c r="J343" s="66">
        <f t="shared" si="58"/>
        <v>1.5340800000000001</v>
      </c>
      <c r="K343" s="67">
        <f t="shared" si="59"/>
        <v>52010.39</v>
      </c>
    </row>
    <row r="344" spans="1:11" s="46" customFormat="1" ht="15.75" x14ac:dyDescent="0.25">
      <c r="A344" s="62">
        <v>327</v>
      </c>
      <c r="B344" s="18" t="s">
        <v>703</v>
      </c>
      <c r="C344" s="19" t="s">
        <v>319</v>
      </c>
      <c r="D344" s="48" t="s">
        <v>316</v>
      </c>
      <c r="E344" s="65">
        <f t="shared" si="56"/>
        <v>22753.9</v>
      </c>
      <c r="F344" s="57">
        <v>2.14</v>
      </c>
      <c r="G344" s="66">
        <f t="shared" ref="G344:G362" si="60">G$7</f>
        <v>0.80041999999999991</v>
      </c>
      <c r="H344" s="66">
        <f t="shared" si="55"/>
        <v>1.0957719821640521</v>
      </c>
      <c r="I344" s="66">
        <f t="shared" si="57"/>
        <v>1</v>
      </c>
      <c r="J344" s="66">
        <f t="shared" si="58"/>
        <v>0.87707999999999997</v>
      </c>
      <c r="K344" s="67">
        <f t="shared" si="59"/>
        <v>42707.96</v>
      </c>
    </row>
    <row r="345" spans="1:11" s="46" customFormat="1" ht="15.75" x14ac:dyDescent="0.25">
      <c r="A345" s="62">
        <v>328</v>
      </c>
      <c r="B345" s="18" t="s">
        <v>704</v>
      </c>
      <c r="C345" s="19" t="s">
        <v>320</v>
      </c>
      <c r="D345" s="48" t="s">
        <v>316</v>
      </c>
      <c r="E345" s="65">
        <f t="shared" si="56"/>
        <v>22753.9</v>
      </c>
      <c r="F345" s="57">
        <v>1.25</v>
      </c>
      <c r="G345" s="66">
        <f t="shared" si="60"/>
        <v>0.80041999999999991</v>
      </c>
      <c r="H345" s="66">
        <f t="shared" si="55"/>
        <v>1.0957719821640521</v>
      </c>
      <c r="I345" s="66">
        <f t="shared" si="57"/>
        <v>1</v>
      </c>
      <c r="J345" s="66">
        <f t="shared" si="58"/>
        <v>0.87707999999999997</v>
      </c>
      <c r="K345" s="67">
        <f t="shared" si="59"/>
        <v>24946.240000000002</v>
      </c>
    </row>
    <row r="346" spans="1:11" s="46" customFormat="1" ht="15.75" x14ac:dyDescent="0.25">
      <c r="A346" s="62">
        <v>329</v>
      </c>
      <c r="B346" s="18" t="s">
        <v>705</v>
      </c>
      <c r="C346" s="19" t="s">
        <v>321</v>
      </c>
      <c r="D346" s="48" t="s">
        <v>316</v>
      </c>
      <c r="E346" s="65">
        <f t="shared" si="56"/>
        <v>22753.9</v>
      </c>
      <c r="F346" s="57">
        <v>2.76</v>
      </c>
      <c r="G346" s="66">
        <f t="shared" si="60"/>
        <v>0.80041999999999991</v>
      </c>
      <c r="H346" s="66">
        <f t="shared" si="55"/>
        <v>1.0957719821640521</v>
      </c>
      <c r="I346" s="66">
        <f t="shared" si="57"/>
        <v>1</v>
      </c>
      <c r="J346" s="66">
        <f t="shared" si="58"/>
        <v>0.87707999999999997</v>
      </c>
      <c r="K346" s="67">
        <f t="shared" si="59"/>
        <v>55081.29</v>
      </c>
    </row>
    <row r="347" spans="1:11" s="46" customFormat="1" ht="30" x14ac:dyDescent="0.25">
      <c r="A347" s="62">
        <v>330</v>
      </c>
      <c r="B347" s="18" t="s">
        <v>706</v>
      </c>
      <c r="C347" s="19" t="s">
        <v>322</v>
      </c>
      <c r="D347" s="48" t="s">
        <v>316</v>
      </c>
      <c r="E347" s="65">
        <f t="shared" si="56"/>
        <v>22753.9</v>
      </c>
      <c r="F347" s="57">
        <v>0.76</v>
      </c>
      <c r="G347" s="66">
        <f t="shared" si="60"/>
        <v>0.80041999999999991</v>
      </c>
      <c r="H347" s="66">
        <f t="shared" si="55"/>
        <v>1.0957719821640521</v>
      </c>
      <c r="I347" s="66">
        <f t="shared" si="57"/>
        <v>1</v>
      </c>
      <c r="J347" s="66">
        <f t="shared" si="58"/>
        <v>0.87707999999999997</v>
      </c>
      <c r="K347" s="67">
        <f t="shared" si="59"/>
        <v>15167.31</v>
      </c>
    </row>
    <row r="348" spans="1:11" s="46" customFormat="1" ht="15.75" x14ac:dyDescent="0.25">
      <c r="A348" s="62">
        <v>331</v>
      </c>
      <c r="B348" s="18" t="s">
        <v>707</v>
      </c>
      <c r="C348" s="19" t="s">
        <v>323</v>
      </c>
      <c r="D348" s="48" t="s">
        <v>316</v>
      </c>
      <c r="E348" s="65">
        <f t="shared" si="56"/>
        <v>22753.9</v>
      </c>
      <c r="F348" s="57">
        <v>1.06</v>
      </c>
      <c r="G348" s="66">
        <f t="shared" si="60"/>
        <v>0.80041999999999991</v>
      </c>
      <c r="H348" s="66">
        <f t="shared" si="55"/>
        <v>1.0957719821640521</v>
      </c>
      <c r="I348" s="66">
        <f t="shared" si="57"/>
        <v>1</v>
      </c>
      <c r="J348" s="66">
        <f t="shared" si="58"/>
        <v>0.87707999999999997</v>
      </c>
      <c r="K348" s="67">
        <f t="shared" si="59"/>
        <v>21154.41</v>
      </c>
    </row>
    <row r="349" spans="1:11" s="46" customFormat="1" ht="15.75" x14ac:dyDescent="0.25">
      <c r="A349" s="62">
        <v>332</v>
      </c>
      <c r="B349" s="18" t="s">
        <v>708</v>
      </c>
      <c r="C349" s="19" t="s">
        <v>324</v>
      </c>
      <c r="D349" s="48" t="s">
        <v>316</v>
      </c>
      <c r="E349" s="65">
        <f t="shared" si="56"/>
        <v>22753.9</v>
      </c>
      <c r="F349" s="57">
        <v>1.1599999999999999</v>
      </c>
      <c r="G349" s="66">
        <f t="shared" si="60"/>
        <v>0.80041999999999991</v>
      </c>
      <c r="H349" s="66">
        <f t="shared" si="55"/>
        <v>1.0957719821640521</v>
      </c>
      <c r="I349" s="66">
        <f t="shared" si="57"/>
        <v>1</v>
      </c>
      <c r="J349" s="66">
        <f t="shared" si="58"/>
        <v>0.87707999999999997</v>
      </c>
      <c r="K349" s="67">
        <f t="shared" si="59"/>
        <v>23150.11</v>
      </c>
    </row>
    <row r="350" spans="1:11" s="46" customFormat="1" ht="15.75" x14ac:dyDescent="0.25">
      <c r="A350" s="62">
        <v>333</v>
      </c>
      <c r="B350" s="18" t="s">
        <v>709</v>
      </c>
      <c r="C350" s="19" t="s">
        <v>325</v>
      </c>
      <c r="D350" s="48" t="s">
        <v>316</v>
      </c>
      <c r="E350" s="65">
        <f t="shared" si="56"/>
        <v>22753.9</v>
      </c>
      <c r="F350" s="57">
        <v>3.32</v>
      </c>
      <c r="G350" s="66">
        <f t="shared" si="60"/>
        <v>0.80041999999999991</v>
      </c>
      <c r="H350" s="66">
        <f t="shared" si="55"/>
        <v>1.0957719821640521</v>
      </c>
      <c r="I350" s="66">
        <f t="shared" si="57"/>
        <v>1</v>
      </c>
      <c r="J350" s="66">
        <f t="shared" si="58"/>
        <v>0.87707999999999997</v>
      </c>
      <c r="K350" s="67">
        <f t="shared" si="59"/>
        <v>66257.210000000006</v>
      </c>
    </row>
    <row r="351" spans="1:11" s="46" customFormat="1" ht="15.75" x14ac:dyDescent="0.25">
      <c r="A351" s="62">
        <v>334</v>
      </c>
      <c r="B351" s="18" t="s">
        <v>710</v>
      </c>
      <c r="C351" s="19" t="s">
        <v>327</v>
      </c>
      <c r="D351" s="48" t="s">
        <v>326</v>
      </c>
      <c r="E351" s="65">
        <f t="shared" si="56"/>
        <v>22753.9</v>
      </c>
      <c r="F351" s="57">
        <v>4.32</v>
      </c>
      <c r="G351" s="66">
        <f t="shared" si="60"/>
        <v>0.80041999999999991</v>
      </c>
      <c r="H351" s="66">
        <v>1</v>
      </c>
      <c r="I351" s="66">
        <f t="shared" si="57"/>
        <v>1</v>
      </c>
      <c r="J351" s="66">
        <f t="shared" si="58"/>
        <v>0.80042000000000002</v>
      </c>
      <c r="K351" s="67">
        <f t="shared" si="59"/>
        <v>78678.759999999995</v>
      </c>
    </row>
    <row r="352" spans="1:11" s="46" customFormat="1" ht="15.75" x14ac:dyDescent="0.25">
      <c r="A352" s="62">
        <v>335</v>
      </c>
      <c r="B352" s="18" t="s">
        <v>711</v>
      </c>
      <c r="C352" s="19" t="s">
        <v>328</v>
      </c>
      <c r="D352" s="48" t="s">
        <v>326</v>
      </c>
      <c r="E352" s="65">
        <f t="shared" si="56"/>
        <v>22753.9</v>
      </c>
      <c r="F352" s="57">
        <v>3.5</v>
      </c>
      <c r="G352" s="66">
        <f t="shared" si="60"/>
        <v>0.80041999999999991</v>
      </c>
      <c r="H352" s="66">
        <f>H$7</f>
        <v>1.0957719821640521</v>
      </c>
      <c r="I352" s="66">
        <f t="shared" si="57"/>
        <v>1</v>
      </c>
      <c r="J352" s="66">
        <f t="shared" si="58"/>
        <v>0.87707999999999997</v>
      </c>
      <c r="K352" s="67">
        <f t="shared" si="59"/>
        <v>69849.47</v>
      </c>
    </row>
    <row r="353" spans="1:11" s="46" customFormat="1" ht="30" x14ac:dyDescent="0.25">
      <c r="A353" s="62">
        <v>336</v>
      </c>
      <c r="B353" s="18" t="s">
        <v>712</v>
      </c>
      <c r="C353" s="19" t="s">
        <v>759</v>
      </c>
      <c r="D353" s="48" t="s">
        <v>326</v>
      </c>
      <c r="E353" s="65">
        <f t="shared" si="56"/>
        <v>22753.9</v>
      </c>
      <c r="F353" s="57">
        <v>5.35</v>
      </c>
      <c r="G353" s="66">
        <f t="shared" si="60"/>
        <v>0.80041999999999991</v>
      </c>
      <c r="H353" s="66">
        <v>1</v>
      </c>
      <c r="I353" s="66">
        <f t="shared" si="57"/>
        <v>1</v>
      </c>
      <c r="J353" s="66">
        <f t="shared" si="58"/>
        <v>0.80042000000000002</v>
      </c>
      <c r="K353" s="67">
        <f t="shared" si="59"/>
        <v>97437.82</v>
      </c>
    </row>
    <row r="354" spans="1:11" s="46" customFormat="1" ht="30" x14ac:dyDescent="0.25">
      <c r="A354" s="62">
        <v>337</v>
      </c>
      <c r="B354" s="18" t="s">
        <v>713</v>
      </c>
      <c r="C354" s="19" t="s">
        <v>329</v>
      </c>
      <c r="D354" s="48" t="s">
        <v>326</v>
      </c>
      <c r="E354" s="65">
        <f t="shared" si="56"/>
        <v>22753.9</v>
      </c>
      <c r="F354" s="57">
        <v>0.32</v>
      </c>
      <c r="G354" s="66">
        <f t="shared" si="60"/>
        <v>0.80041999999999991</v>
      </c>
      <c r="H354" s="66">
        <f>H$7</f>
        <v>1.0957719821640521</v>
      </c>
      <c r="I354" s="66">
        <f t="shared" si="57"/>
        <v>1</v>
      </c>
      <c r="J354" s="66">
        <f t="shared" si="58"/>
        <v>0.87707999999999997</v>
      </c>
      <c r="K354" s="67">
        <f t="shared" si="59"/>
        <v>6386.24</v>
      </c>
    </row>
    <row r="355" spans="1:11" s="46" customFormat="1" ht="30" x14ac:dyDescent="0.25">
      <c r="A355" s="62">
        <v>338</v>
      </c>
      <c r="B355" s="18" t="s">
        <v>714</v>
      </c>
      <c r="C355" s="19" t="s">
        <v>330</v>
      </c>
      <c r="D355" s="48" t="s">
        <v>326</v>
      </c>
      <c r="E355" s="65">
        <f t="shared" si="56"/>
        <v>22753.9</v>
      </c>
      <c r="F355" s="57">
        <v>0.46</v>
      </c>
      <c r="G355" s="66">
        <f t="shared" si="60"/>
        <v>0.80041999999999991</v>
      </c>
      <c r="H355" s="66">
        <f>H$7</f>
        <v>1.0957719821640521</v>
      </c>
      <c r="I355" s="66">
        <f t="shared" si="57"/>
        <v>1</v>
      </c>
      <c r="J355" s="66">
        <f t="shared" si="58"/>
        <v>0.87707999999999997</v>
      </c>
      <c r="K355" s="67">
        <f t="shared" si="59"/>
        <v>9180.2199999999993</v>
      </c>
    </row>
    <row r="356" spans="1:11" s="46" customFormat="1" ht="15.75" x14ac:dyDescent="0.25">
      <c r="A356" s="62">
        <v>339</v>
      </c>
      <c r="B356" s="18" t="s">
        <v>715</v>
      </c>
      <c r="C356" s="19" t="s">
        <v>331</v>
      </c>
      <c r="D356" s="48" t="s">
        <v>326</v>
      </c>
      <c r="E356" s="65">
        <f t="shared" si="56"/>
        <v>22753.9</v>
      </c>
      <c r="F356" s="57">
        <v>8.4</v>
      </c>
      <c r="G356" s="66">
        <f t="shared" si="60"/>
        <v>0.80041999999999991</v>
      </c>
      <c r="H356" s="66">
        <f>H$7</f>
        <v>1.0957719821640521</v>
      </c>
      <c r="I356" s="66">
        <f t="shared" si="57"/>
        <v>1</v>
      </c>
      <c r="J356" s="66">
        <f t="shared" si="58"/>
        <v>0.87707999999999997</v>
      </c>
      <c r="K356" s="67">
        <f t="shared" si="59"/>
        <v>167638.72</v>
      </c>
    </row>
    <row r="357" spans="1:11" s="46" customFormat="1" ht="15.75" x14ac:dyDescent="0.25">
      <c r="A357" s="62">
        <v>340</v>
      </c>
      <c r="B357" s="18" t="s">
        <v>716</v>
      </c>
      <c r="C357" s="19" t="s">
        <v>332</v>
      </c>
      <c r="D357" s="48" t="s">
        <v>326</v>
      </c>
      <c r="E357" s="65">
        <f t="shared" si="56"/>
        <v>22753.9</v>
      </c>
      <c r="F357" s="57">
        <v>2.3199999999999998</v>
      </c>
      <c r="G357" s="66">
        <f t="shared" si="60"/>
        <v>0.80041999999999991</v>
      </c>
      <c r="H357" s="66">
        <v>1</v>
      </c>
      <c r="I357" s="66">
        <f t="shared" si="57"/>
        <v>1</v>
      </c>
      <c r="J357" s="66">
        <f t="shared" si="58"/>
        <v>0.80042000000000002</v>
      </c>
      <c r="K357" s="67">
        <f t="shared" si="59"/>
        <v>42253.41</v>
      </c>
    </row>
    <row r="358" spans="1:11" s="46" customFormat="1" ht="30" x14ac:dyDescent="0.25">
      <c r="A358" s="62">
        <v>341</v>
      </c>
      <c r="B358" s="18" t="s">
        <v>717</v>
      </c>
      <c r="C358" s="19" t="s">
        <v>366</v>
      </c>
      <c r="D358" s="48" t="s">
        <v>326</v>
      </c>
      <c r="E358" s="65">
        <f t="shared" si="56"/>
        <v>22753.9</v>
      </c>
      <c r="F358" s="57">
        <v>18.149999999999999</v>
      </c>
      <c r="G358" s="66">
        <f t="shared" si="60"/>
        <v>0.80041999999999991</v>
      </c>
      <c r="H358" s="66">
        <f>H$7</f>
        <v>1.0957719821640521</v>
      </c>
      <c r="I358" s="66">
        <f t="shared" si="57"/>
        <v>1</v>
      </c>
      <c r="J358" s="66">
        <f t="shared" si="58"/>
        <v>0.87707999999999997</v>
      </c>
      <c r="K358" s="67">
        <f t="shared" si="59"/>
        <v>362219.38</v>
      </c>
    </row>
    <row r="359" spans="1:11" s="46" customFormat="1" ht="15.75" x14ac:dyDescent="0.25">
      <c r="A359" s="62">
        <v>342</v>
      </c>
      <c r="B359" s="18" t="s">
        <v>718</v>
      </c>
      <c r="C359" s="19" t="s">
        <v>367</v>
      </c>
      <c r="D359" s="48" t="s">
        <v>326</v>
      </c>
      <c r="E359" s="65">
        <f t="shared" si="56"/>
        <v>22753.9</v>
      </c>
      <c r="F359" s="57">
        <v>2.0499999999999998</v>
      </c>
      <c r="G359" s="66">
        <f t="shared" si="60"/>
        <v>0.80041999999999991</v>
      </c>
      <c r="H359" s="66">
        <v>1</v>
      </c>
      <c r="I359" s="66">
        <f t="shared" si="57"/>
        <v>1</v>
      </c>
      <c r="J359" s="66">
        <f t="shared" si="58"/>
        <v>0.80042000000000002</v>
      </c>
      <c r="K359" s="67">
        <f t="shared" si="59"/>
        <v>37335.99</v>
      </c>
    </row>
    <row r="360" spans="1:11" s="46" customFormat="1" ht="15.75" x14ac:dyDescent="0.25">
      <c r="A360" s="62">
        <v>343</v>
      </c>
      <c r="B360" s="18" t="s">
        <v>719</v>
      </c>
      <c r="C360" s="19" t="s">
        <v>368</v>
      </c>
      <c r="D360" s="48" t="s">
        <v>326</v>
      </c>
      <c r="E360" s="65">
        <f t="shared" si="56"/>
        <v>22753.9</v>
      </c>
      <c r="F360" s="57">
        <v>7.81</v>
      </c>
      <c r="G360" s="66">
        <f t="shared" si="60"/>
        <v>0.80041999999999991</v>
      </c>
      <c r="H360" s="66">
        <v>1</v>
      </c>
      <c r="I360" s="66">
        <f t="shared" si="57"/>
        <v>1</v>
      </c>
      <c r="J360" s="66">
        <f t="shared" si="58"/>
        <v>0.80042000000000002</v>
      </c>
      <c r="K360" s="67">
        <f t="shared" si="59"/>
        <v>142241</v>
      </c>
    </row>
    <row r="361" spans="1:11" s="46" customFormat="1" ht="15.75" x14ac:dyDescent="0.25">
      <c r="A361" s="62">
        <v>344</v>
      </c>
      <c r="B361" s="18" t="s">
        <v>720</v>
      </c>
      <c r="C361" s="19" t="s">
        <v>369</v>
      </c>
      <c r="D361" s="48" t="s">
        <v>326</v>
      </c>
      <c r="E361" s="65">
        <f t="shared" si="56"/>
        <v>22753.9</v>
      </c>
      <c r="F361" s="57">
        <v>15.57</v>
      </c>
      <c r="G361" s="66">
        <f t="shared" si="60"/>
        <v>0.80041999999999991</v>
      </c>
      <c r="H361" s="66">
        <v>1</v>
      </c>
      <c r="I361" s="66">
        <f t="shared" si="57"/>
        <v>1</v>
      </c>
      <c r="J361" s="66">
        <f t="shared" si="58"/>
        <v>0.80042000000000002</v>
      </c>
      <c r="K361" s="67">
        <f t="shared" si="59"/>
        <v>283571.38</v>
      </c>
    </row>
    <row r="362" spans="1:11" s="46" customFormat="1" ht="15.75" x14ac:dyDescent="0.25">
      <c r="A362" s="62">
        <v>345</v>
      </c>
      <c r="B362" s="18" t="s">
        <v>721</v>
      </c>
      <c r="C362" s="19" t="s">
        <v>153</v>
      </c>
      <c r="D362" s="48" t="s">
        <v>326</v>
      </c>
      <c r="E362" s="65">
        <f t="shared" si="56"/>
        <v>22753.9</v>
      </c>
      <c r="F362" s="57">
        <v>0.5</v>
      </c>
      <c r="G362" s="66">
        <f t="shared" si="60"/>
        <v>0.80041999999999991</v>
      </c>
      <c r="H362" s="66">
        <f>H$7</f>
        <v>1.0957719821640521</v>
      </c>
      <c r="I362" s="66">
        <f t="shared" si="57"/>
        <v>1</v>
      </c>
      <c r="J362" s="66">
        <f t="shared" si="58"/>
        <v>0.87707999999999997</v>
      </c>
      <c r="K362" s="67">
        <f t="shared" si="59"/>
        <v>9978.5</v>
      </c>
    </row>
    <row r="363" spans="1:11" s="46" customFormat="1" ht="30" x14ac:dyDescent="0.25">
      <c r="A363" s="62">
        <v>346</v>
      </c>
      <c r="B363" s="18" t="s">
        <v>722</v>
      </c>
      <c r="C363" s="19" t="s">
        <v>379</v>
      </c>
      <c r="D363" s="48" t="s">
        <v>333</v>
      </c>
      <c r="E363" s="65">
        <f t="shared" si="56"/>
        <v>22753.9</v>
      </c>
      <c r="F363" s="57">
        <v>1.31</v>
      </c>
      <c r="G363" s="66">
        <f>'[2]Т №1.5._К_упр 2020'!D8</f>
        <v>1</v>
      </c>
      <c r="H363" s="66">
        <f>H$7</f>
        <v>1.0957719821640521</v>
      </c>
      <c r="I363" s="66">
        <f t="shared" si="57"/>
        <v>1</v>
      </c>
      <c r="J363" s="66">
        <f t="shared" si="58"/>
        <v>1.0957699999999999</v>
      </c>
      <c r="K363" s="67">
        <f t="shared" si="59"/>
        <v>32662.28</v>
      </c>
    </row>
    <row r="364" spans="1:11" s="46" customFormat="1" ht="30" x14ac:dyDescent="0.25">
      <c r="A364" s="62">
        <v>347</v>
      </c>
      <c r="B364" s="18" t="s">
        <v>723</v>
      </c>
      <c r="C364" s="19" t="s">
        <v>370</v>
      </c>
      <c r="D364" s="48" t="s">
        <v>333</v>
      </c>
      <c r="E364" s="65">
        <f t="shared" si="56"/>
        <v>22753.9</v>
      </c>
      <c r="F364" s="57">
        <v>1.82</v>
      </c>
      <c r="G364" s="66">
        <f t="shared" ref="G364:G380" si="61">$G$363</f>
        <v>1</v>
      </c>
      <c r="H364" s="66">
        <f>H$7</f>
        <v>1.0957719821640521</v>
      </c>
      <c r="I364" s="66">
        <f t="shared" si="57"/>
        <v>1</v>
      </c>
      <c r="J364" s="66">
        <f t="shared" si="58"/>
        <v>1.0957699999999999</v>
      </c>
      <c r="K364" s="67">
        <f t="shared" si="59"/>
        <v>45378.13</v>
      </c>
    </row>
    <row r="365" spans="1:11" s="46" customFormat="1" ht="30" x14ac:dyDescent="0.25">
      <c r="A365" s="62">
        <v>348</v>
      </c>
      <c r="B365" s="18" t="s">
        <v>724</v>
      </c>
      <c r="C365" s="19" t="s">
        <v>371</v>
      </c>
      <c r="D365" s="48" t="s">
        <v>333</v>
      </c>
      <c r="E365" s="65">
        <f t="shared" si="56"/>
        <v>22753.9</v>
      </c>
      <c r="F365" s="57">
        <v>3.12</v>
      </c>
      <c r="G365" s="66">
        <f t="shared" si="61"/>
        <v>1</v>
      </c>
      <c r="H365" s="66">
        <f>H$7</f>
        <v>1.0957719821640521</v>
      </c>
      <c r="I365" s="66">
        <f t="shared" si="57"/>
        <v>1</v>
      </c>
      <c r="J365" s="66">
        <f t="shared" si="58"/>
        <v>1.0957699999999999</v>
      </c>
      <c r="K365" s="67">
        <f t="shared" si="59"/>
        <v>77791.09</v>
      </c>
    </row>
    <row r="366" spans="1:11" s="46" customFormat="1" ht="30" x14ac:dyDescent="0.25">
      <c r="A366" s="62">
        <v>349</v>
      </c>
      <c r="B366" s="18" t="s">
        <v>725</v>
      </c>
      <c r="C366" s="19" t="s">
        <v>372</v>
      </c>
      <c r="D366" s="48" t="s">
        <v>333</v>
      </c>
      <c r="E366" s="65">
        <f t="shared" si="56"/>
        <v>22753.9</v>
      </c>
      <c r="F366" s="57">
        <v>8.6</v>
      </c>
      <c r="G366" s="66">
        <f t="shared" si="61"/>
        <v>1</v>
      </c>
      <c r="H366" s="66">
        <v>1</v>
      </c>
      <c r="I366" s="66">
        <f t="shared" si="57"/>
        <v>1</v>
      </c>
      <c r="J366" s="66">
        <f t="shared" si="58"/>
        <v>1</v>
      </c>
      <c r="K366" s="67">
        <f t="shared" si="59"/>
        <v>195683.54</v>
      </c>
    </row>
    <row r="367" spans="1:11" s="46" customFormat="1" ht="30" x14ac:dyDescent="0.25">
      <c r="A367" s="62">
        <v>350</v>
      </c>
      <c r="B367" s="18" t="s">
        <v>726</v>
      </c>
      <c r="C367" s="19" t="s">
        <v>380</v>
      </c>
      <c r="D367" s="48" t="s">
        <v>333</v>
      </c>
      <c r="E367" s="65">
        <f t="shared" si="56"/>
        <v>22753.9</v>
      </c>
      <c r="F367" s="57">
        <v>1.24</v>
      </c>
      <c r="G367" s="66">
        <f t="shared" si="61"/>
        <v>1</v>
      </c>
      <c r="H367" s="66">
        <f t="shared" ref="H367:H381" si="62">H$7</f>
        <v>1.0957719821640521</v>
      </c>
      <c r="I367" s="66">
        <f t="shared" si="57"/>
        <v>1</v>
      </c>
      <c r="J367" s="66">
        <f t="shared" si="58"/>
        <v>1.0957699999999999</v>
      </c>
      <c r="K367" s="67">
        <f t="shared" si="59"/>
        <v>30916.97</v>
      </c>
    </row>
    <row r="368" spans="1:11" ht="30" x14ac:dyDescent="0.25">
      <c r="A368" s="62">
        <v>351</v>
      </c>
      <c r="B368" s="18" t="s">
        <v>727</v>
      </c>
      <c r="C368" s="19" t="s">
        <v>373</v>
      </c>
      <c r="D368" s="48" t="s">
        <v>333</v>
      </c>
      <c r="E368" s="65">
        <f t="shared" si="56"/>
        <v>22753.9</v>
      </c>
      <c r="F368" s="57">
        <v>1.67</v>
      </c>
      <c r="G368" s="66">
        <f t="shared" si="61"/>
        <v>1</v>
      </c>
      <c r="H368" s="66">
        <f t="shared" si="62"/>
        <v>1.0957719821640521</v>
      </c>
      <c r="I368" s="66">
        <f t="shared" si="57"/>
        <v>1</v>
      </c>
      <c r="J368" s="66">
        <f t="shared" si="58"/>
        <v>1.0957699999999999</v>
      </c>
      <c r="K368" s="67">
        <f t="shared" si="59"/>
        <v>41638.18</v>
      </c>
    </row>
    <row r="369" spans="1:18" ht="30" x14ac:dyDescent="0.25">
      <c r="A369" s="62">
        <v>352</v>
      </c>
      <c r="B369" s="18" t="s">
        <v>728</v>
      </c>
      <c r="C369" s="19" t="s">
        <v>374</v>
      </c>
      <c r="D369" s="48" t="s">
        <v>333</v>
      </c>
      <c r="E369" s="65">
        <f t="shared" si="56"/>
        <v>22753.9</v>
      </c>
      <c r="F369" s="57">
        <v>3.03</v>
      </c>
      <c r="G369" s="66">
        <f t="shared" si="61"/>
        <v>1</v>
      </c>
      <c r="H369" s="66">
        <f t="shared" si="62"/>
        <v>1.0957719821640521</v>
      </c>
      <c r="I369" s="66">
        <f t="shared" si="57"/>
        <v>1</v>
      </c>
      <c r="J369" s="66">
        <f t="shared" si="58"/>
        <v>1.0957699999999999</v>
      </c>
      <c r="K369" s="67">
        <f t="shared" si="59"/>
        <v>75547.11</v>
      </c>
    </row>
    <row r="370" spans="1:18" ht="15.75" x14ac:dyDescent="0.25">
      <c r="A370" s="62">
        <v>353</v>
      </c>
      <c r="B370" s="18" t="s">
        <v>729</v>
      </c>
      <c r="C370" s="19" t="s">
        <v>381</v>
      </c>
      <c r="D370" s="48" t="s">
        <v>333</v>
      </c>
      <c r="E370" s="65">
        <f t="shared" si="56"/>
        <v>22753.9</v>
      </c>
      <c r="F370" s="57">
        <v>1.02</v>
      </c>
      <c r="G370" s="66">
        <f t="shared" si="61"/>
        <v>1</v>
      </c>
      <c r="H370" s="66">
        <f t="shared" si="62"/>
        <v>1.0957719821640521</v>
      </c>
      <c r="I370" s="66">
        <f t="shared" si="57"/>
        <v>1</v>
      </c>
      <c r="J370" s="66">
        <f t="shared" si="58"/>
        <v>1.0957699999999999</v>
      </c>
      <c r="K370" s="67">
        <f t="shared" si="59"/>
        <v>25431.7</v>
      </c>
    </row>
    <row r="371" spans="1:18" ht="15.75" x14ac:dyDescent="0.25">
      <c r="A371" s="62">
        <v>354</v>
      </c>
      <c r="B371" s="18" t="s">
        <v>730</v>
      </c>
      <c r="C371" s="19" t="s">
        <v>382</v>
      </c>
      <c r="D371" s="48" t="s">
        <v>333</v>
      </c>
      <c r="E371" s="65">
        <f t="shared" si="56"/>
        <v>22753.9</v>
      </c>
      <c r="F371" s="57">
        <v>1.38</v>
      </c>
      <c r="G371" s="66">
        <f t="shared" si="61"/>
        <v>1</v>
      </c>
      <c r="H371" s="66">
        <f t="shared" si="62"/>
        <v>1.0957719821640521</v>
      </c>
      <c r="I371" s="66">
        <f t="shared" si="57"/>
        <v>1</v>
      </c>
      <c r="J371" s="66">
        <f t="shared" si="58"/>
        <v>1.0957699999999999</v>
      </c>
      <c r="K371" s="67">
        <f t="shared" si="59"/>
        <v>34407.599999999999</v>
      </c>
    </row>
    <row r="372" spans="1:18" ht="15.75" x14ac:dyDescent="0.25">
      <c r="A372" s="62">
        <v>355</v>
      </c>
      <c r="B372" s="18" t="s">
        <v>731</v>
      </c>
      <c r="C372" s="19" t="s">
        <v>383</v>
      </c>
      <c r="D372" s="48" t="s">
        <v>333</v>
      </c>
      <c r="E372" s="65">
        <f t="shared" si="56"/>
        <v>22753.9</v>
      </c>
      <c r="F372" s="57">
        <v>2</v>
      </c>
      <c r="G372" s="66">
        <f t="shared" si="61"/>
        <v>1</v>
      </c>
      <c r="H372" s="66">
        <f t="shared" si="62"/>
        <v>1.0957719821640521</v>
      </c>
      <c r="I372" s="66">
        <f t="shared" si="57"/>
        <v>1</v>
      </c>
      <c r="J372" s="66">
        <f t="shared" si="58"/>
        <v>1.0957699999999999</v>
      </c>
      <c r="K372" s="67">
        <f t="shared" si="59"/>
        <v>49866.080000000002</v>
      </c>
    </row>
    <row r="373" spans="1:18" ht="15.75" x14ac:dyDescent="0.25">
      <c r="A373" s="62">
        <v>356</v>
      </c>
      <c r="B373" s="18" t="s">
        <v>732</v>
      </c>
      <c r="C373" s="19" t="s">
        <v>384</v>
      </c>
      <c r="D373" s="48" t="s">
        <v>333</v>
      </c>
      <c r="E373" s="65">
        <f t="shared" si="56"/>
        <v>22753.9</v>
      </c>
      <c r="F373" s="57">
        <v>0.59</v>
      </c>
      <c r="G373" s="66">
        <f t="shared" si="61"/>
        <v>1</v>
      </c>
      <c r="H373" s="66">
        <f t="shared" si="62"/>
        <v>1.0957719821640521</v>
      </c>
      <c r="I373" s="66">
        <f t="shared" si="57"/>
        <v>1</v>
      </c>
      <c r="J373" s="66">
        <f t="shared" si="58"/>
        <v>1.0957699999999999</v>
      </c>
      <c r="K373" s="67">
        <f t="shared" si="59"/>
        <v>14710.49</v>
      </c>
    </row>
    <row r="374" spans="1:18" ht="15.75" x14ac:dyDescent="0.25">
      <c r="A374" s="62">
        <v>357</v>
      </c>
      <c r="B374" s="18" t="s">
        <v>733</v>
      </c>
      <c r="C374" s="19" t="s">
        <v>385</v>
      </c>
      <c r="D374" s="48" t="s">
        <v>333</v>
      </c>
      <c r="E374" s="65">
        <f t="shared" si="56"/>
        <v>22753.9</v>
      </c>
      <c r="F374" s="57">
        <v>0.84</v>
      </c>
      <c r="G374" s="66">
        <f t="shared" si="61"/>
        <v>1</v>
      </c>
      <c r="H374" s="66">
        <f t="shared" si="62"/>
        <v>1.0957719821640521</v>
      </c>
      <c r="I374" s="66">
        <f t="shared" si="57"/>
        <v>1</v>
      </c>
      <c r="J374" s="66">
        <f t="shared" si="58"/>
        <v>1.0957699999999999</v>
      </c>
      <c r="K374" s="67">
        <f t="shared" si="59"/>
        <v>20943.75</v>
      </c>
    </row>
    <row r="375" spans="1:18" ht="15.75" x14ac:dyDescent="0.25">
      <c r="A375" s="62">
        <v>358</v>
      </c>
      <c r="B375" s="18" t="s">
        <v>734</v>
      </c>
      <c r="C375" s="19" t="s">
        <v>386</v>
      </c>
      <c r="D375" s="48" t="s">
        <v>333</v>
      </c>
      <c r="E375" s="65">
        <f t="shared" si="56"/>
        <v>22753.9</v>
      </c>
      <c r="F375" s="57">
        <v>1.17</v>
      </c>
      <c r="G375" s="66">
        <f t="shared" si="61"/>
        <v>1</v>
      </c>
      <c r="H375" s="66">
        <f t="shared" si="62"/>
        <v>1.0957719821640521</v>
      </c>
      <c r="I375" s="66">
        <f t="shared" si="57"/>
        <v>1</v>
      </c>
      <c r="J375" s="66">
        <f t="shared" si="58"/>
        <v>1.0957699999999999</v>
      </c>
      <c r="K375" s="67">
        <f t="shared" si="59"/>
        <v>29171.66</v>
      </c>
    </row>
    <row r="376" spans="1:18" ht="15.75" x14ac:dyDescent="0.25">
      <c r="A376" s="62">
        <v>359</v>
      </c>
      <c r="B376" s="18" t="s">
        <v>735</v>
      </c>
      <c r="C376" s="19" t="s">
        <v>334</v>
      </c>
      <c r="D376" s="48" t="s">
        <v>333</v>
      </c>
      <c r="E376" s="65">
        <f t="shared" si="56"/>
        <v>22753.9</v>
      </c>
      <c r="F376" s="57">
        <v>1.5</v>
      </c>
      <c r="G376" s="66">
        <f t="shared" si="61"/>
        <v>1</v>
      </c>
      <c r="H376" s="66">
        <f t="shared" si="62"/>
        <v>1.0957719821640521</v>
      </c>
      <c r="I376" s="66">
        <f t="shared" si="57"/>
        <v>1</v>
      </c>
      <c r="J376" s="66">
        <f t="shared" si="58"/>
        <v>1.0957699999999999</v>
      </c>
      <c r="K376" s="67">
        <f t="shared" si="59"/>
        <v>37399.56</v>
      </c>
    </row>
    <row r="377" spans="1:18" ht="30" x14ac:dyDescent="0.25">
      <c r="A377" s="62">
        <v>360</v>
      </c>
      <c r="B377" s="18" t="s">
        <v>736</v>
      </c>
      <c r="C377" s="19" t="s">
        <v>335</v>
      </c>
      <c r="D377" s="48" t="s">
        <v>333</v>
      </c>
      <c r="E377" s="65">
        <f t="shared" si="56"/>
        <v>22753.9</v>
      </c>
      <c r="F377" s="57">
        <v>1.8</v>
      </c>
      <c r="G377" s="66">
        <f t="shared" si="61"/>
        <v>1</v>
      </c>
      <c r="H377" s="66">
        <f t="shared" si="62"/>
        <v>1.0957719821640521</v>
      </c>
      <c r="I377" s="66">
        <f t="shared" si="57"/>
        <v>1</v>
      </c>
      <c r="J377" s="66">
        <f t="shared" si="58"/>
        <v>1.0957699999999999</v>
      </c>
      <c r="K377" s="67">
        <f t="shared" si="59"/>
        <v>44879.47</v>
      </c>
    </row>
    <row r="378" spans="1:18" ht="30" x14ac:dyDescent="0.25">
      <c r="A378" s="62">
        <v>361</v>
      </c>
      <c r="B378" s="18" t="s">
        <v>737</v>
      </c>
      <c r="C378" s="19" t="s">
        <v>336</v>
      </c>
      <c r="D378" s="48" t="s">
        <v>333</v>
      </c>
      <c r="E378" s="65">
        <f t="shared" si="56"/>
        <v>22753.9</v>
      </c>
      <c r="F378" s="57">
        <v>4.8099999999999996</v>
      </c>
      <c r="G378" s="66">
        <f t="shared" si="61"/>
        <v>1</v>
      </c>
      <c r="H378" s="66">
        <f t="shared" si="62"/>
        <v>1.0957719821640521</v>
      </c>
      <c r="I378" s="66">
        <f t="shared" si="57"/>
        <v>1</v>
      </c>
      <c r="J378" s="66">
        <f t="shared" si="58"/>
        <v>1.0957699999999999</v>
      </c>
      <c r="K378" s="67">
        <f t="shared" si="59"/>
        <v>119927.93</v>
      </c>
    </row>
    <row r="379" spans="1:18" ht="15.75" x14ac:dyDescent="0.25">
      <c r="A379" s="62">
        <v>362</v>
      </c>
      <c r="B379" s="18" t="s">
        <v>738</v>
      </c>
      <c r="C379" s="19" t="s">
        <v>337</v>
      </c>
      <c r="D379" s="48" t="s">
        <v>333</v>
      </c>
      <c r="E379" s="65">
        <f t="shared" si="56"/>
        <v>22753.9</v>
      </c>
      <c r="F379" s="57">
        <v>2.75</v>
      </c>
      <c r="G379" s="66">
        <f t="shared" si="61"/>
        <v>1</v>
      </c>
      <c r="H379" s="66">
        <f t="shared" si="62"/>
        <v>1.0957719821640521</v>
      </c>
      <c r="I379" s="66">
        <f t="shared" si="57"/>
        <v>1</v>
      </c>
      <c r="J379" s="66">
        <f t="shared" si="58"/>
        <v>1.0957699999999999</v>
      </c>
      <c r="K379" s="67">
        <f t="shared" si="59"/>
        <v>68565.86</v>
      </c>
      <c r="R379" s="50"/>
    </row>
    <row r="380" spans="1:18" ht="30" x14ac:dyDescent="0.25">
      <c r="A380" s="62">
        <v>363</v>
      </c>
      <c r="B380" s="18" t="s">
        <v>739</v>
      </c>
      <c r="C380" s="19" t="s">
        <v>338</v>
      </c>
      <c r="D380" s="48" t="s">
        <v>333</v>
      </c>
      <c r="E380" s="65">
        <f t="shared" si="56"/>
        <v>22753.9</v>
      </c>
      <c r="F380" s="57">
        <v>2.35</v>
      </c>
      <c r="G380" s="66">
        <f t="shared" si="61"/>
        <v>1</v>
      </c>
      <c r="H380" s="66">
        <f t="shared" si="62"/>
        <v>1.0957719821640521</v>
      </c>
      <c r="I380" s="66">
        <f t="shared" si="57"/>
        <v>1</v>
      </c>
      <c r="J380" s="66">
        <f t="shared" si="58"/>
        <v>1.0957699999999999</v>
      </c>
      <c r="K380" s="67">
        <f t="shared" si="59"/>
        <v>58592.65</v>
      </c>
    </row>
    <row r="381" spans="1:18" ht="15.75" x14ac:dyDescent="0.25">
      <c r="A381" s="62">
        <v>364</v>
      </c>
      <c r="B381" s="18" t="s">
        <v>740</v>
      </c>
      <c r="C381" s="19" t="s">
        <v>761</v>
      </c>
      <c r="D381" s="51" t="s">
        <v>375</v>
      </c>
      <c r="E381" s="65">
        <f t="shared" si="56"/>
        <v>22753.9</v>
      </c>
      <c r="F381" s="57">
        <v>1.5</v>
      </c>
      <c r="G381" s="66">
        <f>G$7</f>
        <v>0.80041999999999991</v>
      </c>
      <c r="H381" s="66">
        <f t="shared" si="62"/>
        <v>1.0957719821640521</v>
      </c>
      <c r="I381" s="66">
        <f t="shared" si="57"/>
        <v>1</v>
      </c>
      <c r="J381" s="66">
        <f t="shared" si="58"/>
        <v>0.87707999999999997</v>
      </c>
      <c r="K381" s="67">
        <f t="shared" si="59"/>
        <v>29935.49</v>
      </c>
    </row>
    <row r="383" spans="1:18" ht="56.25" customHeight="1" x14ac:dyDescent="0.25">
      <c r="B383" s="17" t="s">
        <v>343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0"/>
  <mergeCells count="4">
    <mergeCell ref="C383:K383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4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view="pageBreakPreview" zoomScale="80" zoomScaleNormal="60" zoomScaleSheetLayoutView="80" workbookViewId="0">
      <pane xSplit="4" ySplit="8" topLeftCell="E9" activePane="bottomRight" state="frozen"/>
      <selection activeCell="C80" sqref="C80"/>
      <selection pane="topRight" activeCell="C80" sqref="C80"/>
      <selection pane="bottomLeft" activeCell="C80" sqref="C80"/>
      <selection pane="bottomRight" activeCell="C80" sqref="C80"/>
    </sheetView>
  </sheetViews>
  <sheetFormatPr defaultRowHeight="15" x14ac:dyDescent="0.25"/>
  <cols>
    <col min="1" max="1" width="9.5703125" style="5" customWidth="1"/>
    <col min="2" max="2" width="14.28515625" style="4" customWidth="1"/>
    <col min="3" max="3" width="93.140625" style="40" customWidth="1"/>
    <col min="4" max="4" width="29.42578125" style="4" customWidth="1"/>
    <col min="5" max="5" width="20.7109375" style="4" customWidth="1"/>
    <col min="6" max="6" width="15.425781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0.140625" style="5" hidden="1" customWidth="1"/>
    <col min="13" max="17" width="9.140625" style="5"/>
    <col min="18" max="18" width="17.7109375" style="5" bestFit="1" customWidth="1"/>
    <col min="19" max="16384" width="9.140625" style="5"/>
  </cols>
  <sheetData>
    <row r="1" spans="1:12" ht="90" customHeight="1" x14ac:dyDescent="0.25">
      <c r="H1" s="79" t="s">
        <v>803</v>
      </c>
      <c r="I1" s="80"/>
      <c r="J1" s="80"/>
      <c r="K1" s="80"/>
    </row>
    <row r="2" spans="1:12" ht="71.25" customHeight="1" x14ac:dyDescent="0.25">
      <c r="C2" s="12"/>
      <c r="D2" s="20"/>
      <c r="H2" s="79" t="s">
        <v>783</v>
      </c>
      <c r="I2" s="80"/>
      <c r="J2" s="80"/>
      <c r="K2" s="80"/>
    </row>
    <row r="3" spans="1:12" ht="65.25" hidden="1" customHeight="1" x14ac:dyDescent="0.25">
      <c r="C3" s="12"/>
      <c r="D3" s="20"/>
      <c r="K3" s="4"/>
    </row>
    <row r="4" spans="1:12" ht="42.75" customHeight="1" x14ac:dyDescent="0.25">
      <c r="B4" s="77" t="s">
        <v>825</v>
      </c>
      <c r="C4" s="77"/>
      <c r="D4" s="77"/>
      <c r="E4" s="77"/>
      <c r="F4" s="77"/>
      <c r="G4" s="77"/>
      <c r="H4" s="77"/>
      <c r="I4" s="77"/>
      <c r="J4" s="77"/>
      <c r="K4" s="77"/>
      <c r="L4" s="24"/>
    </row>
    <row r="5" spans="1:12" ht="98.2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  <c r="L5" s="25"/>
    </row>
    <row r="6" spans="1:12" ht="11.25" customHeight="1" x14ac:dyDescent="0.25">
      <c r="A6" s="26" t="s">
        <v>763</v>
      </c>
      <c r="B6" s="6">
        <v>1</v>
      </c>
      <c r="C6" s="13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1.2</v>
      </c>
      <c r="I7" s="44">
        <v>1</v>
      </c>
      <c r="J7" s="44">
        <v>0.96050000000000002</v>
      </c>
      <c r="K7" s="43"/>
    </row>
    <row r="8" spans="1:12" s="46" customFormat="1" ht="15.75" x14ac:dyDescent="0.25">
      <c r="A8" s="62">
        <v>1</v>
      </c>
      <c r="B8" s="18" t="s">
        <v>388</v>
      </c>
      <c r="C8" s="19" t="s">
        <v>4</v>
      </c>
      <c r="D8" s="23" t="s">
        <v>3</v>
      </c>
      <c r="E8" s="27">
        <f t="shared" ref="E8:E71" si="0">$E$7</f>
        <v>22753.9</v>
      </c>
      <c r="F8" s="57">
        <v>0.5</v>
      </c>
      <c r="G8" s="44">
        <f t="shared" ref="G8:I27" si="1">G$7</f>
        <v>0.80041999999999991</v>
      </c>
      <c r="H8" s="44">
        <v>1</v>
      </c>
      <c r="I8" s="44">
        <f t="shared" si="1"/>
        <v>1</v>
      </c>
      <c r="J8" s="44">
        <f t="shared" ref="J8:J71" si="2">ROUND(G8*H8*I8,5)</f>
        <v>0.80042000000000002</v>
      </c>
      <c r="K8" s="45">
        <f t="shared" ref="K8:K71" si="3">ROUND(E8*F8*J8,2)</f>
        <v>9106.34</v>
      </c>
    </row>
    <row r="9" spans="1:12" s="46" customFormat="1" ht="15.75" x14ac:dyDescent="0.25">
      <c r="A9" s="62">
        <v>2</v>
      </c>
      <c r="B9" s="18" t="s">
        <v>389</v>
      </c>
      <c r="C9" s="19" t="s">
        <v>6</v>
      </c>
      <c r="D9" s="47" t="s">
        <v>5</v>
      </c>
      <c r="E9" s="27">
        <f t="shared" si="0"/>
        <v>22753.9</v>
      </c>
      <c r="F9" s="57">
        <v>0.93</v>
      </c>
      <c r="G9" s="44">
        <f t="shared" si="1"/>
        <v>0.80041999999999991</v>
      </c>
      <c r="H9" s="44">
        <f t="shared" si="1"/>
        <v>1.2</v>
      </c>
      <c r="I9" s="44">
        <f t="shared" si="1"/>
        <v>1</v>
      </c>
      <c r="J9" s="44">
        <f t="shared" si="2"/>
        <v>0.96050000000000002</v>
      </c>
      <c r="K9" s="45">
        <f t="shared" si="3"/>
        <v>20325.259999999998</v>
      </c>
    </row>
    <row r="10" spans="1:12" s="46" customFormat="1" ht="15.75" x14ac:dyDescent="0.25">
      <c r="A10" s="62">
        <v>3</v>
      </c>
      <c r="B10" s="18" t="s">
        <v>390</v>
      </c>
      <c r="C10" s="19" t="s">
        <v>7</v>
      </c>
      <c r="D10" s="47" t="s">
        <v>5</v>
      </c>
      <c r="E10" s="27">
        <f t="shared" si="0"/>
        <v>22753.9</v>
      </c>
      <c r="F10" s="57">
        <v>0.28000000000000003</v>
      </c>
      <c r="G10" s="44">
        <f t="shared" si="1"/>
        <v>0.80041999999999991</v>
      </c>
      <c r="H10" s="44">
        <v>1</v>
      </c>
      <c r="I10" s="44">
        <f t="shared" si="1"/>
        <v>1</v>
      </c>
      <c r="J10" s="44">
        <f t="shared" si="2"/>
        <v>0.80042000000000002</v>
      </c>
      <c r="K10" s="45">
        <f t="shared" si="3"/>
        <v>5099.55</v>
      </c>
    </row>
    <row r="11" spans="1:12" s="46" customFormat="1" ht="15.75" x14ac:dyDescent="0.25">
      <c r="A11" s="62">
        <v>4</v>
      </c>
      <c r="B11" s="18" t="s">
        <v>391</v>
      </c>
      <c r="C11" s="19" t="s">
        <v>8</v>
      </c>
      <c r="D11" s="47" t="s">
        <v>5</v>
      </c>
      <c r="E11" s="27">
        <f t="shared" si="0"/>
        <v>22753.9</v>
      </c>
      <c r="F11" s="57">
        <v>0.98</v>
      </c>
      <c r="G11" s="44">
        <f t="shared" si="1"/>
        <v>0.80041999999999991</v>
      </c>
      <c r="H11" s="44">
        <f t="shared" si="1"/>
        <v>1.2</v>
      </c>
      <c r="I11" s="44">
        <f t="shared" si="1"/>
        <v>1</v>
      </c>
      <c r="J11" s="44">
        <f t="shared" si="2"/>
        <v>0.96050000000000002</v>
      </c>
      <c r="K11" s="45">
        <f t="shared" si="3"/>
        <v>21418.02</v>
      </c>
    </row>
    <row r="12" spans="1:12" s="46" customFormat="1" ht="15.75" x14ac:dyDescent="0.25">
      <c r="A12" s="62">
        <v>5</v>
      </c>
      <c r="B12" s="18" t="s">
        <v>392</v>
      </c>
      <c r="C12" s="19" t="s">
        <v>9</v>
      </c>
      <c r="D12" s="47" t="s">
        <v>5</v>
      </c>
      <c r="E12" s="27">
        <f t="shared" si="0"/>
        <v>22753.9</v>
      </c>
      <c r="F12" s="57">
        <v>1.01</v>
      </c>
      <c r="G12" s="44">
        <f t="shared" si="1"/>
        <v>0.80041999999999991</v>
      </c>
      <c r="H12" s="44">
        <f t="shared" si="1"/>
        <v>1.2</v>
      </c>
      <c r="I12" s="44">
        <f t="shared" si="1"/>
        <v>1</v>
      </c>
      <c r="J12" s="44">
        <f t="shared" si="2"/>
        <v>0.96050000000000002</v>
      </c>
      <c r="K12" s="45">
        <f t="shared" si="3"/>
        <v>22073.67</v>
      </c>
    </row>
    <row r="13" spans="1:12" s="46" customFormat="1" ht="15.75" x14ac:dyDescent="0.25">
      <c r="A13" s="62">
        <v>6</v>
      </c>
      <c r="B13" s="18" t="s">
        <v>393</v>
      </c>
      <c r="C13" s="19" t="s">
        <v>10</v>
      </c>
      <c r="D13" s="47" t="s">
        <v>5</v>
      </c>
      <c r="E13" s="27">
        <f t="shared" si="0"/>
        <v>22753.9</v>
      </c>
      <c r="F13" s="57">
        <v>0.74</v>
      </c>
      <c r="G13" s="44">
        <f t="shared" si="1"/>
        <v>0.80041999999999991</v>
      </c>
      <c r="H13" s="44">
        <f t="shared" si="1"/>
        <v>1.2</v>
      </c>
      <c r="I13" s="44">
        <f t="shared" si="1"/>
        <v>1</v>
      </c>
      <c r="J13" s="44">
        <f t="shared" si="2"/>
        <v>0.96050000000000002</v>
      </c>
      <c r="K13" s="45">
        <f t="shared" si="3"/>
        <v>16172.79</v>
      </c>
    </row>
    <row r="14" spans="1:12" s="46" customFormat="1" ht="15.75" x14ac:dyDescent="0.25">
      <c r="A14" s="62">
        <v>7</v>
      </c>
      <c r="B14" s="18" t="s">
        <v>394</v>
      </c>
      <c r="C14" s="19" t="s">
        <v>11</v>
      </c>
      <c r="D14" s="47" t="s">
        <v>5</v>
      </c>
      <c r="E14" s="27">
        <f t="shared" si="0"/>
        <v>22753.9</v>
      </c>
      <c r="F14" s="57">
        <v>3.21</v>
      </c>
      <c r="G14" s="44">
        <f t="shared" si="1"/>
        <v>0.80041999999999991</v>
      </c>
      <c r="H14" s="44">
        <v>1</v>
      </c>
      <c r="I14" s="44">
        <f t="shared" si="1"/>
        <v>1</v>
      </c>
      <c r="J14" s="44">
        <f t="shared" si="2"/>
        <v>0.80042000000000002</v>
      </c>
      <c r="K14" s="45">
        <f t="shared" si="3"/>
        <v>58462.69</v>
      </c>
    </row>
    <row r="15" spans="1:12" s="46" customFormat="1" ht="15.75" x14ac:dyDescent="0.25">
      <c r="A15" s="62">
        <v>8</v>
      </c>
      <c r="B15" s="18" t="s">
        <v>395</v>
      </c>
      <c r="C15" s="19" t="s">
        <v>12</v>
      </c>
      <c r="D15" s="47" t="s">
        <v>5</v>
      </c>
      <c r="E15" s="27">
        <f t="shared" si="0"/>
        <v>22753.9</v>
      </c>
      <c r="F15" s="57">
        <v>0.71</v>
      </c>
      <c r="G15" s="44">
        <f t="shared" si="1"/>
        <v>0.80041999999999991</v>
      </c>
      <c r="H15" s="44">
        <f t="shared" si="1"/>
        <v>1.2</v>
      </c>
      <c r="I15" s="44">
        <f t="shared" si="1"/>
        <v>1</v>
      </c>
      <c r="J15" s="44">
        <f t="shared" si="2"/>
        <v>0.96050000000000002</v>
      </c>
      <c r="K15" s="45">
        <f t="shared" si="3"/>
        <v>15517.14</v>
      </c>
    </row>
    <row r="16" spans="1:12" s="46" customFormat="1" ht="30" x14ac:dyDescent="0.25">
      <c r="A16" s="62">
        <v>9</v>
      </c>
      <c r="B16" s="18" t="s">
        <v>396</v>
      </c>
      <c r="C16" s="19" t="s">
        <v>13</v>
      </c>
      <c r="D16" s="47" t="s">
        <v>5</v>
      </c>
      <c r="E16" s="27">
        <f t="shared" si="0"/>
        <v>22753.9</v>
      </c>
      <c r="F16" s="57">
        <v>0.89</v>
      </c>
      <c r="G16" s="44">
        <f t="shared" si="1"/>
        <v>0.80041999999999991</v>
      </c>
      <c r="H16" s="44">
        <f t="shared" si="1"/>
        <v>1.2</v>
      </c>
      <c r="I16" s="44">
        <f t="shared" si="1"/>
        <v>1</v>
      </c>
      <c r="J16" s="44">
        <f t="shared" si="2"/>
        <v>0.96050000000000002</v>
      </c>
      <c r="K16" s="45">
        <f t="shared" si="3"/>
        <v>19451.060000000001</v>
      </c>
    </row>
    <row r="17" spans="1:11" s="46" customFormat="1" ht="15.75" x14ac:dyDescent="0.25">
      <c r="A17" s="62">
        <v>10</v>
      </c>
      <c r="B17" s="18" t="s">
        <v>397</v>
      </c>
      <c r="C17" s="19" t="s">
        <v>14</v>
      </c>
      <c r="D17" s="47" t="s">
        <v>5</v>
      </c>
      <c r="E17" s="27">
        <f t="shared" si="0"/>
        <v>22753.9</v>
      </c>
      <c r="F17" s="57">
        <v>0.46</v>
      </c>
      <c r="G17" s="44">
        <f t="shared" si="1"/>
        <v>0.80041999999999991</v>
      </c>
      <c r="H17" s="44">
        <f t="shared" si="1"/>
        <v>1.2</v>
      </c>
      <c r="I17" s="44">
        <f t="shared" si="1"/>
        <v>1</v>
      </c>
      <c r="J17" s="44">
        <f t="shared" si="2"/>
        <v>0.96050000000000002</v>
      </c>
      <c r="K17" s="45">
        <f t="shared" si="3"/>
        <v>10053.36</v>
      </c>
    </row>
    <row r="18" spans="1:11" s="46" customFormat="1" ht="15.75" x14ac:dyDescent="0.25">
      <c r="A18" s="62">
        <v>11</v>
      </c>
      <c r="B18" s="18" t="s">
        <v>398</v>
      </c>
      <c r="C18" s="19" t="s">
        <v>15</v>
      </c>
      <c r="D18" s="47" t="s">
        <v>5</v>
      </c>
      <c r="E18" s="27">
        <f t="shared" si="0"/>
        <v>22753.9</v>
      </c>
      <c r="F18" s="57">
        <v>0.39</v>
      </c>
      <c r="G18" s="44">
        <f t="shared" si="1"/>
        <v>0.80041999999999991</v>
      </c>
      <c r="H18" s="44">
        <f t="shared" si="1"/>
        <v>1.2</v>
      </c>
      <c r="I18" s="44">
        <f t="shared" si="1"/>
        <v>1</v>
      </c>
      <c r="J18" s="44">
        <f t="shared" si="2"/>
        <v>0.96050000000000002</v>
      </c>
      <c r="K18" s="45">
        <f t="shared" si="3"/>
        <v>8523.5</v>
      </c>
    </row>
    <row r="19" spans="1:11" s="46" customFormat="1" ht="15.75" x14ac:dyDescent="0.25">
      <c r="A19" s="62">
        <v>12</v>
      </c>
      <c r="B19" s="18" t="s">
        <v>399</v>
      </c>
      <c r="C19" s="19" t="s">
        <v>16</v>
      </c>
      <c r="D19" s="47" t="s">
        <v>5</v>
      </c>
      <c r="E19" s="27">
        <f t="shared" si="0"/>
        <v>22753.9</v>
      </c>
      <c r="F19" s="57">
        <v>0.57999999999999996</v>
      </c>
      <c r="G19" s="44">
        <f t="shared" si="1"/>
        <v>0.80041999999999991</v>
      </c>
      <c r="H19" s="44">
        <f t="shared" si="1"/>
        <v>1.2</v>
      </c>
      <c r="I19" s="44">
        <f t="shared" si="1"/>
        <v>1</v>
      </c>
      <c r="J19" s="44">
        <f t="shared" si="2"/>
        <v>0.96050000000000002</v>
      </c>
      <c r="K19" s="45">
        <f t="shared" si="3"/>
        <v>12675.97</v>
      </c>
    </row>
    <row r="20" spans="1:11" s="46" customFormat="1" ht="15.75" x14ac:dyDescent="0.25">
      <c r="A20" s="62">
        <v>13</v>
      </c>
      <c r="B20" s="18" t="s">
        <v>400</v>
      </c>
      <c r="C20" s="19" t="s">
        <v>17</v>
      </c>
      <c r="D20" s="47" t="s">
        <v>5</v>
      </c>
      <c r="E20" s="27">
        <f t="shared" si="0"/>
        <v>22753.9</v>
      </c>
      <c r="F20" s="57">
        <v>1.17</v>
      </c>
      <c r="G20" s="44">
        <f t="shared" si="1"/>
        <v>0.80041999999999991</v>
      </c>
      <c r="H20" s="44">
        <v>1</v>
      </c>
      <c r="I20" s="44">
        <f t="shared" si="1"/>
        <v>1</v>
      </c>
      <c r="J20" s="44">
        <f t="shared" si="2"/>
        <v>0.80042000000000002</v>
      </c>
      <c r="K20" s="45">
        <f t="shared" si="3"/>
        <v>21308.83</v>
      </c>
    </row>
    <row r="21" spans="1:11" s="46" customFormat="1" ht="15.75" x14ac:dyDescent="0.25">
      <c r="A21" s="62">
        <v>14</v>
      </c>
      <c r="B21" s="18" t="s">
        <v>401</v>
      </c>
      <c r="C21" s="19" t="s">
        <v>18</v>
      </c>
      <c r="D21" s="47" t="s">
        <v>5</v>
      </c>
      <c r="E21" s="27">
        <f t="shared" si="0"/>
        <v>22753.9</v>
      </c>
      <c r="F21" s="57">
        <v>2.2000000000000002</v>
      </c>
      <c r="G21" s="44">
        <f t="shared" si="1"/>
        <v>0.80041999999999991</v>
      </c>
      <c r="H21" s="44">
        <f t="shared" si="1"/>
        <v>1.2</v>
      </c>
      <c r="I21" s="44">
        <f t="shared" si="1"/>
        <v>1</v>
      </c>
      <c r="J21" s="44">
        <f t="shared" si="2"/>
        <v>0.96050000000000002</v>
      </c>
      <c r="K21" s="45">
        <f t="shared" si="3"/>
        <v>48081.27</v>
      </c>
    </row>
    <row r="22" spans="1:11" s="46" customFormat="1" ht="15.75" x14ac:dyDescent="0.25">
      <c r="A22" s="62">
        <v>15</v>
      </c>
      <c r="B22" s="18" t="s">
        <v>402</v>
      </c>
      <c r="C22" s="19" t="s">
        <v>20</v>
      </c>
      <c r="D22" s="48" t="s">
        <v>19</v>
      </c>
      <c r="E22" s="27">
        <f t="shared" si="0"/>
        <v>22753.9</v>
      </c>
      <c r="F22" s="57">
        <v>4.5199999999999996</v>
      </c>
      <c r="G22" s="44">
        <f t="shared" si="1"/>
        <v>0.80041999999999991</v>
      </c>
      <c r="H22" s="44">
        <f t="shared" si="1"/>
        <v>1.2</v>
      </c>
      <c r="I22" s="44">
        <f t="shared" si="1"/>
        <v>1</v>
      </c>
      <c r="J22" s="44">
        <f t="shared" si="2"/>
        <v>0.96050000000000002</v>
      </c>
      <c r="K22" s="45">
        <f t="shared" si="3"/>
        <v>98785.15</v>
      </c>
    </row>
    <row r="23" spans="1:11" s="46" customFormat="1" ht="15.75" x14ac:dyDescent="0.25">
      <c r="A23" s="62">
        <v>16</v>
      </c>
      <c r="B23" s="18" t="s">
        <v>403</v>
      </c>
      <c r="C23" s="19" t="s">
        <v>21</v>
      </c>
      <c r="D23" s="48" t="s">
        <v>19</v>
      </c>
      <c r="E23" s="27">
        <f t="shared" si="0"/>
        <v>22753.9</v>
      </c>
      <c r="F23" s="57">
        <v>0.27</v>
      </c>
      <c r="G23" s="44">
        <f t="shared" si="1"/>
        <v>0.80041999999999991</v>
      </c>
      <c r="H23" s="44">
        <v>1</v>
      </c>
      <c r="I23" s="44">
        <f t="shared" si="1"/>
        <v>1</v>
      </c>
      <c r="J23" s="44">
        <f t="shared" si="2"/>
        <v>0.80042000000000002</v>
      </c>
      <c r="K23" s="45">
        <f t="shared" si="3"/>
        <v>4917.42</v>
      </c>
    </row>
    <row r="24" spans="1:11" s="46" customFormat="1" ht="15.75" x14ac:dyDescent="0.25">
      <c r="A24" s="62">
        <v>17</v>
      </c>
      <c r="B24" s="18" t="s">
        <v>404</v>
      </c>
      <c r="C24" s="19" t="s">
        <v>23</v>
      </c>
      <c r="D24" s="48" t="s">
        <v>22</v>
      </c>
      <c r="E24" s="27">
        <f t="shared" si="0"/>
        <v>22753.9</v>
      </c>
      <c r="F24" s="57">
        <v>0.89</v>
      </c>
      <c r="G24" s="44">
        <f t="shared" si="1"/>
        <v>0.80041999999999991</v>
      </c>
      <c r="H24" s="44">
        <v>1</v>
      </c>
      <c r="I24" s="44">
        <f t="shared" si="1"/>
        <v>1</v>
      </c>
      <c r="J24" s="44">
        <f t="shared" si="2"/>
        <v>0.80042000000000002</v>
      </c>
      <c r="K24" s="45">
        <f t="shared" si="3"/>
        <v>16209.28</v>
      </c>
    </row>
    <row r="25" spans="1:11" s="46" customFormat="1" ht="15.75" x14ac:dyDescent="0.25">
      <c r="A25" s="62">
        <v>18</v>
      </c>
      <c r="B25" s="18" t="s">
        <v>405</v>
      </c>
      <c r="C25" s="19" t="s">
        <v>24</v>
      </c>
      <c r="D25" s="48" t="s">
        <v>22</v>
      </c>
      <c r="E25" s="27">
        <f t="shared" si="0"/>
        <v>22753.9</v>
      </c>
      <c r="F25" s="57">
        <v>2.0099999999999998</v>
      </c>
      <c r="G25" s="44">
        <f t="shared" si="1"/>
        <v>0.80041999999999991</v>
      </c>
      <c r="H25" s="44">
        <f t="shared" si="1"/>
        <v>1.2</v>
      </c>
      <c r="I25" s="44">
        <f t="shared" si="1"/>
        <v>1</v>
      </c>
      <c r="J25" s="44">
        <f t="shared" si="2"/>
        <v>0.96050000000000002</v>
      </c>
      <c r="K25" s="45">
        <f t="shared" si="3"/>
        <v>43928.79</v>
      </c>
    </row>
    <row r="26" spans="1:11" s="46" customFormat="1" ht="15.75" x14ac:dyDescent="0.25">
      <c r="A26" s="62">
        <v>19</v>
      </c>
      <c r="B26" s="18" t="s">
        <v>406</v>
      </c>
      <c r="C26" s="19" t="s">
        <v>25</v>
      </c>
      <c r="D26" s="48" t="s">
        <v>22</v>
      </c>
      <c r="E26" s="27">
        <f t="shared" si="0"/>
        <v>22753.9</v>
      </c>
      <c r="F26" s="57">
        <v>0.86</v>
      </c>
      <c r="G26" s="44">
        <f t="shared" si="1"/>
        <v>0.80041999999999991</v>
      </c>
      <c r="H26" s="44">
        <f t="shared" si="1"/>
        <v>1.2</v>
      </c>
      <c r="I26" s="44">
        <f t="shared" si="1"/>
        <v>1</v>
      </c>
      <c r="J26" s="44">
        <f t="shared" si="2"/>
        <v>0.96050000000000002</v>
      </c>
      <c r="K26" s="45">
        <f t="shared" si="3"/>
        <v>18795.400000000001</v>
      </c>
    </row>
    <row r="27" spans="1:11" s="46" customFormat="1" ht="15.75" x14ac:dyDescent="0.25">
      <c r="A27" s="62">
        <v>20</v>
      </c>
      <c r="B27" s="18" t="s">
        <v>407</v>
      </c>
      <c r="C27" s="19" t="s">
        <v>26</v>
      </c>
      <c r="D27" s="48" t="s">
        <v>22</v>
      </c>
      <c r="E27" s="27">
        <f t="shared" si="0"/>
        <v>22753.9</v>
      </c>
      <c r="F27" s="57">
        <v>1.21</v>
      </c>
      <c r="G27" s="44">
        <f t="shared" si="1"/>
        <v>0.80041999999999991</v>
      </c>
      <c r="H27" s="44">
        <f t="shared" si="1"/>
        <v>1.2</v>
      </c>
      <c r="I27" s="44">
        <f t="shared" si="1"/>
        <v>1</v>
      </c>
      <c r="J27" s="44">
        <f t="shared" si="2"/>
        <v>0.96050000000000002</v>
      </c>
      <c r="K27" s="45">
        <f t="shared" si="3"/>
        <v>26444.7</v>
      </c>
    </row>
    <row r="28" spans="1:11" s="46" customFormat="1" ht="15.75" x14ac:dyDescent="0.25">
      <c r="A28" s="62">
        <v>21</v>
      </c>
      <c r="B28" s="18" t="s">
        <v>408</v>
      </c>
      <c r="C28" s="19" t="s">
        <v>27</v>
      </c>
      <c r="D28" s="48" t="s">
        <v>22</v>
      </c>
      <c r="E28" s="27">
        <f t="shared" si="0"/>
        <v>22753.9</v>
      </c>
      <c r="F28" s="57">
        <v>0.87</v>
      </c>
      <c r="G28" s="44">
        <v>1.4</v>
      </c>
      <c r="H28" s="44">
        <f t="shared" ref="H28:I47" si="4">H$7</f>
        <v>1.2</v>
      </c>
      <c r="I28" s="44">
        <f t="shared" si="4"/>
        <v>1</v>
      </c>
      <c r="J28" s="44">
        <f t="shared" si="2"/>
        <v>1.68</v>
      </c>
      <c r="K28" s="45">
        <f t="shared" si="3"/>
        <v>33257.1</v>
      </c>
    </row>
    <row r="29" spans="1:11" s="46" customFormat="1" ht="15.75" x14ac:dyDescent="0.25">
      <c r="A29" s="62">
        <v>22</v>
      </c>
      <c r="B29" s="18" t="s">
        <v>409</v>
      </c>
      <c r="C29" s="19" t="s">
        <v>344</v>
      </c>
      <c r="D29" s="48" t="s">
        <v>22</v>
      </c>
      <c r="E29" s="27">
        <f t="shared" si="0"/>
        <v>22753.9</v>
      </c>
      <c r="F29" s="57">
        <v>4.1900000000000004</v>
      </c>
      <c r="G29" s="44">
        <f>G$7</f>
        <v>0.80041999999999991</v>
      </c>
      <c r="H29" s="44">
        <f t="shared" si="4"/>
        <v>1.2</v>
      </c>
      <c r="I29" s="44">
        <f t="shared" si="4"/>
        <v>1</v>
      </c>
      <c r="J29" s="44">
        <f t="shared" si="2"/>
        <v>0.96050000000000002</v>
      </c>
      <c r="K29" s="45">
        <f t="shared" si="3"/>
        <v>91572.96</v>
      </c>
    </row>
    <row r="30" spans="1:11" s="46" customFormat="1" ht="15.75" x14ac:dyDescent="0.25">
      <c r="A30" s="62">
        <v>23</v>
      </c>
      <c r="B30" s="18" t="s">
        <v>410</v>
      </c>
      <c r="C30" s="19" t="s">
        <v>29</v>
      </c>
      <c r="D30" s="48" t="s">
        <v>28</v>
      </c>
      <c r="E30" s="27">
        <f t="shared" si="0"/>
        <v>22753.9</v>
      </c>
      <c r="F30" s="57">
        <v>0.94</v>
      </c>
      <c r="G30" s="44">
        <v>1.4</v>
      </c>
      <c r="H30" s="44">
        <f t="shared" si="4"/>
        <v>1.2</v>
      </c>
      <c r="I30" s="44">
        <f t="shared" si="4"/>
        <v>1</v>
      </c>
      <c r="J30" s="44">
        <f t="shared" si="2"/>
        <v>1.68</v>
      </c>
      <c r="K30" s="45">
        <f t="shared" si="3"/>
        <v>35932.959999999999</v>
      </c>
    </row>
    <row r="31" spans="1:11" s="46" customFormat="1" ht="15.75" x14ac:dyDescent="0.25">
      <c r="A31" s="62">
        <v>24</v>
      </c>
      <c r="B31" s="18" t="s">
        <v>411</v>
      </c>
      <c r="C31" s="19" t="s">
        <v>30</v>
      </c>
      <c r="D31" s="48" t="s">
        <v>28</v>
      </c>
      <c r="E31" s="27">
        <f t="shared" si="0"/>
        <v>22753.9</v>
      </c>
      <c r="F31" s="57">
        <v>5.32</v>
      </c>
      <c r="G31" s="44">
        <f>G$7</f>
        <v>0.80041999999999991</v>
      </c>
      <c r="H31" s="44">
        <f t="shared" si="4"/>
        <v>1.2</v>
      </c>
      <c r="I31" s="44">
        <f t="shared" si="4"/>
        <v>1</v>
      </c>
      <c r="J31" s="44">
        <f t="shared" si="2"/>
        <v>0.96050000000000002</v>
      </c>
      <c r="K31" s="45">
        <f t="shared" si="3"/>
        <v>116269.24</v>
      </c>
    </row>
    <row r="32" spans="1:11" s="46" customFormat="1" ht="15.75" x14ac:dyDescent="0.25">
      <c r="A32" s="62">
        <v>25</v>
      </c>
      <c r="B32" s="18" t="s">
        <v>412</v>
      </c>
      <c r="C32" s="19" t="s">
        <v>31</v>
      </c>
      <c r="D32" s="48" t="s">
        <v>28</v>
      </c>
      <c r="E32" s="27">
        <f t="shared" si="0"/>
        <v>22753.9</v>
      </c>
      <c r="F32" s="57">
        <v>4.5</v>
      </c>
      <c r="G32" s="44">
        <f>G$7</f>
        <v>0.80041999999999991</v>
      </c>
      <c r="H32" s="44">
        <f t="shared" si="4"/>
        <v>1.2</v>
      </c>
      <c r="I32" s="44">
        <f t="shared" si="4"/>
        <v>1</v>
      </c>
      <c r="J32" s="44">
        <f t="shared" si="2"/>
        <v>0.96050000000000002</v>
      </c>
      <c r="K32" s="45">
        <f t="shared" si="3"/>
        <v>98348.04</v>
      </c>
    </row>
    <row r="33" spans="1:11" s="46" customFormat="1" ht="15.75" x14ac:dyDescent="0.25">
      <c r="A33" s="62">
        <v>26</v>
      </c>
      <c r="B33" s="18" t="s">
        <v>413</v>
      </c>
      <c r="C33" s="19" t="s">
        <v>345</v>
      </c>
      <c r="D33" s="48" t="s">
        <v>28</v>
      </c>
      <c r="E33" s="27">
        <f t="shared" si="0"/>
        <v>22753.9</v>
      </c>
      <c r="F33" s="57">
        <v>1.0900000000000001</v>
      </c>
      <c r="G33" s="44">
        <f>G$7</f>
        <v>0.80041999999999991</v>
      </c>
      <c r="H33" s="44">
        <f t="shared" si="4"/>
        <v>1.2</v>
      </c>
      <c r="I33" s="44">
        <f t="shared" si="4"/>
        <v>1</v>
      </c>
      <c r="J33" s="44">
        <f t="shared" si="2"/>
        <v>0.96050000000000002</v>
      </c>
      <c r="K33" s="45">
        <f t="shared" si="3"/>
        <v>23822.080000000002</v>
      </c>
    </row>
    <row r="34" spans="1:11" s="46" customFormat="1" ht="15.75" x14ac:dyDescent="0.25">
      <c r="A34" s="62">
        <v>27</v>
      </c>
      <c r="B34" s="18" t="s">
        <v>414</v>
      </c>
      <c r="C34" s="19" t="s">
        <v>346</v>
      </c>
      <c r="D34" s="48" t="s">
        <v>28</v>
      </c>
      <c r="E34" s="27">
        <f t="shared" si="0"/>
        <v>22753.9</v>
      </c>
      <c r="F34" s="57">
        <v>4.51</v>
      </c>
      <c r="G34" s="44">
        <f>G$7</f>
        <v>0.80041999999999991</v>
      </c>
      <c r="H34" s="44">
        <f t="shared" si="4"/>
        <v>1.2</v>
      </c>
      <c r="I34" s="44">
        <f t="shared" si="4"/>
        <v>1</v>
      </c>
      <c r="J34" s="44">
        <f t="shared" si="2"/>
        <v>0.96050000000000002</v>
      </c>
      <c r="K34" s="45">
        <f t="shared" si="3"/>
        <v>98566.6</v>
      </c>
    </row>
    <row r="35" spans="1:11" s="46" customFormat="1" ht="15.75" x14ac:dyDescent="0.25">
      <c r="A35" s="62">
        <v>28</v>
      </c>
      <c r="B35" s="18" t="s">
        <v>415</v>
      </c>
      <c r="C35" s="19" t="s">
        <v>358</v>
      </c>
      <c r="D35" s="48" t="s">
        <v>28</v>
      </c>
      <c r="E35" s="27">
        <f t="shared" si="0"/>
        <v>22753.9</v>
      </c>
      <c r="F35" s="57">
        <v>2.0499999999999998</v>
      </c>
      <c r="G35" s="44">
        <v>1</v>
      </c>
      <c r="H35" s="44">
        <f t="shared" si="4"/>
        <v>1.2</v>
      </c>
      <c r="I35" s="44">
        <f t="shared" si="4"/>
        <v>1</v>
      </c>
      <c r="J35" s="44">
        <f t="shared" si="2"/>
        <v>1.2</v>
      </c>
      <c r="K35" s="45">
        <f t="shared" si="3"/>
        <v>55974.59</v>
      </c>
    </row>
    <row r="36" spans="1:11" s="46" customFormat="1" ht="15.75" x14ac:dyDescent="0.25">
      <c r="A36" s="62">
        <v>29</v>
      </c>
      <c r="B36" s="18" t="s">
        <v>416</v>
      </c>
      <c r="C36" s="19" t="s">
        <v>33</v>
      </c>
      <c r="D36" s="48" t="s">
        <v>32</v>
      </c>
      <c r="E36" s="27">
        <f t="shared" si="0"/>
        <v>22753.9</v>
      </c>
      <c r="F36" s="57">
        <v>1.72</v>
      </c>
      <c r="G36" s="44">
        <f>G$7</f>
        <v>0.80041999999999991</v>
      </c>
      <c r="H36" s="44">
        <f t="shared" si="4"/>
        <v>1.2</v>
      </c>
      <c r="I36" s="44">
        <f t="shared" si="4"/>
        <v>1</v>
      </c>
      <c r="J36" s="44">
        <f t="shared" si="2"/>
        <v>0.96050000000000002</v>
      </c>
      <c r="K36" s="45">
        <f t="shared" si="3"/>
        <v>37590.81</v>
      </c>
    </row>
    <row r="37" spans="1:11" s="46" customFormat="1" ht="15.75" x14ac:dyDescent="0.25">
      <c r="A37" s="62">
        <v>30</v>
      </c>
      <c r="B37" s="18" t="s">
        <v>417</v>
      </c>
      <c r="C37" s="19" t="s">
        <v>34</v>
      </c>
      <c r="D37" s="48" t="s">
        <v>32</v>
      </c>
      <c r="E37" s="27">
        <f t="shared" si="0"/>
        <v>22753.9</v>
      </c>
      <c r="F37" s="57">
        <v>0.74</v>
      </c>
      <c r="G37" s="44">
        <f>G$7</f>
        <v>0.80041999999999991</v>
      </c>
      <c r="H37" s="44">
        <f t="shared" si="4"/>
        <v>1.2</v>
      </c>
      <c r="I37" s="44">
        <f t="shared" si="4"/>
        <v>1</v>
      </c>
      <c r="J37" s="44">
        <f t="shared" si="2"/>
        <v>0.96050000000000002</v>
      </c>
      <c r="K37" s="45">
        <f t="shared" si="3"/>
        <v>16172.79</v>
      </c>
    </row>
    <row r="38" spans="1:11" s="46" customFormat="1" ht="15.75" x14ac:dyDescent="0.25">
      <c r="A38" s="62">
        <v>31</v>
      </c>
      <c r="B38" s="18" t="s">
        <v>418</v>
      </c>
      <c r="C38" s="19" t="s">
        <v>35</v>
      </c>
      <c r="D38" s="48" t="s">
        <v>32</v>
      </c>
      <c r="E38" s="27">
        <f t="shared" si="0"/>
        <v>22753.9</v>
      </c>
      <c r="F38" s="57">
        <v>0.36</v>
      </c>
      <c r="G38" s="44">
        <f>G$7</f>
        <v>0.80041999999999991</v>
      </c>
      <c r="H38" s="44">
        <v>1</v>
      </c>
      <c r="I38" s="44">
        <f t="shared" si="4"/>
        <v>1</v>
      </c>
      <c r="J38" s="44">
        <f t="shared" si="2"/>
        <v>0.80042000000000002</v>
      </c>
      <c r="K38" s="45">
        <f t="shared" si="3"/>
        <v>6556.56</v>
      </c>
    </row>
    <row r="39" spans="1:11" s="46" customFormat="1" ht="15.75" x14ac:dyDescent="0.25">
      <c r="A39" s="62">
        <v>32</v>
      </c>
      <c r="B39" s="18" t="s">
        <v>419</v>
      </c>
      <c r="C39" s="19" t="s">
        <v>37</v>
      </c>
      <c r="D39" s="23" t="s">
        <v>36</v>
      </c>
      <c r="E39" s="27">
        <f t="shared" si="0"/>
        <v>22753.9</v>
      </c>
      <c r="F39" s="57">
        <v>1.84</v>
      </c>
      <c r="G39" s="44">
        <f>G$7</f>
        <v>0.80041999999999991</v>
      </c>
      <c r="H39" s="44">
        <f t="shared" si="4"/>
        <v>1.2</v>
      </c>
      <c r="I39" s="44">
        <f t="shared" si="4"/>
        <v>1</v>
      </c>
      <c r="J39" s="44">
        <f t="shared" si="2"/>
        <v>0.96050000000000002</v>
      </c>
      <c r="K39" s="45">
        <f t="shared" si="3"/>
        <v>40213.42</v>
      </c>
    </row>
    <row r="40" spans="1:11" s="46" customFormat="1" ht="30" x14ac:dyDescent="0.25">
      <c r="A40" s="62">
        <v>33</v>
      </c>
      <c r="B40" s="18" t="s">
        <v>420</v>
      </c>
      <c r="C40" s="19" t="s">
        <v>41</v>
      </c>
      <c r="D40" s="48" t="s">
        <v>38</v>
      </c>
      <c r="E40" s="27">
        <f t="shared" si="0"/>
        <v>22753.9</v>
      </c>
      <c r="F40" s="57">
        <v>4.37</v>
      </c>
      <c r="G40" s="44">
        <v>1</v>
      </c>
      <c r="H40" s="44">
        <f t="shared" si="4"/>
        <v>1.2</v>
      </c>
      <c r="I40" s="44">
        <f t="shared" si="4"/>
        <v>1</v>
      </c>
      <c r="J40" s="44">
        <f t="shared" si="2"/>
        <v>1.2</v>
      </c>
      <c r="K40" s="45">
        <f t="shared" si="3"/>
        <v>119321.45</v>
      </c>
    </row>
    <row r="41" spans="1:11" s="46" customFormat="1" ht="15.75" x14ac:dyDescent="0.25">
      <c r="A41" s="62">
        <v>34</v>
      </c>
      <c r="B41" s="18" t="s">
        <v>764</v>
      </c>
      <c r="C41" s="19" t="s">
        <v>39</v>
      </c>
      <c r="D41" s="48" t="s">
        <v>38</v>
      </c>
      <c r="E41" s="27">
        <f t="shared" si="0"/>
        <v>22753.9</v>
      </c>
      <c r="F41" s="57">
        <v>7.82</v>
      </c>
      <c r="G41" s="44">
        <v>1</v>
      </c>
      <c r="H41" s="44">
        <f t="shared" si="4"/>
        <v>1.2</v>
      </c>
      <c r="I41" s="44">
        <f t="shared" si="4"/>
        <v>1</v>
      </c>
      <c r="J41" s="44">
        <f t="shared" si="2"/>
        <v>1.2</v>
      </c>
      <c r="K41" s="45">
        <f t="shared" si="3"/>
        <v>213522.6</v>
      </c>
    </row>
    <row r="42" spans="1:11" s="46" customFormat="1" ht="30" x14ac:dyDescent="0.25">
      <c r="A42" s="62">
        <v>35</v>
      </c>
      <c r="B42" s="18" t="s">
        <v>765</v>
      </c>
      <c r="C42" s="19" t="s">
        <v>40</v>
      </c>
      <c r="D42" s="48" t="s">
        <v>38</v>
      </c>
      <c r="E42" s="27">
        <f t="shared" si="0"/>
        <v>22753.9</v>
      </c>
      <c r="F42" s="57">
        <v>5.68</v>
      </c>
      <c r="G42" s="44">
        <v>1</v>
      </c>
      <c r="H42" s="44">
        <f t="shared" si="4"/>
        <v>1.2</v>
      </c>
      <c r="I42" s="44">
        <f t="shared" si="4"/>
        <v>1</v>
      </c>
      <c r="J42" s="44">
        <f t="shared" si="2"/>
        <v>1.2</v>
      </c>
      <c r="K42" s="45">
        <f t="shared" si="3"/>
        <v>155090.57999999999</v>
      </c>
    </row>
    <row r="43" spans="1:11" s="46" customFormat="1" ht="15.75" x14ac:dyDescent="0.25">
      <c r="A43" s="62">
        <v>36</v>
      </c>
      <c r="B43" s="18" t="s">
        <v>421</v>
      </c>
      <c r="C43" s="19" t="s">
        <v>43</v>
      </c>
      <c r="D43" s="48" t="s">
        <v>42</v>
      </c>
      <c r="E43" s="27">
        <f t="shared" si="0"/>
        <v>22753.9</v>
      </c>
      <c r="F43" s="57">
        <v>0.97</v>
      </c>
      <c r="G43" s="44">
        <f t="shared" ref="G43:G73" si="5">G$7</f>
        <v>0.80041999999999991</v>
      </c>
      <c r="H43" s="44">
        <f t="shared" si="4"/>
        <v>1.2</v>
      </c>
      <c r="I43" s="44">
        <f t="shared" si="4"/>
        <v>1</v>
      </c>
      <c r="J43" s="44">
        <f t="shared" si="2"/>
        <v>0.96050000000000002</v>
      </c>
      <c r="K43" s="45">
        <f t="shared" si="3"/>
        <v>21199.47</v>
      </c>
    </row>
    <row r="44" spans="1:11" s="46" customFormat="1" ht="15.75" x14ac:dyDescent="0.25">
      <c r="A44" s="62">
        <v>37</v>
      </c>
      <c r="B44" s="18" t="s">
        <v>422</v>
      </c>
      <c r="C44" s="19" t="s">
        <v>44</v>
      </c>
      <c r="D44" s="48" t="s">
        <v>42</v>
      </c>
      <c r="E44" s="27">
        <f t="shared" si="0"/>
        <v>22753.9</v>
      </c>
      <c r="F44" s="57">
        <v>1.1100000000000001</v>
      </c>
      <c r="G44" s="44">
        <f t="shared" si="5"/>
        <v>0.80041999999999991</v>
      </c>
      <c r="H44" s="44">
        <f t="shared" si="4"/>
        <v>1.2</v>
      </c>
      <c r="I44" s="44">
        <f t="shared" si="4"/>
        <v>1</v>
      </c>
      <c r="J44" s="44">
        <f t="shared" si="2"/>
        <v>0.96050000000000002</v>
      </c>
      <c r="K44" s="45">
        <f t="shared" si="3"/>
        <v>24259.18</v>
      </c>
    </row>
    <row r="45" spans="1:11" s="46" customFormat="1" ht="15.75" x14ac:dyDescent="0.25">
      <c r="A45" s="62">
        <v>38</v>
      </c>
      <c r="B45" s="18" t="s">
        <v>423</v>
      </c>
      <c r="C45" s="19" t="s">
        <v>45</v>
      </c>
      <c r="D45" s="48" t="s">
        <v>42</v>
      </c>
      <c r="E45" s="27">
        <f t="shared" si="0"/>
        <v>22753.9</v>
      </c>
      <c r="F45" s="57">
        <v>1.97</v>
      </c>
      <c r="G45" s="44">
        <f t="shared" si="5"/>
        <v>0.80041999999999991</v>
      </c>
      <c r="H45" s="44">
        <v>1</v>
      </c>
      <c r="I45" s="44">
        <f t="shared" si="4"/>
        <v>1</v>
      </c>
      <c r="J45" s="44">
        <f t="shared" si="2"/>
        <v>0.80042000000000002</v>
      </c>
      <c r="K45" s="45">
        <f t="shared" si="3"/>
        <v>35878.97</v>
      </c>
    </row>
    <row r="46" spans="1:11" s="46" customFormat="1" ht="15.75" x14ac:dyDescent="0.25">
      <c r="A46" s="62">
        <v>39</v>
      </c>
      <c r="B46" s="18" t="s">
        <v>424</v>
      </c>
      <c r="C46" s="19" t="s">
        <v>46</v>
      </c>
      <c r="D46" s="48" t="s">
        <v>42</v>
      </c>
      <c r="E46" s="27">
        <f t="shared" si="0"/>
        <v>22753.9</v>
      </c>
      <c r="F46" s="57">
        <v>2.78</v>
      </c>
      <c r="G46" s="44">
        <f t="shared" si="5"/>
        <v>0.80041999999999991</v>
      </c>
      <c r="H46" s="44">
        <v>1</v>
      </c>
      <c r="I46" s="44">
        <f t="shared" si="4"/>
        <v>1</v>
      </c>
      <c r="J46" s="44">
        <f t="shared" si="2"/>
        <v>0.80042000000000002</v>
      </c>
      <c r="K46" s="45">
        <f t="shared" si="3"/>
        <v>50631.24</v>
      </c>
    </row>
    <row r="47" spans="1:11" s="46" customFormat="1" ht="15.75" x14ac:dyDescent="0.25">
      <c r="A47" s="62">
        <v>40</v>
      </c>
      <c r="B47" s="18" t="s">
        <v>425</v>
      </c>
      <c r="C47" s="19" t="s">
        <v>47</v>
      </c>
      <c r="D47" s="48" t="s">
        <v>42</v>
      </c>
      <c r="E47" s="27">
        <f t="shared" si="0"/>
        <v>22753.9</v>
      </c>
      <c r="F47" s="57">
        <v>1.1499999999999999</v>
      </c>
      <c r="G47" s="44">
        <f t="shared" si="5"/>
        <v>0.80041999999999991</v>
      </c>
      <c r="H47" s="44">
        <f t="shared" si="4"/>
        <v>1.2</v>
      </c>
      <c r="I47" s="44">
        <f t="shared" si="4"/>
        <v>1</v>
      </c>
      <c r="J47" s="44">
        <f t="shared" si="2"/>
        <v>0.96050000000000002</v>
      </c>
      <c r="K47" s="45">
        <f t="shared" si="3"/>
        <v>25133.39</v>
      </c>
    </row>
    <row r="48" spans="1:11" s="46" customFormat="1" ht="15.75" x14ac:dyDescent="0.25">
      <c r="A48" s="62">
        <v>41</v>
      </c>
      <c r="B48" s="18" t="s">
        <v>426</v>
      </c>
      <c r="C48" s="19" t="s">
        <v>48</v>
      </c>
      <c r="D48" s="48" t="s">
        <v>42</v>
      </c>
      <c r="E48" s="27">
        <f t="shared" si="0"/>
        <v>22753.9</v>
      </c>
      <c r="F48" s="57">
        <v>1.22</v>
      </c>
      <c r="G48" s="44">
        <f t="shared" si="5"/>
        <v>0.80041999999999991</v>
      </c>
      <c r="H48" s="44">
        <f t="shared" ref="H48:I67" si="6">H$7</f>
        <v>1.2</v>
      </c>
      <c r="I48" s="44">
        <f t="shared" si="6"/>
        <v>1</v>
      </c>
      <c r="J48" s="44">
        <f t="shared" si="2"/>
        <v>0.96050000000000002</v>
      </c>
      <c r="K48" s="45">
        <f t="shared" si="3"/>
        <v>26663.25</v>
      </c>
    </row>
    <row r="49" spans="1:11" s="46" customFormat="1" ht="15.75" x14ac:dyDescent="0.25">
      <c r="A49" s="62">
        <v>42</v>
      </c>
      <c r="B49" s="18" t="s">
        <v>427</v>
      </c>
      <c r="C49" s="19" t="s">
        <v>49</v>
      </c>
      <c r="D49" s="48" t="s">
        <v>42</v>
      </c>
      <c r="E49" s="27">
        <f t="shared" si="0"/>
        <v>22753.9</v>
      </c>
      <c r="F49" s="57">
        <v>1.78</v>
      </c>
      <c r="G49" s="44">
        <f t="shared" si="5"/>
        <v>0.80041999999999991</v>
      </c>
      <c r="H49" s="44">
        <f t="shared" si="6"/>
        <v>1.2</v>
      </c>
      <c r="I49" s="44">
        <f t="shared" si="6"/>
        <v>1</v>
      </c>
      <c r="J49" s="44">
        <f t="shared" si="2"/>
        <v>0.96050000000000002</v>
      </c>
      <c r="K49" s="45">
        <f t="shared" si="3"/>
        <v>38902.120000000003</v>
      </c>
    </row>
    <row r="50" spans="1:11" s="46" customFormat="1" ht="15.75" x14ac:dyDescent="0.25">
      <c r="A50" s="62">
        <v>43</v>
      </c>
      <c r="B50" s="18" t="s">
        <v>428</v>
      </c>
      <c r="C50" s="19" t="s">
        <v>50</v>
      </c>
      <c r="D50" s="48" t="s">
        <v>42</v>
      </c>
      <c r="E50" s="27">
        <f t="shared" si="0"/>
        <v>22753.9</v>
      </c>
      <c r="F50" s="57">
        <v>2.23</v>
      </c>
      <c r="G50" s="44">
        <f t="shared" si="5"/>
        <v>0.80041999999999991</v>
      </c>
      <c r="H50" s="44">
        <v>1</v>
      </c>
      <c r="I50" s="44">
        <f t="shared" si="6"/>
        <v>1</v>
      </c>
      <c r="J50" s="44">
        <f t="shared" si="2"/>
        <v>0.80042000000000002</v>
      </c>
      <c r="K50" s="45">
        <f t="shared" si="3"/>
        <v>40614.269999999997</v>
      </c>
    </row>
    <row r="51" spans="1:11" s="46" customFormat="1" ht="15.75" x14ac:dyDescent="0.25">
      <c r="A51" s="62">
        <v>44</v>
      </c>
      <c r="B51" s="18" t="s">
        <v>429</v>
      </c>
      <c r="C51" s="19" t="s">
        <v>51</v>
      </c>
      <c r="D51" s="48" t="s">
        <v>42</v>
      </c>
      <c r="E51" s="27">
        <f t="shared" si="0"/>
        <v>22753.9</v>
      </c>
      <c r="F51" s="57">
        <v>2.36</v>
      </c>
      <c r="G51" s="44">
        <f t="shared" si="5"/>
        <v>0.80041999999999991</v>
      </c>
      <c r="H51" s="44">
        <v>1</v>
      </c>
      <c r="I51" s="44">
        <f t="shared" si="6"/>
        <v>1</v>
      </c>
      <c r="J51" s="44">
        <f t="shared" si="2"/>
        <v>0.80042000000000002</v>
      </c>
      <c r="K51" s="45">
        <f t="shared" si="3"/>
        <v>42981.919999999998</v>
      </c>
    </row>
    <row r="52" spans="1:11" s="46" customFormat="1" ht="15.75" x14ac:dyDescent="0.25">
      <c r="A52" s="62">
        <v>45</v>
      </c>
      <c r="B52" s="18" t="s">
        <v>430</v>
      </c>
      <c r="C52" s="19" t="s">
        <v>52</v>
      </c>
      <c r="D52" s="48" t="s">
        <v>42</v>
      </c>
      <c r="E52" s="27">
        <f t="shared" si="0"/>
        <v>22753.9</v>
      </c>
      <c r="F52" s="57">
        <v>4.28</v>
      </c>
      <c r="G52" s="44">
        <f t="shared" si="5"/>
        <v>0.80041999999999991</v>
      </c>
      <c r="H52" s="44">
        <v>1</v>
      </c>
      <c r="I52" s="44">
        <f t="shared" si="6"/>
        <v>1</v>
      </c>
      <c r="J52" s="44">
        <f t="shared" si="2"/>
        <v>0.80042000000000002</v>
      </c>
      <c r="K52" s="45">
        <f t="shared" si="3"/>
        <v>77950.259999999995</v>
      </c>
    </row>
    <row r="53" spans="1:11" s="46" customFormat="1" ht="15.75" x14ac:dyDescent="0.25">
      <c r="A53" s="62">
        <v>46</v>
      </c>
      <c r="B53" s="18" t="s">
        <v>431</v>
      </c>
      <c r="C53" s="19" t="s">
        <v>54</v>
      </c>
      <c r="D53" s="48" t="s">
        <v>53</v>
      </c>
      <c r="E53" s="27">
        <f t="shared" si="0"/>
        <v>22753.9</v>
      </c>
      <c r="F53" s="57">
        <v>2.95</v>
      </c>
      <c r="G53" s="44">
        <f t="shared" si="5"/>
        <v>0.80041999999999991</v>
      </c>
      <c r="H53" s="44">
        <f t="shared" si="6"/>
        <v>1.2</v>
      </c>
      <c r="I53" s="44">
        <f t="shared" si="6"/>
        <v>1</v>
      </c>
      <c r="J53" s="44">
        <f t="shared" si="2"/>
        <v>0.96050000000000002</v>
      </c>
      <c r="K53" s="45">
        <f t="shared" si="3"/>
        <v>64472.61</v>
      </c>
    </row>
    <row r="54" spans="1:11" s="46" customFormat="1" ht="15.75" x14ac:dyDescent="0.25">
      <c r="A54" s="62">
        <v>47</v>
      </c>
      <c r="B54" s="18" t="s">
        <v>432</v>
      </c>
      <c r="C54" s="19" t="s">
        <v>55</v>
      </c>
      <c r="D54" s="48" t="s">
        <v>53</v>
      </c>
      <c r="E54" s="27">
        <f t="shared" si="0"/>
        <v>22753.9</v>
      </c>
      <c r="F54" s="57">
        <v>5.33</v>
      </c>
      <c r="G54" s="44">
        <f t="shared" si="5"/>
        <v>0.80041999999999991</v>
      </c>
      <c r="H54" s="44">
        <f t="shared" si="6"/>
        <v>1.2</v>
      </c>
      <c r="I54" s="44">
        <f t="shared" si="6"/>
        <v>1</v>
      </c>
      <c r="J54" s="44">
        <f t="shared" si="2"/>
        <v>0.96050000000000002</v>
      </c>
      <c r="K54" s="45">
        <f t="shared" si="3"/>
        <v>116487.79</v>
      </c>
    </row>
    <row r="55" spans="1:11" s="46" customFormat="1" ht="15.75" x14ac:dyDescent="0.25">
      <c r="A55" s="62">
        <v>48</v>
      </c>
      <c r="B55" s="18" t="s">
        <v>433</v>
      </c>
      <c r="C55" s="19" t="s">
        <v>56</v>
      </c>
      <c r="D55" s="48" t="s">
        <v>53</v>
      </c>
      <c r="E55" s="27">
        <f t="shared" si="0"/>
        <v>22753.9</v>
      </c>
      <c r="F55" s="57">
        <v>0.77</v>
      </c>
      <c r="G55" s="44">
        <f t="shared" si="5"/>
        <v>0.80041999999999991</v>
      </c>
      <c r="H55" s="44">
        <v>1</v>
      </c>
      <c r="I55" s="44">
        <f t="shared" si="6"/>
        <v>1</v>
      </c>
      <c r="J55" s="44">
        <f t="shared" si="2"/>
        <v>0.80042000000000002</v>
      </c>
      <c r="K55" s="45">
        <f t="shared" si="3"/>
        <v>14023.76</v>
      </c>
    </row>
    <row r="56" spans="1:11" s="46" customFormat="1" ht="15.75" x14ac:dyDescent="0.25">
      <c r="A56" s="62">
        <v>49</v>
      </c>
      <c r="B56" s="18" t="s">
        <v>434</v>
      </c>
      <c r="C56" s="19" t="s">
        <v>57</v>
      </c>
      <c r="D56" s="48" t="s">
        <v>53</v>
      </c>
      <c r="E56" s="27">
        <f t="shared" si="0"/>
        <v>22753.9</v>
      </c>
      <c r="F56" s="57">
        <v>0.97</v>
      </c>
      <c r="G56" s="44">
        <f t="shared" si="5"/>
        <v>0.80041999999999991</v>
      </c>
      <c r="H56" s="44">
        <f t="shared" si="6"/>
        <v>1.2</v>
      </c>
      <c r="I56" s="44">
        <f t="shared" si="6"/>
        <v>1</v>
      </c>
      <c r="J56" s="44">
        <f t="shared" si="2"/>
        <v>0.96050000000000002</v>
      </c>
      <c r="K56" s="45">
        <f t="shared" si="3"/>
        <v>21199.47</v>
      </c>
    </row>
    <row r="57" spans="1:11" s="46" customFormat="1" ht="15.75" x14ac:dyDescent="0.25">
      <c r="A57" s="62">
        <v>50</v>
      </c>
      <c r="B57" s="18" t="s">
        <v>435</v>
      </c>
      <c r="C57" s="19" t="s">
        <v>58</v>
      </c>
      <c r="D57" s="48" t="s">
        <v>53</v>
      </c>
      <c r="E57" s="27">
        <f t="shared" si="0"/>
        <v>22753.9</v>
      </c>
      <c r="F57" s="57">
        <v>0.88</v>
      </c>
      <c r="G57" s="44">
        <f t="shared" si="5"/>
        <v>0.80041999999999991</v>
      </c>
      <c r="H57" s="44">
        <v>1</v>
      </c>
      <c r="I57" s="44">
        <f t="shared" si="6"/>
        <v>1</v>
      </c>
      <c r="J57" s="44">
        <f t="shared" si="2"/>
        <v>0.80042000000000002</v>
      </c>
      <c r="K57" s="45">
        <f t="shared" si="3"/>
        <v>16027.16</v>
      </c>
    </row>
    <row r="58" spans="1:11" s="46" customFormat="1" ht="15.75" x14ac:dyDescent="0.25">
      <c r="A58" s="62">
        <v>51</v>
      </c>
      <c r="B58" s="18" t="s">
        <v>436</v>
      </c>
      <c r="C58" s="19" t="s">
        <v>59</v>
      </c>
      <c r="D58" s="48" t="s">
        <v>53</v>
      </c>
      <c r="E58" s="27">
        <f t="shared" si="0"/>
        <v>22753.9</v>
      </c>
      <c r="F58" s="57">
        <v>1.05</v>
      </c>
      <c r="G58" s="44">
        <f t="shared" si="5"/>
        <v>0.80041999999999991</v>
      </c>
      <c r="H58" s="44">
        <f t="shared" si="6"/>
        <v>1.2</v>
      </c>
      <c r="I58" s="44">
        <f t="shared" si="6"/>
        <v>1</v>
      </c>
      <c r="J58" s="44">
        <f t="shared" si="2"/>
        <v>0.96050000000000002</v>
      </c>
      <c r="K58" s="45">
        <f t="shared" si="3"/>
        <v>22947.88</v>
      </c>
    </row>
    <row r="59" spans="1:11" s="46" customFormat="1" ht="15.75" x14ac:dyDescent="0.25">
      <c r="A59" s="62">
        <v>52</v>
      </c>
      <c r="B59" s="18" t="s">
        <v>437</v>
      </c>
      <c r="C59" s="19" t="s">
        <v>60</v>
      </c>
      <c r="D59" s="48" t="s">
        <v>53</v>
      </c>
      <c r="E59" s="27">
        <f t="shared" si="0"/>
        <v>22753.9</v>
      </c>
      <c r="F59" s="57">
        <v>1.25</v>
      </c>
      <c r="G59" s="44">
        <f t="shared" si="5"/>
        <v>0.80041999999999991</v>
      </c>
      <c r="H59" s="44">
        <f t="shared" si="6"/>
        <v>1.2</v>
      </c>
      <c r="I59" s="44">
        <f t="shared" si="6"/>
        <v>1</v>
      </c>
      <c r="J59" s="44">
        <f t="shared" si="2"/>
        <v>0.96050000000000002</v>
      </c>
      <c r="K59" s="45">
        <f t="shared" si="3"/>
        <v>27318.9</v>
      </c>
    </row>
    <row r="60" spans="1:11" s="46" customFormat="1" ht="15.75" x14ac:dyDescent="0.25">
      <c r="A60" s="62">
        <v>53</v>
      </c>
      <c r="B60" s="18" t="s">
        <v>438</v>
      </c>
      <c r="C60" s="19" t="s">
        <v>62</v>
      </c>
      <c r="D60" s="48" t="s">
        <v>61</v>
      </c>
      <c r="E60" s="27">
        <f t="shared" si="0"/>
        <v>22753.9</v>
      </c>
      <c r="F60" s="57">
        <v>1.51</v>
      </c>
      <c r="G60" s="44">
        <f t="shared" si="5"/>
        <v>0.80041999999999991</v>
      </c>
      <c r="H60" s="44">
        <f t="shared" si="6"/>
        <v>1.2</v>
      </c>
      <c r="I60" s="44">
        <f t="shared" si="6"/>
        <v>1</v>
      </c>
      <c r="J60" s="44">
        <f t="shared" si="2"/>
        <v>0.96050000000000002</v>
      </c>
      <c r="K60" s="45">
        <f t="shared" si="3"/>
        <v>33001.230000000003</v>
      </c>
    </row>
    <row r="61" spans="1:11" s="46" customFormat="1" ht="15.75" x14ac:dyDescent="0.25">
      <c r="A61" s="62">
        <v>54</v>
      </c>
      <c r="B61" s="18" t="s">
        <v>439</v>
      </c>
      <c r="C61" s="19" t="s">
        <v>63</v>
      </c>
      <c r="D61" s="48" t="s">
        <v>61</v>
      </c>
      <c r="E61" s="27">
        <f t="shared" si="0"/>
        <v>22753.9</v>
      </c>
      <c r="F61" s="57">
        <v>2.2599999999999998</v>
      </c>
      <c r="G61" s="44">
        <f t="shared" si="5"/>
        <v>0.80041999999999991</v>
      </c>
      <c r="H61" s="44">
        <f t="shared" si="6"/>
        <v>1.2</v>
      </c>
      <c r="I61" s="44">
        <f t="shared" si="6"/>
        <v>1</v>
      </c>
      <c r="J61" s="44">
        <f t="shared" si="2"/>
        <v>0.96050000000000002</v>
      </c>
      <c r="K61" s="45">
        <f t="shared" si="3"/>
        <v>49392.57</v>
      </c>
    </row>
    <row r="62" spans="1:11" s="46" customFormat="1" ht="15.75" x14ac:dyDescent="0.25">
      <c r="A62" s="62">
        <v>55</v>
      </c>
      <c r="B62" s="18" t="s">
        <v>440</v>
      </c>
      <c r="C62" s="19" t="s">
        <v>64</v>
      </c>
      <c r="D62" s="48" t="s">
        <v>61</v>
      </c>
      <c r="E62" s="27">
        <f t="shared" si="0"/>
        <v>22753.9</v>
      </c>
      <c r="F62" s="57">
        <v>1.38</v>
      </c>
      <c r="G62" s="44">
        <f t="shared" si="5"/>
        <v>0.80041999999999991</v>
      </c>
      <c r="H62" s="44">
        <f t="shared" si="6"/>
        <v>1.2</v>
      </c>
      <c r="I62" s="44">
        <f t="shared" si="6"/>
        <v>1</v>
      </c>
      <c r="J62" s="44">
        <f t="shared" si="2"/>
        <v>0.96050000000000002</v>
      </c>
      <c r="K62" s="45">
        <f t="shared" si="3"/>
        <v>30160.07</v>
      </c>
    </row>
    <row r="63" spans="1:11" s="46" customFormat="1" ht="15.75" x14ac:dyDescent="0.25">
      <c r="A63" s="62">
        <v>56</v>
      </c>
      <c r="B63" s="18" t="s">
        <v>441</v>
      </c>
      <c r="C63" s="19" t="s">
        <v>65</v>
      </c>
      <c r="D63" s="48" t="s">
        <v>61</v>
      </c>
      <c r="E63" s="27">
        <f t="shared" si="0"/>
        <v>22753.9</v>
      </c>
      <c r="F63" s="57">
        <v>2.82</v>
      </c>
      <c r="G63" s="44">
        <f t="shared" si="5"/>
        <v>0.80041999999999991</v>
      </c>
      <c r="H63" s="44">
        <f t="shared" si="6"/>
        <v>1.2</v>
      </c>
      <c r="I63" s="44">
        <f t="shared" si="6"/>
        <v>1</v>
      </c>
      <c r="J63" s="44">
        <f t="shared" si="2"/>
        <v>0.96050000000000002</v>
      </c>
      <c r="K63" s="45">
        <f t="shared" si="3"/>
        <v>61631.44</v>
      </c>
    </row>
    <row r="64" spans="1:11" s="46" customFormat="1" ht="15.75" x14ac:dyDescent="0.25">
      <c r="A64" s="62">
        <v>57</v>
      </c>
      <c r="B64" s="18" t="s">
        <v>442</v>
      </c>
      <c r="C64" s="19" t="s">
        <v>67</v>
      </c>
      <c r="D64" s="48" t="s">
        <v>66</v>
      </c>
      <c r="E64" s="27">
        <f t="shared" si="0"/>
        <v>22753.9</v>
      </c>
      <c r="F64" s="57">
        <v>0.57999999999999996</v>
      </c>
      <c r="G64" s="44">
        <f t="shared" si="5"/>
        <v>0.80041999999999991</v>
      </c>
      <c r="H64" s="44">
        <f t="shared" si="6"/>
        <v>1.2</v>
      </c>
      <c r="I64" s="44">
        <f t="shared" si="6"/>
        <v>1</v>
      </c>
      <c r="J64" s="44">
        <f t="shared" si="2"/>
        <v>0.96050000000000002</v>
      </c>
      <c r="K64" s="45">
        <f t="shared" si="3"/>
        <v>12675.97</v>
      </c>
    </row>
    <row r="65" spans="1:12" s="46" customFormat="1" ht="15.75" x14ac:dyDescent="0.25">
      <c r="A65" s="62">
        <v>58</v>
      </c>
      <c r="B65" s="18" t="s">
        <v>443</v>
      </c>
      <c r="C65" s="19" t="s">
        <v>68</v>
      </c>
      <c r="D65" s="48" t="s">
        <v>66</v>
      </c>
      <c r="E65" s="27">
        <f t="shared" si="0"/>
        <v>22753.9</v>
      </c>
      <c r="F65" s="57">
        <v>0.62</v>
      </c>
      <c r="G65" s="44">
        <f t="shared" si="5"/>
        <v>0.80041999999999991</v>
      </c>
      <c r="H65" s="44">
        <f t="shared" si="6"/>
        <v>1.2</v>
      </c>
      <c r="I65" s="44">
        <f t="shared" si="6"/>
        <v>1</v>
      </c>
      <c r="J65" s="44">
        <f t="shared" si="2"/>
        <v>0.96050000000000002</v>
      </c>
      <c r="K65" s="45">
        <f t="shared" si="3"/>
        <v>13550.17</v>
      </c>
    </row>
    <row r="66" spans="1:12" s="46" customFormat="1" ht="15.75" x14ac:dyDescent="0.25">
      <c r="A66" s="62">
        <v>59</v>
      </c>
      <c r="B66" s="18" t="s">
        <v>444</v>
      </c>
      <c r="C66" s="19" t="s">
        <v>69</v>
      </c>
      <c r="D66" s="48" t="s">
        <v>66</v>
      </c>
      <c r="E66" s="27">
        <f t="shared" si="0"/>
        <v>22753.9</v>
      </c>
      <c r="F66" s="57">
        <v>1.4</v>
      </c>
      <c r="G66" s="44">
        <f t="shared" si="5"/>
        <v>0.80041999999999991</v>
      </c>
      <c r="H66" s="44">
        <f t="shared" si="6"/>
        <v>1.2</v>
      </c>
      <c r="I66" s="44">
        <f t="shared" si="6"/>
        <v>1</v>
      </c>
      <c r="J66" s="44">
        <f t="shared" si="2"/>
        <v>0.96050000000000002</v>
      </c>
      <c r="K66" s="45">
        <f t="shared" si="3"/>
        <v>30597.17</v>
      </c>
    </row>
    <row r="67" spans="1:12" s="46" customFormat="1" ht="15.75" x14ac:dyDescent="0.25">
      <c r="A67" s="62">
        <v>60</v>
      </c>
      <c r="B67" s="18" t="s">
        <v>445</v>
      </c>
      <c r="C67" s="19" t="s">
        <v>70</v>
      </c>
      <c r="D67" s="48" t="s">
        <v>66</v>
      </c>
      <c r="E67" s="27">
        <f t="shared" si="0"/>
        <v>22753.9</v>
      </c>
      <c r="F67" s="57">
        <v>1.27</v>
      </c>
      <c r="G67" s="44">
        <f t="shared" si="5"/>
        <v>0.80041999999999991</v>
      </c>
      <c r="H67" s="44">
        <f t="shared" si="6"/>
        <v>1.2</v>
      </c>
      <c r="I67" s="44">
        <f t="shared" si="6"/>
        <v>1</v>
      </c>
      <c r="J67" s="44">
        <f t="shared" si="2"/>
        <v>0.96050000000000002</v>
      </c>
      <c r="K67" s="45">
        <f t="shared" si="3"/>
        <v>27756</v>
      </c>
    </row>
    <row r="68" spans="1:12" s="46" customFormat="1" ht="15.75" x14ac:dyDescent="0.25">
      <c r="A68" s="62">
        <v>61</v>
      </c>
      <c r="B68" s="18" t="s">
        <v>446</v>
      </c>
      <c r="C68" s="19" t="s">
        <v>71</v>
      </c>
      <c r="D68" s="48" t="s">
        <v>66</v>
      </c>
      <c r="E68" s="27">
        <f t="shared" si="0"/>
        <v>22753.9</v>
      </c>
      <c r="F68" s="57">
        <v>3.12</v>
      </c>
      <c r="G68" s="44">
        <f t="shared" si="5"/>
        <v>0.80041999999999991</v>
      </c>
      <c r="H68" s="44">
        <f t="shared" ref="H68:I93" si="7">H$7</f>
        <v>1.2</v>
      </c>
      <c r="I68" s="44">
        <f t="shared" si="7"/>
        <v>1</v>
      </c>
      <c r="J68" s="44">
        <f t="shared" si="2"/>
        <v>0.96050000000000002</v>
      </c>
      <c r="K68" s="45">
        <f t="shared" si="3"/>
        <v>68187.98</v>
      </c>
    </row>
    <row r="69" spans="1:12" s="46" customFormat="1" ht="15.75" x14ac:dyDescent="0.25">
      <c r="A69" s="62">
        <v>62</v>
      </c>
      <c r="B69" s="18" t="s">
        <v>447</v>
      </c>
      <c r="C69" s="19" t="s">
        <v>72</v>
      </c>
      <c r="D69" s="48" t="s">
        <v>66</v>
      </c>
      <c r="E69" s="27">
        <f t="shared" si="0"/>
        <v>22753.9</v>
      </c>
      <c r="F69" s="57">
        <v>4.51</v>
      </c>
      <c r="G69" s="44">
        <f t="shared" si="5"/>
        <v>0.80041999999999991</v>
      </c>
      <c r="H69" s="44">
        <f t="shared" si="7"/>
        <v>1.2</v>
      </c>
      <c r="I69" s="44">
        <f t="shared" si="7"/>
        <v>1</v>
      </c>
      <c r="J69" s="44">
        <f t="shared" si="2"/>
        <v>0.96050000000000002</v>
      </c>
      <c r="K69" s="45">
        <f t="shared" si="3"/>
        <v>98566.6</v>
      </c>
    </row>
    <row r="70" spans="1:12" s="46" customFormat="1" ht="15.75" x14ac:dyDescent="0.25">
      <c r="A70" s="62">
        <v>63</v>
      </c>
      <c r="B70" s="18" t="s">
        <v>448</v>
      </c>
      <c r="C70" s="19" t="s">
        <v>347</v>
      </c>
      <c r="D70" s="48" t="s">
        <v>66</v>
      </c>
      <c r="E70" s="27">
        <f t="shared" si="0"/>
        <v>22753.9</v>
      </c>
      <c r="F70" s="57">
        <v>7.2</v>
      </c>
      <c r="G70" s="44">
        <f t="shared" si="5"/>
        <v>0.80041999999999991</v>
      </c>
      <c r="H70" s="44">
        <f t="shared" si="7"/>
        <v>1.2</v>
      </c>
      <c r="I70" s="44">
        <f t="shared" si="7"/>
        <v>1</v>
      </c>
      <c r="J70" s="44">
        <f t="shared" si="2"/>
        <v>0.96050000000000002</v>
      </c>
      <c r="K70" s="45">
        <f t="shared" si="3"/>
        <v>157356.87</v>
      </c>
    </row>
    <row r="71" spans="1:12" s="46" customFormat="1" ht="15.75" x14ac:dyDescent="0.25">
      <c r="A71" s="62">
        <v>64</v>
      </c>
      <c r="B71" s="18" t="s">
        <v>449</v>
      </c>
      <c r="C71" s="19" t="s">
        <v>73</v>
      </c>
      <c r="D71" s="48" t="s">
        <v>66</v>
      </c>
      <c r="E71" s="27">
        <f t="shared" si="0"/>
        <v>22753.9</v>
      </c>
      <c r="F71" s="57">
        <v>1.18</v>
      </c>
      <c r="G71" s="44">
        <f t="shared" si="5"/>
        <v>0.80041999999999991</v>
      </c>
      <c r="H71" s="44">
        <f t="shared" si="7"/>
        <v>1.2</v>
      </c>
      <c r="I71" s="44">
        <f t="shared" si="7"/>
        <v>1</v>
      </c>
      <c r="J71" s="44">
        <f t="shared" si="2"/>
        <v>0.96050000000000002</v>
      </c>
      <c r="K71" s="45">
        <f t="shared" si="3"/>
        <v>25789.040000000001</v>
      </c>
    </row>
    <row r="72" spans="1:12" s="46" customFormat="1" ht="15.75" x14ac:dyDescent="0.25">
      <c r="A72" s="62">
        <v>65</v>
      </c>
      <c r="B72" s="18" t="s">
        <v>450</v>
      </c>
      <c r="C72" s="19" t="s">
        <v>74</v>
      </c>
      <c r="D72" s="48" t="s">
        <v>66</v>
      </c>
      <c r="E72" s="27">
        <f t="shared" ref="E72:E141" si="8">$E$7</f>
        <v>22753.9</v>
      </c>
      <c r="F72" s="57">
        <v>0.98</v>
      </c>
      <c r="G72" s="44">
        <f t="shared" si="5"/>
        <v>0.80041999999999991</v>
      </c>
      <c r="H72" s="44">
        <f t="shared" si="7"/>
        <v>1.2</v>
      </c>
      <c r="I72" s="44">
        <f t="shared" si="7"/>
        <v>1</v>
      </c>
      <c r="J72" s="44">
        <f t="shared" ref="J72:J141" si="9">ROUND(G72*H72*I72,5)</f>
        <v>0.96050000000000002</v>
      </c>
      <c r="K72" s="45">
        <f t="shared" ref="K72:K141" si="10">ROUND(E72*F72*J72,2)</f>
        <v>21418.02</v>
      </c>
    </row>
    <row r="73" spans="1:12" s="46" customFormat="1" ht="15.75" x14ac:dyDescent="0.25">
      <c r="A73" s="62">
        <v>66</v>
      </c>
      <c r="B73" s="18" t="s">
        <v>451</v>
      </c>
      <c r="C73" s="19" t="s">
        <v>75</v>
      </c>
      <c r="D73" s="48" t="s">
        <v>66</v>
      </c>
      <c r="E73" s="27">
        <f t="shared" si="8"/>
        <v>22753.9</v>
      </c>
      <c r="F73" s="57">
        <v>0.35</v>
      </c>
      <c r="G73" s="44">
        <f t="shared" si="5"/>
        <v>0.80041999999999991</v>
      </c>
      <c r="H73" s="44">
        <f t="shared" si="7"/>
        <v>1.2</v>
      </c>
      <c r="I73" s="44">
        <f t="shared" si="7"/>
        <v>1</v>
      </c>
      <c r="J73" s="44">
        <f t="shared" si="9"/>
        <v>0.96050000000000002</v>
      </c>
      <c r="K73" s="45">
        <f t="shared" si="10"/>
        <v>7649.29</v>
      </c>
    </row>
    <row r="74" spans="1:12" s="46" customFormat="1" ht="15.75" x14ac:dyDescent="0.25">
      <c r="A74" s="62">
        <v>67</v>
      </c>
      <c r="B74" s="18" t="s">
        <v>452</v>
      </c>
      <c r="C74" s="19" t="s">
        <v>76</v>
      </c>
      <c r="D74" s="48" t="s">
        <v>66</v>
      </c>
      <c r="E74" s="27">
        <f t="shared" si="8"/>
        <v>22753.9</v>
      </c>
      <c r="F74" s="57">
        <v>0.5</v>
      </c>
      <c r="G74" s="44">
        <v>1.4</v>
      </c>
      <c r="H74" s="44">
        <f t="shared" si="7"/>
        <v>1.2</v>
      </c>
      <c r="I74" s="44">
        <f t="shared" si="7"/>
        <v>1</v>
      </c>
      <c r="J74" s="44">
        <f t="shared" si="9"/>
        <v>1.68</v>
      </c>
      <c r="K74" s="45">
        <f t="shared" si="10"/>
        <v>19113.28</v>
      </c>
    </row>
    <row r="75" spans="1:12" s="46" customFormat="1" ht="15.75" x14ac:dyDescent="0.25">
      <c r="A75" s="62">
        <v>68</v>
      </c>
      <c r="B75" s="18" t="s">
        <v>453</v>
      </c>
      <c r="C75" s="19" t="s">
        <v>77</v>
      </c>
      <c r="D75" s="48" t="s">
        <v>66</v>
      </c>
      <c r="E75" s="27">
        <f t="shared" si="8"/>
        <v>22753.9</v>
      </c>
      <c r="F75" s="57">
        <v>1</v>
      </c>
      <c r="G75" s="44">
        <f t="shared" ref="G75:G84" si="11">G$7</f>
        <v>0.80041999999999991</v>
      </c>
      <c r="H75" s="44">
        <f t="shared" si="7"/>
        <v>1.2</v>
      </c>
      <c r="I75" s="44">
        <f t="shared" si="7"/>
        <v>1</v>
      </c>
      <c r="J75" s="44">
        <f t="shared" si="9"/>
        <v>0.96050000000000002</v>
      </c>
      <c r="K75" s="45">
        <f t="shared" si="10"/>
        <v>21855.119999999999</v>
      </c>
    </row>
    <row r="76" spans="1:12" s="46" customFormat="1" ht="15.75" x14ac:dyDescent="0.25">
      <c r="A76" s="62">
        <v>69</v>
      </c>
      <c r="B76" s="18" t="s">
        <v>454</v>
      </c>
      <c r="C76" s="19" t="s">
        <v>741</v>
      </c>
      <c r="D76" s="48" t="s">
        <v>66</v>
      </c>
      <c r="E76" s="27">
        <f t="shared" si="8"/>
        <v>22753.9</v>
      </c>
      <c r="F76" s="57">
        <v>4.4000000000000004</v>
      </c>
      <c r="G76" s="44">
        <f t="shared" si="11"/>
        <v>0.80041999999999991</v>
      </c>
      <c r="H76" s="44">
        <f t="shared" si="7"/>
        <v>1.2</v>
      </c>
      <c r="I76" s="44">
        <f t="shared" si="7"/>
        <v>1</v>
      </c>
      <c r="J76" s="44">
        <f t="shared" si="9"/>
        <v>0.96050000000000002</v>
      </c>
      <c r="K76" s="45">
        <f t="shared" si="10"/>
        <v>96162.53</v>
      </c>
    </row>
    <row r="77" spans="1:12" s="46" customFormat="1" ht="15.75" x14ac:dyDescent="0.25">
      <c r="A77" s="62" t="s">
        <v>790</v>
      </c>
      <c r="B77" s="18" t="s">
        <v>787</v>
      </c>
      <c r="C77" s="19" t="s">
        <v>791</v>
      </c>
      <c r="D77" s="48" t="s">
        <v>66</v>
      </c>
      <c r="E77" s="27">
        <f t="shared" si="8"/>
        <v>22753.9</v>
      </c>
      <c r="F77" s="57">
        <v>9</v>
      </c>
      <c r="G77" s="44">
        <f t="shared" si="11"/>
        <v>0.80041999999999991</v>
      </c>
      <c r="H77" s="44">
        <f t="shared" si="7"/>
        <v>1.2</v>
      </c>
      <c r="I77" s="44">
        <f t="shared" si="7"/>
        <v>1</v>
      </c>
      <c r="J77" s="44">
        <f t="shared" ref="J77" si="12">ROUND(G77*H77*I77,5)</f>
        <v>0.96050000000000002</v>
      </c>
      <c r="K77" s="45">
        <f>ROUND(E77*F77*J77,2)</f>
        <v>196696.09</v>
      </c>
    </row>
    <row r="78" spans="1:12" s="46" customFormat="1" ht="33.75" customHeight="1" x14ac:dyDescent="0.25">
      <c r="A78" s="62" t="s">
        <v>792</v>
      </c>
      <c r="B78" s="18" t="s">
        <v>793</v>
      </c>
      <c r="C78" s="19" t="s">
        <v>812</v>
      </c>
      <c r="D78" s="48" t="s">
        <v>66</v>
      </c>
      <c r="E78" s="27">
        <f t="shared" si="8"/>
        <v>22753.9</v>
      </c>
      <c r="F78" s="57">
        <v>5.5</v>
      </c>
      <c r="G78" s="44">
        <f t="shared" si="11"/>
        <v>0.80041999999999991</v>
      </c>
      <c r="H78" s="44">
        <f t="shared" si="7"/>
        <v>1.2</v>
      </c>
      <c r="I78" s="44">
        <f t="shared" si="7"/>
        <v>1</v>
      </c>
      <c r="J78" s="44">
        <f t="shared" ref="J78:J82" si="13">ROUND(G78*H78*I78,5)</f>
        <v>0.96050000000000002</v>
      </c>
      <c r="K78" s="45">
        <f>ROUND(E78*F78*J78,2)</f>
        <v>120203.17</v>
      </c>
    </row>
    <row r="79" spans="1:12" s="46" customFormat="1" ht="34.5" customHeight="1" x14ac:dyDescent="0.25">
      <c r="A79" s="62" t="s">
        <v>794</v>
      </c>
      <c r="B79" s="18" t="s">
        <v>797</v>
      </c>
      <c r="C79" s="19" t="s">
        <v>830</v>
      </c>
      <c r="D79" s="48" t="s">
        <v>66</v>
      </c>
      <c r="E79" s="27">
        <f t="shared" si="8"/>
        <v>22753.9</v>
      </c>
      <c r="F79" s="57">
        <v>2.5</v>
      </c>
      <c r="G79" s="44">
        <f t="shared" si="11"/>
        <v>0.80041999999999991</v>
      </c>
      <c r="H79" s="44">
        <f t="shared" si="7"/>
        <v>1.2</v>
      </c>
      <c r="I79" s="44">
        <f t="shared" si="7"/>
        <v>1</v>
      </c>
      <c r="J79" s="44">
        <f t="shared" si="13"/>
        <v>0.96050000000000002</v>
      </c>
      <c r="K79" s="45">
        <f t="shared" ref="K79:K82" si="14">ROUND(E79*F79*J79,2)</f>
        <v>54637.8</v>
      </c>
    </row>
    <row r="80" spans="1:12" s="46" customFormat="1" ht="34.5" customHeight="1" x14ac:dyDescent="0.25">
      <c r="A80" s="62" t="s">
        <v>795</v>
      </c>
      <c r="B80" s="18" t="s">
        <v>798</v>
      </c>
      <c r="C80" s="19" t="s">
        <v>811</v>
      </c>
      <c r="D80" s="48" t="s">
        <v>66</v>
      </c>
      <c r="E80" s="27">
        <f t="shared" si="8"/>
        <v>22753.9</v>
      </c>
      <c r="F80" s="82">
        <f>ROUND($F$78*0.33,3)</f>
        <v>1.8149999999999999</v>
      </c>
      <c r="G80" s="44">
        <f t="shared" si="11"/>
        <v>0.80041999999999991</v>
      </c>
      <c r="H80" s="44">
        <f t="shared" si="7"/>
        <v>1.2</v>
      </c>
      <c r="I80" s="44">
        <f t="shared" si="7"/>
        <v>1</v>
      </c>
      <c r="J80" s="44">
        <f t="shared" ref="J80" si="15">ROUND(G80*H80*I80,5)</f>
        <v>0.96050000000000002</v>
      </c>
      <c r="K80" s="45">
        <f t="shared" ref="K80" si="16">ROUND(E80*F80*J80,2)</f>
        <v>39667.040000000001</v>
      </c>
      <c r="L80" s="74">
        <f>K80/K78*100</f>
        <v>32.999994925258633</v>
      </c>
    </row>
    <row r="81" spans="1:12" s="46" customFormat="1" ht="30" x14ac:dyDescent="0.25">
      <c r="A81" s="62" t="s">
        <v>796</v>
      </c>
      <c r="B81" s="18" t="s">
        <v>799</v>
      </c>
      <c r="C81" s="19" t="s">
        <v>800</v>
      </c>
      <c r="D81" s="48" t="s">
        <v>66</v>
      </c>
      <c r="E81" s="27">
        <f t="shared" si="8"/>
        <v>22753.9</v>
      </c>
      <c r="F81" s="82">
        <v>2.75</v>
      </c>
      <c r="G81" s="44">
        <f t="shared" si="11"/>
        <v>0.80041999999999991</v>
      </c>
      <c r="H81" s="44">
        <f t="shared" si="7"/>
        <v>1.2</v>
      </c>
      <c r="I81" s="44">
        <f t="shared" si="7"/>
        <v>1</v>
      </c>
      <c r="J81" s="44">
        <f t="shared" si="13"/>
        <v>0.96050000000000002</v>
      </c>
      <c r="K81" s="45">
        <f t="shared" si="14"/>
        <v>60101.58</v>
      </c>
      <c r="L81" s="74">
        <f>K81/K78*100</f>
        <v>49.999995840375924</v>
      </c>
    </row>
    <row r="82" spans="1:12" s="46" customFormat="1" ht="30" x14ac:dyDescent="0.25">
      <c r="A82" s="62" t="s">
        <v>809</v>
      </c>
      <c r="B82" s="18" t="s">
        <v>810</v>
      </c>
      <c r="C82" s="19" t="s">
        <v>801</v>
      </c>
      <c r="D82" s="48" t="s">
        <v>66</v>
      </c>
      <c r="E82" s="27">
        <f t="shared" si="8"/>
        <v>22753.9</v>
      </c>
      <c r="F82" s="82">
        <v>3.85</v>
      </c>
      <c r="G82" s="44">
        <f t="shared" si="11"/>
        <v>0.80041999999999991</v>
      </c>
      <c r="H82" s="44">
        <f t="shared" si="7"/>
        <v>1.2</v>
      </c>
      <c r="I82" s="44">
        <f t="shared" si="7"/>
        <v>1</v>
      </c>
      <c r="J82" s="44">
        <f t="shared" si="13"/>
        <v>0.96050000000000002</v>
      </c>
      <c r="K82" s="45">
        <f t="shared" si="14"/>
        <v>84142.22</v>
      </c>
      <c r="L82" s="74">
        <f>K82/K78*100</f>
        <v>70.000000831924808</v>
      </c>
    </row>
    <row r="83" spans="1:12" s="46" customFormat="1" ht="15.75" x14ac:dyDescent="0.25">
      <c r="A83" s="62">
        <v>70</v>
      </c>
      <c r="B83" s="18" t="s">
        <v>455</v>
      </c>
      <c r="C83" s="19" t="s">
        <v>78</v>
      </c>
      <c r="D83" s="48" t="s">
        <v>66</v>
      </c>
      <c r="E83" s="27">
        <f t="shared" si="8"/>
        <v>22753.9</v>
      </c>
      <c r="F83" s="57">
        <v>2.2999999999999998</v>
      </c>
      <c r="G83" s="44">
        <f t="shared" si="11"/>
        <v>0.80041999999999991</v>
      </c>
      <c r="H83" s="44">
        <f t="shared" si="7"/>
        <v>1.2</v>
      </c>
      <c r="I83" s="44">
        <f t="shared" si="7"/>
        <v>1</v>
      </c>
      <c r="J83" s="44">
        <f t="shared" si="9"/>
        <v>0.96050000000000002</v>
      </c>
      <c r="K83" s="45">
        <f t="shared" si="10"/>
        <v>50266.78</v>
      </c>
    </row>
    <row r="84" spans="1:12" s="46" customFormat="1" ht="15.75" x14ac:dyDescent="0.25">
      <c r="A84" s="62">
        <v>71</v>
      </c>
      <c r="B84" s="18" t="s">
        <v>456</v>
      </c>
      <c r="C84" s="19" t="s">
        <v>80</v>
      </c>
      <c r="D84" s="48" t="s">
        <v>79</v>
      </c>
      <c r="E84" s="27">
        <f t="shared" si="8"/>
        <v>22753.9</v>
      </c>
      <c r="F84" s="57">
        <v>1.42</v>
      </c>
      <c r="G84" s="44">
        <f t="shared" si="11"/>
        <v>0.80041999999999991</v>
      </c>
      <c r="H84" s="44">
        <f t="shared" si="7"/>
        <v>1.2</v>
      </c>
      <c r="I84" s="44">
        <f t="shared" si="7"/>
        <v>1</v>
      </c>
      <c r="J84" s="44">
        <f t="shared" si="9"/>
        <v>0.96050000000000002</v>
      </c>
      <c r="K84" s="45">
        <f t="shared" si="10"/>
        <v>31034.27</v>
      </c>
    </row>
    <row r="85" spans="1:12" s="46" customFormat="1" ht="15.75" x14ac:dyDescent="0.25">
      <c r="A85" s="62">
        <v>72</v>
      </c>
      <c r="B85" s="18" t="s">
        <v>457</v>
      </c>
      <c r="C85" s="19" t="s">
        <v>81</v>
      </c>
      <c r="D85" s="48" t="s">
        <v>79</v>
      </c>
      <c r="E85" s="27">
        <f t="shared" si="8"/>
        <v>22753.9</v>
      </c>
      <c r="F85" s="57">
        <v>2.81</v>
      </c>
      <c r="G85" s="44">
        <v>1</v>
      </c>
      <c r="H85" s="44">
        <f t="shared" si="7"/>
        <v>1.2</v>
      </c>
      <c r="I85" s="44">
        <f t="shared" si="7"/>
        <v>1</v>
      </c>
      <c r="J85" s="44">
        <f t="shared" si="9"/>
        <v>1.2</v>
      </c>
      <c r="K85" s="45">
        <f t="shared" si="10"/>
        <v>76726.149999999994</v>
      </c>
    </row>
    <row r="86" spans="1:12" s="46" customFormat="1" ht="15.75" x14ac:dyDescent="0.25">
      <c r="A86" s="62">
        <v>73</v>
      </c>
      <c r="B86" s="18" t="s">
        <v>458</v>
      </c>
      <c r="C86" s="19" t="s">
        <v>742</v>
      </c>
      <c r="D86" s="48" t="s">
        <v>79</v>
      </c>
      <c r="E86" s="27">
        <f t="shared" si="8"/>
        <v>22753.9</v>
      </c>
      <c r="F86" s="57">
        <v>3.48</v>
      </c>
      <c r="G86" s="44">
        <v>1</v>
      </c>
      <c r="H86" s="44">
        <f t="shared" si="7"/>
        <v>1.2</v>
      </c>
      <c r="I86" s="44">
        <f t="shared" si="7"/>
        <v>1</v>
      </c>
      <c r="J86" s="44">
        <f t="shared" si="9"/>
        <v>1.2</v>
      </c>
      <c r="K86" s="45">
        <f t="shared" si="10"/>
        <v>95020.29</v>
      </c>
    </row>
    <row r="87" spans="1:12" s="46" customFormat="1" ht="15.75" x14ac:dyDescent="0.25">
      <c r="A87" s="62">
        <v>74</v>
      </c>
      <c r="B87" s="18" t="s">
        <v>459</v>
      </c>
      <c r="C87" s="19" t="s">
        <v>82</v>
      </c>
      <c r="D87" s="48" t="s">
        <v>79</v>
      </c>
      <c r="E87" s="27">
        <f t="shared" si="8"/>
        <v>22753.9</v>
      </c>
      <c r="F87" s="57">
        <v>1.1200000000000001</v>
      </c>
      <c r="G87" s="44">
        <f>G$7</f>
        <v>0.80041999999999991</v>
      </c>
      <c r="H87" s="44">
        <f t="shared" si="7"/>
        <v>1.2</v>
      </c>
      <c r="I87" s="44">
        <f t="shared" si="7"/>
        <v>1</v>
      </c>
      <c r="J87" s="44">
        <f t="shared" si="9"/>
        <v>0.96050000000000002</v>
      </c>
      <c r="K87" s="45">
        <f t="shared" si="10"/>
        <v>24477.74</v>
      </c>
    </row>
    <row r="88" spans="1:12" s="46" customFormat="1" ht="15.75" x14ac:dyDescent="0.25">
      <c r="A88" s="62">
        <v>75</v>
      </c>
      <c r="B88" s="18" t="s">
        <v>460</v>
      </c>
      <c r="C88" s="19" t="s">
        <v>83</v>
      </c>
      <c r="D88" s="48" t="s">
        <v>79</v>
      </c>
      <c r="E88" s="27">
        <f t="shared" si="8"/>
        <v>22753.9</v>
      </c>
      <c r="F88" s="57">
        <v>2.0099999999999998</v>
      </c>
      <c r="G88" s="44">
        <v>1</v>
      </c>
      <c r="H88" s="44">
        <f t="shared" si="7"/>
        <v>1.2</v>
      </c>
      <c r="I88" s="44">
        <f t="shared" si="7"/>
        <v>1</v>
      </c>
      <c r="J88" s="44">
        <f t="shared" si="9"/>
        <v>1.2</v>
      </c>
      <c r="K88" s="45">
        <f t="shared" si="10"/>
        <v>54882.41</v>
      </c>
    </row>
    <row r="89" spans="1:12" s="46" customFormat="1" ht="15.75" x14ac:dyDescent="0.25">
      <c r="A89" s="62">
        <v>76</v>
      </c>
      <c r="B89" s="18" t="s">
        <v>461</v>
      </c>
      <c r="C89" s="19" t="s">
        <v>84</v>
      </c>
      <c r="D89" s="48" t="s">
        <v>79</v>
      </c>
      <c r="E89" s="27">
        <f t="shared" si="8"/>
        <v>22753.9</v>
      </c>
      <c r="F89" s="57">
        <v>1.42</v>
      </c>
      <c r="G89" s="44">
        <f>G$7</f>
        <v>0.80041999999999991</v>
      </c>
      <c r="H89" s="44">
        <f t="shared" si="7"/>
        <v>1.2</v>
      </c>
      <c r="I89" s="44">
        <f t="shared" si="7"/>
        <v>1</v>
      </c>
      <c r="J89" s="44">
        <f t="shared" si="9"/>
        <v>0.96050000000000002</v>
      </c>
      <c r="K89" s="45">
        <f t="shared" si="10"/>
        <v>31034.27</v>
      </c>
    </row>
    <row r="90" spans="1:12" s="46" customFormat="1" ht="15.75" x14ac:dyDescent="0.25">
      <c r="A90" s="62">
        <v>77</v>
      </c>
      <c r="B90" s="18" t="s">
        <v>462</v>
      </c>
      <c r="C90" s="19" t="s">
        <v>85</v>
      </c>
      <c r="D90" s="48" t="s">
        <v>79</v>
      </c>
      <c r="E90" s="27">
        <f t="shared" si="8"/>
        <v>22753.9</v>
      </c>
      <c r="F90" s="57">
        <v>2.38</v>
      </c>
      <c r="G90" s="44">
        <v>1</v>
      </c>
      <c r="H90" s="44">
        <f t="shared" si="7"/>
        <v>1.2</v>
      </c>
      <c r="I90" s="44">
        <f t="shared" si="7"/>
        <v>1</v>
      </c>
      <c r="J90" s="44">
        <f t="shared" si="9"/>
        <v>1.2</v>
      </c>
      <c r="K90" s="45">
        <f t="shared" si="10"/>
        <v>64985.14</v>
      </c>
    </row>
    <row r="91" spans="1:12" s="46" customFormat="1" ht="15.75" x14ac:dyDescent="0.25">
      <c r="A91" s="62">
        <v>78</v>
      </c>
      <c r="B91" s="18" t="s">
        <v>463</v>
      </c>
      <c r="C91" s="19" t="s">
        <v>87</v>
      </c>
      <c r="D91" s="48" t="s">
        <v>86</v>
      </c>
      <c r="E91" s="27">
        <f t="shared" si="8"/>
        <v>22753.9</v>
      </c>
      <c r="F91" s="57">
        <v>0.84</v>
      </c>
      <c r="G91" s="44">
        <f t="shared" ref="G91:G104" si="17">G$7</f>
        <v>0.80041999999999991</v>
      </c>
      <c r="H91" s="44">
        <v>1</v>
      </c>
      <c r="I91" s="44">
        <f t="shared" si="7"/>
        <v>1</v>
      </c>
      <c r="J91" s="44">
        <f t="shared" si="9"/>
        <v>0.80042000000000002</v>
      </c>
      <c r="K91" s="45">
        <f t="shared" si="10"/>
        <v>15298.65</v>
      </c>
    </row>
    <row r="92" spans="1:12" s="46" customFormat="1" ht="15.75" x14ac:dyDescent="0.25">
      <c r="A92" s="62">
        <v>79</v>
      </c>
      <c r="B92" s="18" t="s">
        <v>464</v>
      </c>
      <c r="C92" s="19" t="s">
        <v>88</v>
      </c>
      <c r="D92" s="48" t="s">
        <v>86</v>
      </c>
      <c r="E92" s="27">
        <f t="shared" si="8"/>
        <v>22753.9</v>
      </c>
      <c r="F92" s="57">
        <v>1.74</v>
      </c>
      <c r="G92" s="44">
        <f t="shared" si="17"/>
        <v>0.80041999999999991</v>
      </c>
      <c r="H92" s="44">
        <f t="shared" si="7"/>
        <v>1.2</v>
      </c>
      <c r="I92" s="44">
        <f t="shared" si="7"/>
        <v>1</v>
      </c>
      <c r="J92" s="44">
        <f t="shared" si="9"/>
        <v>0.96050000000000002</v>
      </c>
      <c r="K92" s="45">
        <f t="shared" si="10"/>
        <v>38027.910000000003</v>
      </c>
    </row>
    <row r="93" spans="1:12" s="46" customFormat="1" ht="15.75" x14ac:dyDescent="0.25">
      <c r="A93" s="62">
        <v>80</v>
      </c>
      <c r="B93" s="18" t="s">
        <v>465</v>
      </c>
      <c r="C93" s="19" t="s">
        <v>89</v>
      </c>
      <c r="D93" s="48" t="s">
        <v>86</v>
      </c>
      <c r="E93" s="27">
        <f t="shared" si="8"/>
        <v>22753.9</v>
      </c>
      <c r="F93" s="57">
        <v>2.4900000000000002</v>
      </c>
      <c r="G93" s="44">
        <f t="shared" si="17"/>
        <v>0.80041999999999991</v>
      </c>
      <c r="H93" s="44">
        <f t="shared" si="7"/>
        <v>1.2</v>
      </c>
      <c r="I93" s="44">
        <f t="shared" si="7"/>
        <v>1</v>
      </c>
      <c r="J93" s="44">
        <f t="shared" si="9"/>
        <v>0.96050000000000002</v>
      </c>
      <c r="K93" s="45">
        <f t="shared" si="10"/>
        <v>54419.25</v>
      </c>
    </row>
    <row r="94" spans="1:12" s="46" customFormat="1" ht="15.75" x14ac:dyDescent="0.25">
      <c r="A94" s="62">
        <v>81</v>
      </c>
      <c r="B94" s="18" t="s">
        <v>466</v>
      </c>
      <c r="C94" s="19" t="s">
        <v>91</v>
      </c>
      <c r="D94" s="48" t="s">
        <v>90</v>
      </c>
      <c r="E94" s="27">
        <f t="shared" si="8"/>
        <v>22753.9</v>
      </c>
      <c r="F94" s="57">
        <v>0.98</v>
      </c>
      <c r="G94" s="44">
        <f t="shared" si="17"/>
        <v>0.80041999999999991</v>
      </c>
      <c r="H94" s="44">
        <f t="shared" ref="H94:I113" si="18">H$7</f>
        <v>1.2</v>
      </c>
      <c r="I94" s="44">
        <f t="shared" si="18"/>
        <v>1</v>
      </c>
      <c r="J94" s="44">
        <f t="shared" si="9"/>
        <v>0.96050000000000002</v>
      </c>
      <c r="K94" s="45">
        <f t="shared" si="10"/>
        <v>21418.02</v>
      </c>
    </row>
    <row r="95" spans="1:12" s="46" customFormat="1" ht="15.75" x14ac:dyDescent="0.25">
      <c r="A95" s="62">
        <v>82</v>
      </c>
      <c r="B95" s="18" t="s">
        <v>467</v>
      </c>
      <c r="C95" s="19" t="s">
        <v>92</v>
      </c>
      <c r="D95" s="48" t="s">
        <v>90</v>
      </c>
      <c r="E95" s="27">
        <f t="shared" si="8"/>
        <v>22753.9</v>
      </c>
      <c r="F95" s="57">
        <v>1.55</v>
      </c>
      <c r="G95" s="44">
        <f t="shared" si="17"/>
        <v>0.80041999999999991</v>
      </c>
      <c r="H95" s="44">
        <f t="shared" si="18"/>
        <v>1.2</v>
      </c>
      <c r="I95" s="44">
        <f t="shared" si="18"/>
        <v>1</v>
      </c>
      <c r="J95" s="44">
        <f t="shared" si="9"/>
        <v>0.96050000000000002</v>
      </c>
      <c r="K95" s="45">
        <f t="shared" si="10"/>
        <v>33875.440000000002</v>
      </c>
    </row>
    <row r="96" spans="1:12" s="46" customFormat="1" ht="15.75" x14ac:dyDescent="0.25">
      <c r="A96" s="62">
        <v>83</v>
      </c>
      <c r="B96" s="18" t="s">
        <v>468</v>
      </c>
      <c r="C96" s="19" t="s">
        <v>93</v>
      </c>
      <c r="D96" s="48" t="s">
        <v>90</v>
      </c>
      <c r="E96" s="27">
        <f t="shared" si="8"/>
        <v>22753.9</v>
      </c>
      <c r="F96" s="57">
        <v>0.84</v>
      </c>
      <c r="G96" s="44">
        <f t="shared" si="17"/>
        <v>0.80041999999999991</v>
      </c>
      <c r="H96" s="44">
        <f t="shared" si="18"/>
        <v>1.2</v>
      </c>
      <c r="I96" s="44">
        <f t="shared" si="18"/>
        <v>1</v>
      </c>
      <c r="J96" s="44">
        <f t="shared" si="9"/>
        <v>0.96050000000000002</v>
      </c>
      <c r="K96" s="45">
        <f t="shared" si="10"/>
        <v>18358.3</v>
      </c>
    </row>
    <row r="97" spans="1:11" s="46" customFormat="1" ht="15.75" x14ac:dyDescent="0.25">
      <c r="A97" s="62">
        <v>84</v>
      </c>
      <c r="B97" s="18" t="s">
        <v>469</v>
      </c>
      <c r="C97" s="19" t="s">
        <v>94</v>
      </c>
      <c r="D97" s="48" t="s">
        <v>90</v>
      </c>
      <c r="E97" s="27">
        <f t="shared" si="8"/>
        <v>22753.9</v>
      </c>
      <c r="F97" s="57">
        <v>1.33</v>
      </c>
      <c r="G97" s="44">
        <f t="shared" si="17"/>
        <v>0.80041999999999991</v>
      </c>
      <c r="H97" s="44">
        <f t="shared" si="18"/>
        <v>1.2</v>
      </c>
      <c r="I97" s="44">
        <f t="shared" si="18"/>
        <v>1</v>
      </c>
      <c r="J97" s="44">
        <f t="shared" si="9"/>
        <v>0.96050000000000002</v>
      </c>
      <c r="K97" s="45">
        <f t="shared" si="10"/>
        <v>29067.31</v>
      </c>
    </row>
    <row r="98" spans="1:11" s="46" customFormat="1" ht="15.75" x14ac:dyDescent="0.25">
      <c r="A98" s="62">
        <v>85</v>
      </c>
      <c r="B98" s="18" t="s">
        <v>470</v>
      </c>
      <c r="C98" s="19" t="s">
        <v>95</v>
      </c>
      <c r="D98" s="48" t="s">
        <v>90</v>
      </c>
      <c r="E98" s="27">
        <f t="shared" si="8"/>
        <v>22753.9</v>
      </c>
      <c r="F98" s="57">
        <v>0.96</v>
      </c>
      <c r="G98" s="44">
        <f t="shared" si="17"/>
        <v>0.80041999999999991</v>
      </c>
      <c r="H98" s="44">
        <v>1</v>
      </c>
      <c r="I98" s="44">
        <f t="shared" si="18"/>
        <v>1</v>
      </c>
      <c r="J98" s="44">
        <f t="shared" si="9"/>
        <v>0.80042000000000002</v>
      </c>
      <c r="K98" s="45">
        <f t="shared" si="10"/>
        <v>17484.169999999998</v>
      </c>
    </row>
    <row r="99" spans="1:11" s="46" customFormat="1" ht="15.75" x14ac:dyDescent="0.25">
      <c r="A99" s="62">
        <v>86</v>
      </c>
      <c r="B99" s="18" t="s">
        <v>766</v>
      </c>
      <c r="C99" s="19" t="s">
        <v>96</v>
      </c>
      <c r="D99" s="48" t="s">
        <v>90</v>
      </c>
      <c r="E99" s="27">
        <f t="shared" si="8"/>
        <v>22753.9</v>
      </c>
      <c r="F99" s="57">
        <v>2.2999999999999998</v>
      </c>
      <c r="G99" s="44">
        <f t="shared" si="17"/>
        <v>0.80041999999999991</v>
      </c>
      <c r="H99" s="44">
        <f t="shared" si="18"/>
        <v>1.2</v>
      </c>
      <c r="I99" s="44">
        <f t="shared" si="18"/>
        <v>1</v>
      </c>
      <c r="J99" s="44">
        <f t="shared" si="9"/>
        <v>0.96050000000000002</v>
      </c>
      <c r="K99" s="45">
        <f t="shared" si="10"/>
        <v>50266.78</v>
      </c>
    </row>
    <row r="100" spans="1:11" s="46" customFormat="1" ht="15.75" x14ac:dyDescent="0.25">
      <c r="A100" s="62">
        <v>87</v>
      </c>
      <c r="B100" s="49" t="s">
        <v>767</v>
      </c>
      <c r="C100" s="49" t="s">
        <v>768</v>
      </c>
      <c r="D100" s="48" t="s">
        <v>90</v>
      </c>
      <c r="E100" s="27">
        <f t="shared" si="8"/>
        <v>22753.9</v>
      </c>
      <c r="F100" s="57">
        <v>3.16</v>
      </c>
      <c r="G100" s="44">
        <f t="shared" si="17"/>
        <v>0.80041999999999991</v>
      </c>
      <c r="H100" s="44">
        <f t="shared" si="18"/>
        <v>1.2</v>
      </c>
      <c r="I100" s="44">
        <f t="shared" si="18"/>
        <v>1</v>
      </c>
      <c r="J100" s="44">
        <f t="shared" si="9"/>
        <v>0.96050000000000002</v>
      </c>
      <c r="K100" s="45">
        <f t="shared" si="10"/>
        <v>69062.179999999993</v>
      </c>
    </row>
    <row r="101" spans="1:11" s="46" customFormat="1" ht="15.75" x14ac:dyDescent="0.25">
      <c r="A101" s="62">
        <v>88</v>
      </c>
      <c r="B101" s="49" t="s">
        <v>769</v>
      </c>
      <c r="C101" s="49" t="s">
        <v>770</v>
      </c>
      <c r="D101" s="48" t="s">
        <v>90</v>
      </c>
      <c r="E101" s="27">
        <f t="shared" si="8"/>
        <v>22753.9</v>
      </c>
      <c r="F101" s="57">
        <v>4.84</v>
      </c>
      <c r="G101" s="44">
        <f t="shared" si="17"/>
        <v>0.80041999999999991</v>
      </c>
      <c r="H101" s="44">
        <f t="shared" si="18"/>
        <v>1.2</v>
      </c>
      <c r="I101" s="44">
        <f t="shared" si="18"/>
        <v>1</v>
      </c>
      <c r="J101" s="44">
        <f t="shared" si="9"/>
        <v>0.96050000000000002</v>
      </c>
      <c r="K101" s="45">
        <f t="shared" si="10"/>
        <v>105778.79</v>
      </c>
    </row>
    <row r="102" spans="1:11" s="46" customFormat="1" ht="15.75" x14ac:dyDescent="0.25">
      <c r="A102" s="62">
        <v>89</v>
      </c>
      <c r="B102" s="18" t="s">
        <v>471</v>
      </c>
      <c r="C102" s="19" t="s">
        <v>97</v>
      </c>
      <c r="D102" s="48" t="s">
        <v>90</v>
      </c>
      <c r="E102" s="27">
        <f t="shared" si="8"/>
        <v>22753.9</v>
      </c>
      <c r="F102" s="57">
        <v>1.02</v>
      </c>
      <c r="G102" s="44">
        <f t="shared" si="17"/>
        <v>0.80041999999999991</v>
      </c>
      <c r="H102" s="44">
        <f t="shared" si="18"/>
        <v>1.2</v>
      </c>
      <c r="I102" s="44">
        <f t="shared" si="18"/>
        <v>1</v>
      </c>
      <c r="J102" s="44">
        <f t="shared" si="9"/>
        <v>0.96050000000000002</v>
      </c>
      <c r="K102" s="45">
        <f t="shared" si="10"/>
        <v>22292.22</v>
      </c>
    </row>
    <row r="103" spans="1:11" s="46" customFormat="1" ht="15.75" x14ac:dyDescent="0.25">
      <c r="A103" s="62">
        <v>90</v>
      </c>
      <c r="B103" s="18" t="s">
        <v>472</v>
      </c>
      <c r="C103" s="19" t="s">
        <v>743</v>
      </c>
      <c r="D103" s="48" t="s">
        <v>90</v>
      </c>
      <c r="E103" s="27">
        <f t="shared" si="8"/>
        <v>22753.9</v>
      </c>
      <c r="F103" s="57">
        <v>1.61</v>
      </c>
      <c r="G103" s="44">
        <f t="shared" si="17"/>
        <v>0.80041999999999991</v>
      </c>
      <c r="H103" s="44">
        <v>1</v>
      </c>
      <c r="I103" s="44">
        <f t="shared" si="18"/>
        <v>1</v>
      </c>
      <c r="J103" s="44">
        <f t="shared" si="9"/>
        <v>0.80042000000000002</v>
      </c>
      <c r="K103" s="45">
        <f t="shared" si="10"/>
        <v>29322.41</v>
      </c>
    </row>
    <row r="104" spans="1:11" s="46" customFormat="1" ht="15.75" x14ac:dyDescent="0.25">
      <c r="A104" s="62">
        <v>91</v>
      </c>
      <c r="B104" s="18" t="s">
        <v>473</v>
      </c>
      <c r="C104" s="19" t="s">
        <v>744</v>
      </c>
      <c r="D104" s="48" t="s">
        <v>90</v>
      </c>
      <c r="E104" s="27">
        <f t="shared" si="8"/>
        <v>22753.9</v>
      </c>
      <c r="F104" s="57">
        <v>2.0499999999999998</v>
      </c>
      <c r="G104" s="44">
        <f t="shared" si="17"/>
        <v>0.80041999999999991</v>
      </c>
      <c r="H104" s="44">
        <v>1</v>
      </c>
      <c r="I104" s="44">
        <f t="shared" si="18"/>
        <v>1</v>
      </c>
      <c r="J104" s="44">
        <f t="shared" si="9"/>
        <v>0.80042000000000002</v>
      </c>
      <c r="K104" s="45">
        <f t="shared" si="10"/>
        <v>37335.99</v>
      </c>
    </row>
    <row r="105" spans="1:11" s="46" customFormat="1" ht="15.75" x14ac:dyDescent="0.25">
      <c r="A105" s="62">
        <v>92</v>
      </c>
      <c r="B105" s="18" t="s">
        <v>474</v>
      </c>
      <c r="C105" s="19" t="s">
        <v>98</v>
      </c>
      <c r="D105" s="48" t="s">
        <v>90</v>
      </c>
      <c r="E105" s="27">
        <f t="shared" si="8"/>
        <v>22753.9</v>
      </c>
      <c r="F105" s="57">
        <v>0.74</v>
      </c>
      <c r="G105" s="44">
        <v>1.4</v>
      </c>
      <c r="H105" s="44">
        <f t="shared" si="18"/>
        <v>1.2</v>
      </c>
      <c r="I105" s="44">
        <f t="shared" si="18"/>
        <v>1</v>
      </c>
      <c r="J105" s="44">
        <f t="shared" si="9"/>
        <v>1.68</v>
      </c>
      <c r="K105" s="45">
        <f t="shared" si="10"/>
        <v>28287.65</v>
      </c>
    </row>
    <row r="106" spans="1:11" s="46" customFormat="1" ht="15.75" x14ac:dyDescent="0.25">
      <c r="A106" s="62">
        <v>93</v>
      </c>
      <c r="B106" s="18" t="s">
        <v>475</v>
      </c>
      <c r="C106" s="19" t="s">
        <v>99</v>
      </c>
      <c r="D106" s="48" t="s">
        <v>90</v>
      </c>
      <c r="E106" s="27">
        <f t="shared" si="8"/>
        <v>22753.9</v>
      </c>
      <c r="F106" s="57">
        <v>0.99</v>
      </c>
      <c r="G106" s="44">
        <f>G$7</f>
        <v>0.80041999999999991</v>
      </c>
      <c r="H106" s="44">
        <f t="shared" si="18"/>
        <v>1.2</v>
      </c>
      <c r="I106" s="44">
        <f t="shared" si="18"/>
        <v>1</v>
      </c>
      <c r="J106" s="44">
        <f t="shared" si="9"/>
        <v>0.96050000000000002</v>
      </c>
      <c r="K106" s="45">
        <f t="shared" si="10"/>
        <v>21636.57</v>
      </c>
    </row>
    <row r="107" spans="1:11" s="46" customFormat="1" ht="15.75" x14ac:dyDescent="0.25">
      <c r="A107" s="62">
        <v>94</v>
      </c>
      <c r="B107" s="18" t="s">
        <v>476</v>
      </c>
      <c r="C107" s="19" t="s">
        <v>100</v>
      </c>
      <c r="D107" s="48" t="s">
        <v>90</v>
      </c>
      <c r="E107" s="27">
        <f t="shared" si="8"/>
        <v>22753.9</v>
      </c>
      <c r="F107" s="57">
        <v>1.1499999999999999</v>
      </c>
      <c r="G107" s="44">
        <v>1.4</v>
      </c>
      <c r="H107" s="44">
        <f t="shared" si="18"/>
        <v>1.2</v>
      </c>
      <c r="I107" s="44">
        <f t="shared" si="18"/>
        <v>1</v>
      </c>
      <c r="J107" s="44">
        <f t="shared" si="9"/>
        <v>1.68</v>
      </c>
      <c r="K107" s="45">
        <f t="shared" si="10"/>
        <v>43960.53</v>
      </c>
    </row>
    <row r="108" spans="1:11" s="46" customFormat="1" ht="15.75" x14ac:dyDescent="0.25">
      <c r="A108" s="62">
        <v>95</v>
      </c>
      <c r="B108" s="18" t="s">
        <v>477</v>
      </c>
      <c r="C108" s="19" t="s">
        <v>101</v>
      </c>
      <c r="D108" s="48" t="s">
        <v>90</v>
      </c>
      <c r="E108" s="27">
        <f t="shared" si="8"/>
        <v>22753.9</v>
      </c>
      <c r="F108" s="57">
        <v>2.82</v>
      </c>
      <c r="G108" s="44">
        <f>G$7</f>
        <v>0.80041999999999991</v>
      </c>
      <c r="H108" s="44">
        <f t="shared" si="18"/>
        <v>1.2</v>
      </c>
      <c r="I108" s="44">
        <f t="shared" si="18"/>
        <v>1</v>
      </c>
      <c r="J108" s="44">
        <f t="shared" si="9"/>
        <v>0.96050000000000002</v>
      </c>
      <c r="K108" s="45">
        <f t="shared" si="10"/>
        <v>61631.44</v>
      </c>
    </row>
    <row r="109" spans="1:11" s="46" customFormat="1" ht="15.75" x14ac:dyDescent="0.25">
      <c r="A109" s="62">
        <v>96</v>
      </c>
      <c r="B109" s="18" t="s">
        <v>478</v>
      </c>
      <c r="C109" s="19" t="s">
        <v>102</v>
      </c>
      <c r="D109" s="48" t="s">
        <v>90</v>
      </c>
      <c r="E109" s="27">
        <f t="shared" si="8"/>
        <v>22753.9</v>
      </c>
      <c r="F109" s="57">
        <v>2.52</v>
      </c>
      <c r="G109" s="44">
        <v>1.4</v>
      </c>
      <c r="H109" s="44">
        <f t="shared" si="18"/>
        <v>1.2</v>
      </c>
      <c r="I109" s="44">
        <f t="shared" si="18"/>
        <v>1</v>
      </c>
      <c r="J109" s="44">
        <f t="shared" si="9"/>
        <v>1.68</v>
      </c>
      <c r="K109" s="45">
        <f t="shared" si="10"/>
        <v>96330.91</v>
      </c>
    </row>
    <row r="110" spans="1:11" s="46" customFormat="1" ht="15.75" x14ac:dyDescent="0.25">
      <c r="A110" s="62">
        <v>97</v>
      </c>
      <c r="B110" s="18" t="s">
        <v>479</v>
      </c>
      <c r="C110" s="19" t="s">
        <v>103</v>
      </c>
      <c r="D110" s="48" t="s">
        <v>90</v>
      </c>
      <c r="E110" s="27">
        <f t="shared" si="8"/>
        <v>22753.9</v>
      </c>
      <c r="F110" s="57">
        <v>3.12</v>
      </c>
      <c r="G110" s="44">
        <v>1</v>
      </c>
      <c r="H110" s="44">
        <f t="shared" si="18"/>
        <v>1.2</v>
      </c>
      <c r="I110" s="44">
        <f t="shared" si="18"/>
        <v>1</v>
      </c>
      <c r="J110" s="44">
        <f t="shared" si="9"/>
        <v>1.2</v>
      </c>
      <c r="K110" s="45">
        <f t="shared" si="10"/>
        <v>85190.6</v>
      </c>
    </row>
    <row r="111" spans="1:11" s="46" customFormat="1" ht="15.75" x14ac:dyDescent="0.25">
      <c r="A111" s="62">
        <v>98</v>
      </c>
      <c r="B111" s="18" t="s">
        <v>480</v>
      </c>
      <c r="C111" s="19" t="s">
        <v>104</v>
      </c>
      <c r="D111" s="48" t="s">
        <v>90</v>
      </c>
      <c r="E111" s="27">
        <f t="shared" si="8"/>
        <v>22753.9</v>
      </c>
      <c r="F111" s="57">
        <v>4.51</v>
      </c>
      <c r="G111" s="44">
        <v>1</v>
      </c>
      <c r="H111" s="44">
        <f t="shared" si="18"/>
        <v>1.2</v>
      </c>
      <c r="I111" s="44">
        <f t="shared" si="18"/>
        <v>1</v>
      </c>
      <c r="J111" s="44">
        <f t="shared" si="9"/>
        <v>1.2</v>
      </c>
      <c r="K111" s="45">
        <f t="shared" si="10"/>
        <v>123144.11</v>
      </c>
    </row>
    <row r="112" spans="1:11" s="46" customFormat="1" ht="15.75" x14ac:dyDescent="0.25">
      <c r="A112" s="62">
        <v>99</v>
      </c>
      <c r="B112" s="18" t="s">
        <v>481</v>
      </c>
      <c r="C112" s="19" t="s">
        <v>105</v>
      </c>
      <c r="D112" s="48" t="s">
        <v>90</v>
      </c>
      <c r="E112" s="27">
        <f t="shared" si="8"/>
        <v>22753.9</v>
      </c>
      <c r="F112" s="57">
        <v>0.82</v>
      </c>
      <c r="G112" s="44">
        <v>1.4</v>
      </c>
      <c r="H112" s="44">
        <f t="shared" si="18"/>
        <v>1.2</v>
      </c>
      <c r="I112" s="44">
        <f t="shared" si="18"/>
        <v>1</v>
      </c>
      <c r="J112" s="44">
        <f t="shared" si="9"/>
        <v>1.68</v>
      </c>
      <c r="K112" s="45">
        <f t="shared" si="10"/>
        <v>31345.77</v>
      </c>
    </row>
    <row r="113" spans="1:11" s="46" customFormat="1" ht="15.75" x14ac:dyDescent="0.25">
      <c r="A113" s="62">
        <v>100</v>
      </c>
      <c r="B113" s="18" t="s">
        <v>482</v>
      </c>
      <c r="C113" s="19" t="s">
        <v>107</v>
      </c>
      <c r="D113" s="48" t="s">
        <v>106</v>
      </c>
      <c r="E113" s="27">
        <f t="shared" si="8"/>
        <v>22753.9</v>
      </c>
      <c r="F113" s="57">
        <v>0.98</v>
      </c>
      <c r="G113" s="44">
        <f t="shared" ref="G113:G124" si="19">G$7</f>
        <v>0.80041999999999991</v>
      </c>
      <c r="H113" s="44">
        <f t="shared" si="18"/>
        <v>1.2</v>
      </c>
      <c r="I113" s="44">
        <f t="shared" si="18"/>
        <v>1</v>
      </c>
      <c r="J113" s="44">
        <f t="shared" si="9"/>
        <v>0.96050000000000002</v>
      </c>
      <c r="K113" s="45">
        <f t="shared" si="10"/>
        <v>21418.02</v>
      </c>
    </row>
    <row r="114" spans="1:11" s="46" customFormat="1" ht="15.75" x14ac:dyDescent="0.25">
      <c r="A114" s="62">
        <v>101</v>
      </c>
      <c r="B114" s="18" t="s">
        <v>483</v>
      </c>
      <c r="C114" s="19" t="s">
        <v>108</v>
      </c>
      <c r="D114" s="48" t="s">
        <v>106</v>
      </c>
      <c r="E114" s="27">
        <f t="shared" si="8"/>
        <v>22753.9</v>
      </c>
      <c r="F114" s="57">
        <v>1.49</v>
      </c>
      <c r="G114" s="44">
        <f t="shared" si="19"/>
        <v>0.80041999999999991</v>
      </c>
      <c r="H114" s="44">
        <f t="shared" ref="H114:I133" si="20">H$7</f>
        <v>1.2</v>
      </c>
      <c r="I114" s="44">
        <f t="shared" si="20"/>
        <v>1</v>
      </c>
      <c r="J114" s="44">
        <f t="shared" si="9"/>
        <v>0.96050000000000002</v>
      </c>
      <c r="K114" s="45">
        <f t="shared" si="10"/>
        <v>32564.13</v>
      </c>
    </row>
    <row r="115" spans="1:11" s="46" customFormat="1" ht="15.75" x14ac:dyDescent="0.25">
      <c r="A115" s="62">
        <v>102</v>
      </c>
      <c r="B115" s="18" t="s">
        <v>484</v>
      </c>
      <c r="C115" s="19" t="s">
        <v>109</v>
      </c>
      <c r="D115" s="48" t="s">
        <v>106</v>
      </c>
      <c r="E115" s="27">
        <f t="shared" si="8"/>
        <v>22753.9</v>
      </c>
      <c r="F115" s="57">
        <v>0.68</v>
      </c>
      <c r="G115" s="44">
        <f t="shared" si="19"/>
        <v>0.80041999999999991</v>
      </c>
      <c r="H115" s="44">
        <v>1</v>
      </c>
      <c r="I115" s="44">
        <f t="shared" si="20"/>
        <v>1</v>
      </c>
      <c r="J115" s="44">
        <f t="shared" si="9"/>
        <v>0.80042000000000002</v>
      </c>
      <c r="K115" s="45">
        <f t="shared" si="10"/>
        <v>12384.62</v>
      </c>
    </row>
    <row r="116" spans="1:11" s="46" customFormat="1" ht="15.75" x14ac:dyDescent="0.25">
      <c r="A116" s="62">
        <v>103</v>
      </c>
      <c r="B116" s="18" t="s">
        <v>485</v>
      </c>
      <c r="C116" s="19" t="s">
        <v>110</v>
      </c>
      <c r="D116" s="48" t="s">
        <v>106</v>
      </c>
      <c r="E116" s="27">
        <f t="shared" si="8"/>
        <v>22753.9</v>
      </c>
      <c r="F116" s="57">
        <v>1.01</v>
      </c>
      <c r="G116" s="44">
        <f t="shared" si="19"/>
        <v>0.80041999999999991</v>
      </c>
      <c r="H116" s="44">
        <f t="shared" si="20"/>
        <v>1.2</v>
      </c>
      <c r="I116" s="44">
        <f t="shared" si="20"/>
        <v>1</v>
      </c>
      <c r="J116" s="44">
        <f t="shared" si="9"/>
        <v>0.96050000000000002</v>
      </c>
      <c r="K116" s="45">
        <f t="shared" si="10"/>
        <v>22073.67</v>
      </c>
    </row>
    <row r="117" spans="1:11" s="46" customFormat="1" ht="15.75" x14ac:dyDescent="0.25">
      <c r="A117" s="62">
        <v>104</v>
      </c>
      <c r="B117" s="18" t="s">
        <v>486</v>
      </c>
      <c r="C117" s="19" t="s">
        <v>111</v>
      </c>
      <c r="D117" s="48" t="s">
        <v>106</v>
      </c>
      <c r="E117" s="27">
        <f t="shared" si="8"/>
        <v>22753.9</v>
      </c>
      <c r="F117" s="57">
        <v>0.4</v>
      </c>
      <c r="G117" s="44">
        <f t="shared" si="19"/>
        <v>0.80041999999999991</v>
      </c>
      <c r="H117" s="44">
        <v>1</v>
      </c>
      <c r="I117" s="44">
        <f t="shared" si="20"/>
        <v>1</v>
      </c>
      <c r="J117" s="44">
        <f t="shared" si="9"/>
        <v>0.80042000000000002</v>
      </c>
      <c r="K117" s="45">
        <f t="shared" si="10"/>
        <v>7285.07</v>
      </c>
    </row>
    <row r="118" spans="1:11" s="46" customFormat="1" ht="15.75" x14ac:dyDescent="0.25">
      <c r="A118" s="62">
        <v>105</v>
      </c>
      <c r="B118" s="18" t="s">
        <v>487</v>
      </c>
      <c r="C118" s="19" t="s">
        <v>112</v>
      </c>
      <c r="D118" s="48" t="s">
        <v>106</v>
      </c>
      <c r="E118" s="27">
        <f t="shared" si="8"/>
        <v>22753.9</v>
      </c>
      <c r="F118" s="57">
        <v>1.54</v>
      </c>
      <c r="G118" s="44">
        <f t="shared" si="19"/>
        <v>0.80041999999999991</v>
      </c>
      <c r="H118" s="44">
        <f t="shared" si="20"/>
        <v>1.2</v>
      </c>
      <c r="I118" s="44">
        <f t="shared" si="20"/>
        <v>1</v>
      </c>
      <c r="J118" s="44">
        <f t="shared" si="9"/>
        <v>0.96050000000000002</v>
      </c>
      <c r="K118" s="45">
        <f t="shared" si="10"/>
        <v>33656.89</v>
      </c>
    </row>
    <row r="119" spans="1:11" s="46" customFormat="1" ht="15.75" x14ac:dyDescent="0.25">
      <c r="A119" s="62">
        <v>106</v>
      </c>
      <c r="B119" s="18" t="s">
        <v>488</v>
      </c>
      <c r="C119" s="19" t="s">
        <v>113</v>
      </c>
      <c r="D119" s="48" t="s">
        <v>106</v>
      </c>
      <c r="E119" s="27">
        <f t="shared" si="8"/>
        <v>22753.9</v>
      </c>
      <c r="F119" s="57">
        <v>4.13</v>
      </c>
      <c r="G119" s="44">
        <f t="shared" si="19"/>
        <v>0.80041999999999991</v>
      </c>
      <c r="H119" s="44">
        <f t="shared" si="20"/>
        <v>1.2</v>
      </c>
      <c r="I119" s="44">
        <f t="shared" si="20"/>
        <v>1</v>
      </c>
      <c r="J119" s="44">
        <f t="shared" si="9"/>
        <v>0.96050000000000002</v>
      </c>
      <c r="K119" s="45">
        <f t="shared" si="10"/>
        <v>90261.65</v>
      </c>
    </row>
    <row r="120" spans="1:11" s="46" customFormat="1" ht="15.75" x14ac:dyDescent="0.25">
      <c r="A120" s="62">
        <v>107</v>
      </c>
      <c r="B120" s="18" t="s">
        <v>489</v>
      </c>
      <c r="C120" s="19" t="s">
        <v>114</v>
      </c>
      <c r="D120" s="48" t="s">
        <v>106</v>
      </c>
      <c r="E120" s="27">
        <f t="shared" si="8"/>
        <v>22753.9</v>
      </c>
      <c r="F120" s="57">
        <v>5.82</v>
      </c>
      <c r="G120" s="44">
        <f t="shared" si="19"/>
        <v>0.80041999999999991</v>
      </c>
      <c r="H120" s="44">
        <f t="shared" si="20"/>
        <v>1.2</v>
      </c>
      <c r="I120" s="44">
        <f t="shared" si="20"/>
        <v>1</v>
      </c>
      <c r="J120" s="44">
        <f t="shared" si="9"/>
        <v>0.96050000000000002</v>
      </c>
      <c r="K120" s="45">
        <f t="shared" si="10"/>
        <v>127196.8</v>
      </c>
    </row>
    <row r="121" spans="1:11" s="46" customFormat="1" ht="15.75" x14ac:dyDescent="0.25">
      <c r="A121" s="62">
        <v>108</v>
      </c>
      <c r="B121" s="18" t="s">
        <v>490</v>
      </c>
      <c r="C121" s="19" t="s">
        <v>115</v>
      </c>
      <c r="D121" s="48" t="s">
        <v>106</v>
      </c>
      <c r="E121" s="27">
        <f t="shared" si="8"/>
        <v>22753.9</v>
      </c>
      <c r="F121" s="57">
        <v>1.41</v>
      </c>
      <c r="G121" s="44">
        <f t="shared" si="19"/>
        <v>0.80041999999999991</v>
      </c>
      <c r="H121" s="44">
        <f t="shared" si="20"/>
        <v>1.2</v>
      </c>
      <c r="I121" s="44">
        <f t="shared" si="20"/>
        <v>1</v>
      </c>
      <c r="J121" s="44">
        <f t="shared" si="9"/>
        <v>0.96050000000000002</v>
      </c>
      <c r="K121" s="45">
        <f t="shared" si="10"/>
        <v>30815.72</v>
      </c>
    </row>
    <row r="122" spans="1:11" s="46" customFormat="1" ht="15.75" x14ac:dyDescent="0.25">
      <c r="A122" s="62">
        <v>109</v>
      </c>
      <c r="B122" s="18" t="s">
        <v>491</v>
      </c>
      <c r="C122" s="19" t="s">
        <v>116</v>
      </c>
      <c r="D122" s="48" t="s">
        <v>106</v>
      </c>
      <c r="E122" s="27">
        <f t="shared" si="8"/>
        <v>22753.9</v>
      </c>
      <c r="F122" s="57">
        <v>2.19</v>
      </c>
      <c r="G122" s="44">
        <f t="shared" si="19"/>
        <v>0.80041999999999991</v>
      </c>
      <c r="H122" s="44">
        <v>1</v>
      </c>
      <c r="I122" s="44">
        <f t="shared" si="20"/>
        <v>1</v>
      </c>
      <c r="J122" s="44">
        <f t="shared" si="9"/>
        <v>0.80042000000000002</v>
      </c>
      <c r="K122" s="45">
        <f t="shared" si="10"/>
        <v>39885.760000000002</v>
      </c>
    </row>
    <row r="123" spans="1:11" s="46" customFormat="1" ht="15.75" x14ac:dyDescent="0.25">
      <c r="A123" s="62">
        <v>110</v>
      </c>
      <c r="B123" s="18" t="s">
        <v>492</v>
      </c>
      <c r="C123" s="19" t="s">
        <v>117</v>
      </c>
      <c r="D123" s="48" t="s">
        <v>106</v>
      </c>
      <c r="E123" s="27">
        <f t="shared" si="8"/>
        <v>22753.9</v>
      </c>
      <c r="F123" s="57">
        <v>2.42</v>
      </c>
      <c r="G123" s="44">
        <f t="shared" si="19"/>
        <v>0.80041999999999991</v>
      </c>
      <c r="H123" s="44">
        <v>1</v>
      </c>
      <c r="I123" s="44">
        <f t="shared" si="20"/>
        <v>1</v>
      </c>
      <c r="J123" s="44">
        <f t="shared" si="9"/>
        <v>0.80042000000000002</v>
      </c>
      <c r="K123" s="45">
        <f t="shared" si="10"/>
        <v>44074.68</v>
      </c>
    </row>
    <row r="124" spans="1:11" s="46" customFormat="1" ht="15.75" x14ac:dyDescent="0.25">
      <c r="A124" s="62">
        <v>111</v>
      </c>
      <c r="B124" s="18" t="s">
        <v>493</v>
      </c>
      <c r="C124" s="19" t="s">
        <v>118</v>
      </c>
      <c r="D124" s="48" t="s">
        <v>106</v>
      </c>
      <c r="E124" s="27">
        <f t="shared" si="8"/>
        <v>22753.9</v>
      </c>
      <c r="F124" s="57">
        <v>1.02</v>
      </c>
      <c r="G124" s="44">
        <f t="shared" si="19"/>
        <v>0.80041999999999991</v>
      </c>
      <c r="H124" s="44">
        <f t="shared" si="20"/>
        <v>1.2</v>
      </c>
      <c r="I124" s="44">
        <f t="shared" si="20"/>
        <v>1</v>
      </c>
      <c r="J124" s="44">
        <f t="shared" si="9"/>
        <v>0.96050000000000002</v>
      </c>
      <c r="K124" s="45">
        <f t="shared" si="10"/>
        <v>22292.22</v>
      </c>
    </row>
    <row r="125" spans="1:11" s="46" customFormat="1" ht="15.75" x14ac:dyDescent="0.25">
      <c r="A125" s="62">
        <v>112</v>
      </c>
      <c r="B125" s="18" t="s">
        <v>494</v>
      </c>
      <c r="C125" s="19" t="s">
        <v>120</v>
      </c>
      <c r="D125" s="48" t="s">
        <v>119</v>
      </c>
      <c r="E125" s="27">
        <f t="shared" si="8"/>
        <v>22753.9</v>
      </c>
      <c r="F125" s="57">
        <v>4.21</v>
      </c>
      <c r="G125" s="44">
        <v>1</v>
      </c>
      <c r="H125" s="44">
        <f t="shared" si="20"/>
        <v>1.2</v>
      </c>
      <c r="I125" s="44">
        <f t="shared" si="20"/>
        <v>1</v>
      </c>
      <c r="J125" s="44">
        <f t="shared" si="9"/>
        <v>1.2</v>
      </c>
      <c r="K125" s="45">
        <f t="shared" si="10"/>
        <v>114952.7</v>
      </c>
    </row>
    <row r="126" spans="1:11" s="46" customFormat="1" ht="15.75" x14ac:dyDescent="0.25">
      <c r="A126" s="62">
        <v>113</v>
      </c>
      <c r="B126" s="18" t="s">
        <v>495</v>
      </c>
      <c r="C126" s="19" t="s">
        <v>121</v>
      </c>
      <c r="D126" s="48" t="s">
        <v>119</v>
      </c>
      <c r="E126" s="27">
        <f t="shared" si="8"/>
        <v>22753.9</v>
      </c>
      <c r="F126" s="57">
        <v>16.02</v>
      </c>
      <c r="G126" s="44">
        <v>1</v>
      </c>
      <c r="H126" s="44">
        <f t="shared" si="20"/>
        <v>1.2</v>
      </c>
      <c r="I126" s="44">
        <f t="shared" si="20"/>
        <v>1</v>
      </c>
      <c r="J126" s="44">
        <f t="shared" si="9"/>
        <v>1.2</v>
      </c>
      <c r="K126" s="45">
        <f t="shared" si="10"/>
        <v>437420.97</v>
      </c>
    </row>
    <row r="127" spans="1:11" s="46" customFormat="1" ht="30" x14ac:dyDescent="0.25">
      <c r="A127" s="62">
        <v>114</v>
      </c>
      <c r="B127" s="18" t="s">
        <v>496</v>
      </c>
      <c r="C127" s="19" t="s">
        <v>122</v>
      </c>
      <c r="D127" s="48" t="s">
        <v>119</v>
      </c>
      <c r="E127" s="27">
        <f t="shared" si="8"/>
        <v>22753.9</v>
      </c>
      <c r="F127" s="57">
        <v>7.4</v>
      </c>
      <c r="G127" s="44">
        <v>1</v>
      </c>
      <c r="H127" s="44">
        <f t="shared" si="20"/>
        <v>1.2</v>
      </c>
      <c r="I127" s="44">
        <f t="shared" si="20"/>
        <v>1</v>
      </c>
      <c r="J127" s="44">
        <f t="shared" si="9"/>
        <v>1.2</v>
      </c>
      <c r="K127" s="45">
        <f t="shared" si="10"/>
        <v>202054.63</v>
      </c>
    </row>
    <row r="128" spans="1:11" s="46" customFormat="1" ht="15.75" x14ac:dyDescent="0.25">
      <c r="A128" s="62">
        <v>115</v>
      </c>
      <c r="B128" s="18" t="s">
        <v>497</v>
      </c>
      <c r="C128" s="19" t="s">
        <v>123</v>
      </c>
      <c r="D128" s="48" t="s">
        <v>119</v>
      </c>
      <c r="E128" s="27">
        <f t="shared" si="8"/>
        <v>22753.9</v>
      </c>
      <c r="F128" s="57">
        <v>1.92</v>
      </c>
      <c r="G128" s="44">
        <f t="shared" ref="G128:G134" si="21">G$7</f>
        <v>0.80041999999999991</v>
      </c>
      <c r="H128" s="44">
        <f t="shared" si="20"/>
        <v>1.2</v>
      </c>
      <c r="I128" s="44">
        <f t="shared" si="20"/>
        <v>1</v>
      </c>
      <c r="J128" s="44">
        <f t="shared" si="9"/>
        <v>0.96050000000000002</v>
      </c>
      <c r="K128" s="45">
        <f t="shared" si="10"/>
        <v>41961.83</v>
      </c>
    </row>
    <row r="129" spans="1:11" s="46" customFormat="1" ht="15.75" x14ac:dyDescent="0.25">
      <c r="A129" s="62">
        <v>116</v>
      </c>
      <c r="B129" s="18" t="s">
        <v>498</v>
      </c>
      <c r="C129" s="19" t="s">
        <v>124</v>
      </c>
      <c r="D129" s="48" t="s">
        <v>119</v>
      </c>
      <c r="E129" s="27">
        <f t="shared" si="8"/>
        <v>22753.9</v>
      </c>
      <c r="F129" s="57">
        <v>1.39</v>
      </c>
      <c r="G129" s="44">
        <f t="shared" si="21"/>
        <v>0.80041999999999991</v>
      </c>
      <c r="H129" s="44">
        <f t="shared" si="20"/>
        <v>1.2</v>
      </c>
      <c r="I129" s="44">
        <f t="shared" si="20"/>
        <v>1</v>
      </c>
      <c r="J129" s="44">
        <f t="shared" si="9"/>
        <v>0.96050000000000002</v>
      </c>
      <c r="K129" s="45">
        <f t="shared" si="10"/>
        <v>30378.62</v>
      </c>
    </row>
    <row r="130" spans="1:11" s="46" customFormat="1" ht="15.75" x14ac:dyDescent="0.25">
      <c r="A130" s="62">
        <v>117</v>
      </c>
      <c r="B130" s="18" t="s">
        <v>499</v>
      </c>
      <c r="C130" s="19" t="s">
        <v>125</v>
      </c>
      <c r="D130" s="48" t="s">
        <v>119</v>
      </c>
      <c r="E130" s="27">
        <f t="shared" si="8"/>
        <v>22753.9</v>
      </c>
      <c r="F130" s="57">
        <v>1.89</v>
      </c>
      <c r="G130" s="44">
        <f t="shared" si="21"/>
        <v>0.80041999999999991</v>
      </c>
      <c r="H130" s="44">
        <f t="shared" si="20"/>
        <v>1.2</v>
      </c>
      <c r="I130" s="44">
        <f t="shared" si="20"/>
        <v>1</v>
      </c>
      <c r="J130" s="44">
        <f t="shared" si="9"/>
        <v>0.96050000000000002</v>
      </c>
      <c r="K130" s="45">
        <f t="shared" si="10"/>
        <v>41306.18</v>
      </c>
    </row>
    <row r="131" spans="1:11" s="46" customFormat="1" ht="15.75" x14ac:dyDescent="0.25">
      <c r="A131" s="62">
        <v>118</v>
      </c>
      <c r="B131" s="18" t="s">
        <v>500</v>
      </c>
      <c r="C131" s="19" t="s">
        <v>126</v>
      </c>
      <c r="D131" s="48" t="s">
        <v>119</v>
      </c>
      <c r="E131" s="27">
        <f t="shared" si="8"/>
        <v>22753.9</v>
      </c>
      <c r="F131" s="57">
        <v>2.56</v>
      </c>
      <c r="G131" s="44">
        <f t="shared" si="21"/>
        <v>0.80041999999999991</v>
      </c>
      <c r="H131" s="44">
        <f t="shared" si="20"/>
        <v>1.2</v>
      </c>
      <c r="I131" s="44">
        <f t="shared" si="20"/>
        <v>1</v>
      </c>
      <c r="J131" s="44">
        <f t="shared" si="9"/>
        <v>0.96050000000000002</v>
      </c>
      <c r="K131" s="45">
        <f t="shared" si="10"/>
        <v>55949.11</v>
      </c>
    </row>
    <row r="132" spans="1:11" s="46" customFormat="1" ht="15.75" x14ac:dyDescent="0.25">
      <c r="A132" s="62">
        <v>119</v>
      </c>
      <c r="B132" s="18" t="s">
        <v>501</v>
      </c>
      <c r="C132" s="19" t="s">
        <v>128</v>
      </c>
      <c r="D132" s="48" t="s">
        <v>127</v>
      </c>
      <c r="E132" s="27">
        <f t="shared" si="8"/>
        <v>22753.9</v>
      </c>
      <c r="F132" s="57">
        <v>1.66</v>
      </c>
      <c r="G132" s="44">
        <f t="shared" si="21"/>
        <v>0.80041999999999991</v>
      </c>
      <c r="H132" s="44">
        <f t="shared" si="20"/>
        <v>1.2</v>
      </c>
      <c r="I132" s="44">
        <f t="shared" si="20"/>
        <v>1</v>
      </c>
      <c r="J132" s="44">
        <f t="shared" si="9"/>
        <v>0.96050000000000002</v>
      </c>
      <c r="K132" s="45">
        <f t="shared" si="10"/>
        <v>36279.5</v>
      </c>
    </row>
    <row r="133" spans="1:11" s="46" customFormat="1" ht="15.75" x14ac:dyDescent="0.25">
      <c r="A133" s="62">
        <v>120</v>
      </c>
      <c r="B133" s="18" t="s">
        <v>502</v>
      </c>
      <c r="C133" s="19" t="s">
        <v>129</v>
      </c>
      <c r="D133" s="48" t="s">
        <v>127</v>
      </c>
      <c r="E133" s="27">
        <f t="shared" si="8"/>
        <v>22753.9</v>
      </c>
      <c r="F133" s="57">
        <v>1.82</v>
      </c>
      <c r="G133" s="44">
        <f t="shared" si="21"/>
        <v>0.80041999999999991</v>
      </c>
      <c r="H133" s="44">
        <f t="shared" si="20"/>
        <v>1.2</v>
      </c>
      <c r="I133" s="44">
        <f t="shared" si="20"/>
        <v>1</v>
      </c>
      <c r="J133" s="44">
        <f t="shared" si="9"/>
        <v>0.96050000000000002</v>
      </c>
      <c r="K133" s="45">
        <f t="shared" si="10"/>
        <v>39776.32</v>
      </c>
    </row>
    <row r="134" spans="1:11" s="46" customFormat="1" ht="15.75" x14ac:dyDescent="0.25">
      <c r="A134" s="62">
        <v>121</v>
      </c>
      <c r="B134" s="18" t="s">
        <v>503</v>
      </c>
      <c r="C134" s="19" t="s">
        <v>130</v>
      </c>
      <c r="D134" s="48" t="s">
        <v>127</v>
      </c>
      <c r="E134" s="27">
        <f t="shared" si="8"/>
        <v>22753.9</v>
      </c>
      <c r="F134" s="57">
        <v>1.71</v>
      </c>
      <c r="G134" s="44">
        <f t="shared" si="21"/>
        <v>0.80041999999999991</v>
      </c>
      <c r="H134" s="44">
        <f t="shared" ref="H134:I153" si="22">H$7</f>
        <v>1.2</v>
      </c>
      <c r="I134" s="44">
        <f t="shared" si="22"/>
        <v>1</v>
      </c>
      <c r="J134" s="44">
        <f t="shared" si="9"/>
        <v>0.96050000000000002</v>
      </c>
      <c r="K134" s="45">
        <f t="shared" si="10"/>
        <v>37372.26</v>
      </c>
    </row>
    <row r="135" spans="1:11" s="46" customFormat="1" ht="15.75" x14ac:dyDescent="0.25">
      <c r="A135" s="62">
        <v>122</v>
      </c>
      <c r="B135" s="18" t="s">
        <v>504</v>
      </c>
      <c r="C135" s="19" t="s">
        <v>132</v>
      </c>
      <c r="D135" s="48" t="s">
        <v>131</v>
      </c>
      <c r="E135" s="27">
        <f t="shared" si="8"/>
        <v>22753.9</v>
      </c>
      <c r="F135" s="57">
        <v>2.41</v>
      </c>
      <c r="G135" s="44">
        <v>1</v>
      </c>
      <c r="H135" s="44">
        <f t="shared" si="22"/>
        <v>1.2</v>
      </c>
      <c r="I135" s="44">
        <f t="shared" si="22"/>
        <v>1</v>
      </c>
      <c r="J135" s="44">
        <f t="shared" si="9"/>
        <v>1.2</v>
      </c>
      <c r="K135" s="45">
        <f t="shared" si="10"/>
        <v>65804.28</v>
      </c>
    </row>
    <row r="136" spans="1:11" s="46" customFormat="1" ht="15.75" x14ac:dyDescent="0.25">
      <c r="A136" s="62">
        <v>123</v>
      </c>
      <c r="B136" s="18" t="s">
        <v>505</v>
      </c>
      <c r="C136" s="19" t="s">
        <v>133</v>
      </c>
      <c r="D136" s="48" t="s">
        <v>131</v>
      </c>
      <c r="E136" s="27">
        <f t="shared" si="8"/>
        <v>22753.9</v>
      </c>
      <c r="F136" s="57">
        <v>4.0199999999999996</v>
      </c>
      <c r="G136" s="44">
        <f t="shared" ref="G136:G167" si="23">$G$135</f>
        <v>1</v>
      </c>
      <c r="H136" s="44">
        <f t="shared" si="22"/>
        <v>1.2</v>
      </c>
      <c r="I136" s="44">
        <f t="shared" si="22"/>
        <v>1</v>
      </c>
      <c r="J136" s="44">
        <f t="shared" si="9"/>
        <v>1.2</v>
      </c>
      <c r="K136" s="45">
        <f t="shared" si="10"/>
        <v>109764.81</v>
      </c>
    </row>
    <row r="137" spans="1:11" s="46" customFormat="1" ht="15.75" x14ac:dyDescent="0.25">
      <c r="A137" s="62">
        <v>124</v>
      </c>
      <c r="B137" s="18" t="s">
        <v>506</v>
      </c>
      <c r="C137" s="19" t="s">
        <v>134</v>
      </c>
      <c r="D137" s="48" t="s">
        <v>131</v>
      </c>
      <c r="E137" s="27">
        <f t="shared" si="8"/>
        <v>22753.9</v>
      </c>
      <c r="F137" s="57">
        <v>4.8899999999999997</v>
      </c>
      <c r="G137" s="44">
        <f t="shared" si="23"/>
        <v>1</v>
      </c>
      <c r="H137" s="44">
        <f t="shared" si="22"/>
        <v>1.2</v>
      </c>
      <c r="I137" s="44">
        <f t="shared" si="22"/>
        <v>1</v>
      </c>
      <c r="J137" s="44">
        <f t="shared" si="9"/>
        <v>1.2</v>
      </c>
      <c r="K137" s="45">
        <f t="shared" si="10"/>
        <v>133519.89000000001</v>
      </c>
    </row>
    <row r="138" spans="1:11" s="46" customFormat="1" ht="15.75" x14ac:dyDescent="0.25">
      <c r="A138" s="62">
        <v>125</v>
      </c>
      <c r="B138" s="18" t="s">
        <v>507</v>
      </c>
      <c r="C138" s="19" t="s">
        <v>135</v>
      </c>
      <c r="D138" s="48" t="s">
        <v>131</v>
      </c>
      <c r="E138" s="27">
        <f t="shared" si="8"/>
        <v>22753.9</v>
      </c>
      <c r="F138" s="57">
        <v>3.05</v>
      </c>
      <c r="G138" s="44">
        <f t="shared" si="23"/>
        <v>1</v>
      </c>
      <c r="H138" s="44">
        <f t="shared" si="22"/>
        <v>1.2</v>
      </c>
      <c r="I138" s="44">
        <f t="shared" si="22"/>
        <v>1</v>
      </c>
      <c r="J138" s="44">
        <f t="shared" si="9"/>
        <v>1.2</v>
      </c>
      <c r="K138" s="45">
        <f t="shared" si="10"/>
        <v>83279.27</v>
      </c>
    </row>
    <row r="139" spans="1:11" s="46" customFormat="1" ht="15.75" x14ac:dyDescent="0.25">
      <c r="A139" s="62">
        <v>126</v>
      </c>
      <c r="B139" s="18" t="s">
        <v>508</v>
      </c>
      <c r="C139" s="19" t="s">
        <v>136</v>
      </c>
      <c r="D139" s="48" t="s">
        <v>131</v>
      </c>
      <c r="E139" s="27">
        <f t="shared" si="8"/>
        <v>22753.9</v>
      </c>
      <c r="F139" s="57">
        <v>5.31</v>
      </c>
      <c r="G139" s="44">
        <f t="shared" si="23"/>
        <v>1</v>
      </c>
      <c r="H139" s="44">
        <f t="shared" si="22"/>
        <v>1.2</v>
      </c>
      <c r="I139" s="44">
        <f t="shared" si="22"/>
        <v>1</v>
      </c>
      <c r="J139" s="44">
        <f t="shared" si="9"/>
        <v>1.2</v>
      </c>
      <c r="K139" s="45">
        <f t="shared" si="10"/>
        <v>144987.85</v>
      </c>
    </row>
    <row r="140" spans="1:11" s="46" customFormat="1" ht="19.5" customHeight="1" x14ac:dyDescent="0.25">
      <c r="A140" s="62">
        <v>127</v>
      </c>
      <c r="B140" s="18" t="s">
        <v>509</v>
      </c>
      <c r="C140" s="19" t="s">
        <v>137</v>
      </c>
      <c r="D140" s="48" t="s">
        <v>131</v>
      </c>
      <c r="E140" s="27">
        <f t="shared" si="8"/>
        <v>22753.9</v>
      </c>
      <c r="F140" s="57">
        <v>1.66</v>
      </c>
      <c r="G140" s="44">
        <f t="shared" si="23"/>
        <v>1</v>
      </c>
      <c r="H140" s="44">
        <f t="shared" si="22"/>
        <v>1.2</v>
      </c>
      <c r="I140" s="44">
        <f t="shared" si="22"/>
        <v>1</v>
      </c>
      <c r="J140" s="44">
        <f t="shared" si="9"/>
        <v>1.2</v>
      </c>
      <c r="K140" s="45">
        <f t="shared" si="10"/>
        <v>45325.77</v>
      </c>
    </row>
    <row r="141" spans="1:11" s="46" customFormat="1" ht="19.5" customHeight="1" x14ac:dyDescent="0.25">
      <c r="A141" s="62">
        <v>128</v>
      </c>
      <c r="B141" s="18" t="s">
        <v>510</v>
      </c>
      <c r="C141" s="19" t="s">
        <v>138</v>
      </c>
      <c r="D141" s="48" t="s">
        <v>131</v>
      </c>
      <c r="E141" s="27">
        <f t="shared" si="8"/>
        <v>22753.9</v>
      </c>
      <c r="F141" s="57">
        <v>2.77</v>
      </c>
      <c r="G141" s="44">
        <f t="shared" si="23"/>
        <v>1</v>
      </c>
      <c r="H141" s="44">
        <f t="shared" si="22"/>
        <v>1.2</v>
      </c>
      <c r="I141" s="44">
        <f t="shared" si="22"/>
        <v>1</v>
      </c>
      <c r="J141" s="44">
        <f t="shared" si="9"/>
        <v>1.2</v>
      </c>
      <c r="K141" s="45">
        <f t="shared" si="10"/>
        <v>75633.960000000006</v>
      </c>
    </row>
    <row r="142" spans="1:11" s="46" customFormat="1" ht="19.5" customHeight="1" x14ac:dyDescent="0.25">
      <c r="A142" s="62">
        <v>129</v>
      </c>
      <c r="B142" s="18" t="s">
        <v>511</v>
      </c>
      <c r="C142" s="19" t="s">
        <v>139</v>
      </c>
      <c r="D142" s="48" t="s">
        <v>131</v>
      </c>
      <c r="E142" s="27">
        <f t="shared" ref="E142:E205" si="24">$E$7</f>
        <v>22753.9</v>
      </c>
      <c r="F142" s="57">
        <v>4.32</v>
      </c>
      <c r="G142" s="44">
        <f t="shared" si="23"/>
        <v>1</v>
      </c>
      <c r="H142" s="44">
        <f t="shared" si="22"/>
        <v>1.2</v>
      </c>
      <c r="I142" s="44">
        <f t="shared" si="22"/>
        <v>1</v>
      </c>
      <c r="J142" s="44">
        <f t="shared" ref="J142:J205" si="25">ROUND(G142*H142*I142,5)</f>
        <v>1.2</v>
      </c>
      <c r="K142" s="45">
        <f t="shared" ref="K142:K205" si="26">ROUND(E142*F142*J142,2)</f>
        <v>117956.22</v>
      </c>
    </row>
    <row r="143" spans="1:11" s="46" customFormat="1" ht="15.75" x14ac:dyDescent="0.25">
      <c r="A143" s="62">
        <v>130</v>
      </c>
      <c r="B143" s="18" t="s">
        <v>512</v>
      </c>
      <c r="C143" s="19" t="s">
        <v>140</v>
      </c>
      <c r="D143" s="48" t="s">
        <v>131</v>
      </c>
      <c r="E143" s="27">
        <f t="shared" si="24"/>
        <v>22753.9</v>
      </c>
      <c r="F143" s="57">
        <v>1.29</v>
      </c>
      <c r="G143" s="44">
        <f t="shared" si="23"/>
        <v>1</v>
      </c>
      <c r="H143" s="44">
        <f t="shared" si="22"/>
        <v>1.2</v>
      </c>
      <c r="I143" s="44">
        <f t="shared" si="22"/>
        <v>1</v>
      </c>
      <c r="J143" s="44">
        <f t="shared" si="25"/>
        <v>1.2</v>
      </c>
      <c r="K143" s="45">
        <f t="shared" si="26"/>
        <v>35223.040000000001</v>
      </c>
    </row>
    <row r="144" spans="1:11" s="46" customFormat="1" ht="15.75" x14ac:dyDescent="0.25">
      <c r="A144" s="62">
        <v>131</v>
      </c>
      <c r="B144" s="18" t="s">
        <v>513</v>
      </c>
      <c r="C144" s="19" t="s">
        <v>141</v>
      </c>
      <c r="D144" s="48" t="s">
        <v>131</v>
      </c>
      <c r="E144" s="27">
        <f t="shared" si="24"/>
        <v>22753.9</v>
      </c>
      <c r="F144" s="57">
        <v>1.55</v>
      </c>
      <c r="G144" s="44">
        <f t="shared" si="23"/>
        <v>1</v>
      </c>
      <c r="H144" s="44">
        <f t="shared" si="22"/>
        <v>1.2</v>
      </c>
      <c r="I144" s="44">
        <f t="shared" si="22"/>
        <v>1</v>
      </c>
      <c r="J144" s="44">
        <f t="shared" si="25"/>
        <v>1.2</v>
      </c>
      <c r="K144" s="45">
        <f t="shared" si="26"/>
        <v>42322.25</v>
      </c>
    </row>
    <row r="145" spans="1:11" s="46" customFormat="1" ht="15.75" x14ac:dyDescent="0.25">
      <c r="A145" s="62">
        <v>132</v>
      </c>
      <c r="B145" s="18" t="s">
        <v>514</v>
      </c>
      <c r="C145" s="19" t="s">
        <v>142</v>
      </c>
      <c r="D145" s="48" t="s">
        <v>131</v>
      </c>
      <c r="E145" s="27">
        <f t="shared" si="24"/>
        <v>22753.9</v>
      </c>
      <c r="F145" s="57">
        <v>1.71</v>
      </c>
      <c r="G145" s="44">
        <f t="shared" si="23"/>
        <v>1</v>
      </c>
      <c r="H145" s="44">
        <f t="shared" si="22"/>
        <v>1.2</v>
      </c>
      <c r="I145" s="44">
        <f t="shared" si="22"/>
        <v>1</v>
      </c>
      <c r="J145" s="44">
        <f t="shared" si="25"/>
        <v>1.2</v>
      </c>
      <c r="K145" s="45">
        <f t="shared" si="26"/>
        <v>46691</v>
      </c>
    </row>
    <row r="146" spans="1:11" s="46" customFormat="1" ht="15.75" x14ac:dyDescent="0.25">
      <c r="A146" s="62">
        <v>133</v>
      </c>
      <c r="B146" s="18" t="s">
        <v>515</v>
      </c>
      <c r="C146" s="19" t="s">
        <v>143</v>
      </c>
      <c r="D146" s="48" t="s">
        <v>131</v>
      </c>
      <c r="E146" s="27">
        <f t="shared" si="24"/>
        <v>22753.9</v>
      </c>
      <c r="F146" s="57">
        <v>2.29</v>
      </c>
      <c r="G146" s="44">
        <f t="shared" si="23"/>
        <v>1</v>
      </c>
      <c r="H146" s="44">
        <f t="shared" si="22"/>
        <v>1.2</v>
      </c>
      <c r="I146" s="44">
        <f t="shared" si="22"/>
        <v>1</v>
      </c>
      <c r="J146" s="44">
        <f t="shared" si="25"/>
        <v>1.2</v>
      </c>
      <c r="K146" s="45">
        <f t="shared" si="26"/>
        <v>62527.72</v>
      </c>
    </row>
    <row r="147" spans="1:11" s="46" customFormat="1" ht="15.75" x14ac:dyDescent="0.25">
      <c r="A147" s="62">
        <v>134</v>
      </c>
      <c r="B147" s="18" t="s">
        <v>516</v>
      </c>
      <c r="C147" s="19" t="s">
        <v>144</v>
      </c>
      <c r="D147" s="48" t="s">
        <v>131</v>
      </c>
      <c r="E147" s="27">
        <f t="shared" si="24"/>
        <v>22753.9</v>
      </c>
      <c r="F147" s="57">
        <v>2.4900000000000002</v>
      </c>
      <c r="G147" s="44">
        <f t="shared" si="23"/>
        <v>1</v>
      </c>
      <c r="H147" s="44">
        <f t="shared" si="22"/>
        <v>1.2</v>
      </c>
      <c r="I147" s="44">
        <f t="shared" si="22"/>
        <v>1</v>
      </c>
      <c r="J147" s="44">
        <f t="shared" si="25"/>
        <v>1.2</v>
      </c>
      <c r="K147" s="45">
        <f t="shared" si="26"/>
        <v>67988.649999999994</v>
      </c>
    </row>
    <row r="148" spans="1:11" s="46" customFormat="1" ht="19.5" customHeight="1" x14ac:dyDescent="0.25">
      <c r="A148" s="62">
        <v>135</v>
      </c>
      <c r="B148" s="18" t="s">
        <v>517</v>
      </c>
      <c r="C148" s="19" t="s">
        <v>145</v>
      </c>
      <c r="D148" s="48" t="s">
        <v>131</v>
      </c>
      <c r="E148" s="27">
        <f t="shared" si="24"/>
        <v>22753.9</v>
      </c>
      <c r="F148" s="57">
        <v>2.79</v>
      </c>
      <c r="G148" s="44">
        <f t="shared" si="23"/>
        <v>1</v>
      </c>
      <c r="H148" s="44">
        <f t="shared" si="22"/>
        <v>1.2</v>
      </c>
      <c r="I148" s="44">
        <f t="shared" si="22"/>
        <v>1</v>
      </c>
      <c r="J148" s="44">
        <f t="shared" si="25"/>
        <v>1.2</v>
      </c>
      <c r="K148" s="45">
        <f t="shared" si="26"/>
        <v>76180.06</v>
      </c>
    </row>
    <row r="149" spans="1:11" s="46" customFormat="1" ht="19.5" customHeight="1" x14ac:dyDescent="0.25">
      <c r="A149" s="62">
        <v>136</v>
      </c>
      <c r="B149" s="18" t="s">
        <v>518</v>
      </c>
      <c r="C149" s="19" t="s">
        <v>146</v>
      </c>
      <c r="D149" s="48" t="s">
        <v>131</v>
      </c>
      <c r="E149" s="27">
        <f t="shared" si="24"/>
        <v>22753.9</v>
      </c>
      <c r="F149" s="57">
        <v>3.95</v>
      </c>
      <c r="G149" s="44">
        <f t="shared" si="23"/>
        <v>1</v>
      </c>
      <c r="H149" s="44">
        <f t="shared" si="22"/>
        <v>1.2</v>
      </c>
      <c r="I149" s="44">
        <f t="shared" si="22"/>
        <v>1</v>
      </c>
      <c r="J149" s="44">
        <f t="shared" si="25"/>
        <v>1.2</v>
      </c>
      <c r="K149" s="45">
        <f t="shared" si="26"/>
        <v>107853.49</v>
      </c>
    </row>
    <row r="150" spans="1:11" s="46" customFormat="1" ht="15.75" x14ac:dyDescent="0.25">
      <c r="A150" s="62">
        <v>137</v>
      </c>
      <c r="B150" s="18" t="s">
        <v>519</v>
      </c>
      <c r="C150" s="19" t="s">
        <v>147</v>
      </c>
      <c r="D150" s="48" t="s">
        <v>131</v>
      </c>
      <c r="E150" s="27">
        <f t="shared" si="24"/>
        <v>22753.9</v>
      </c>
      <c r="F150" s="57">
        <v>2.38</v>
      </c>
      <c r="G150" s="44">
        <f t="shared" si="23"/>
        <v>1</v>
      </c>
      <c r="H150" s="44">
        <f t="shared" si="22"/>
        <v>1.2</v>
      </c>
      <c r="I150" s="44">
        <f t="shared" si="22"/>
        <v>1</v>
      </c>
      <c r="J150" s="44">
        <f t="shared" si="25"/>
        <v>1.2</v>
      </c>
      <c r="K150" s="45">
        <f t="shared" si="26"/>
        <v>64985.14</v>
      </c>
    </row>
    <row r="151" spans="1:11" s="46" customFormat="1" ht="15.75" x14ac:dyDescent="0.25">
      <c r="A151" s="62">
        <v>138</v>
      </c>
      <c r="B151" s="18" t="s">
        <v>520</v>
      </c>
      <c r="C151" s="19" t="s">
        <v>148</v>
      </c>
      <c r="D151" s="48" t="s">
        <v>131</v>
      </c>
      <c r="E151" s="27">
        <f t="shared" si="24"/>
        <v>22753.9</v>
      </c>
      <c r="F151" s="57">
        <v>2.63</v>
      </c>
      <c r="G151" s="44">
        <f t="shared" si="23"/>
        <v>1</v>
      </c>
      <c r="H151" s="44">
        <f t="shared" si="22"/>
        <v>1.2</v>
      </c>
      <c r="I151" s="44">
        <f t="shared" si="22"/>
        <v>1</v>
      </c>
      <c r="J151" s="44">
        <f t="shared" si="25"/>
        <v>1.2</v>
      </c>
      <c r="K151" s="45">
        <f t="shared" si="26"/>
        <v>71811.31</v>
      </c>
    </row>
    <row r="152" spans="1:11" s="46" customFormat="1" ht="15.75" x14ac:dyDescent="0.25">
      <c r="A152" s="62">
        <v>139</v>
      </c>
      <c r="B152" s="18" t="s">
        <v>521</v>
      </c>
      <c r="C152" s="19" t="s">
        <v>149</v>
      </c>
      <c r="D152" s="48" t="s">
        <v>131</v>
      </c>
      <c r="E152" s="27">
        <f t="shared" si="24"/>
        <v>22753.9</v>
      </c>
      <c r="F152" s="57">
        <v>2.17</v>
      </c>
      <c r="G152" s="44">
        <f t="shared" si="23"/>
        <v>1</v>
      </c>
      <c r="H152" s="44">
        <f t="shared" si="22"/>
        <v>1.2</v>
      </c>
      <c r="I152" s="44">
        <f t="shared" si="22"/>
        <v>1</v>
      </c>
      <c r="J152" s="44">
        <f t="shared" si="25"/>
        <v>1.2</v>
      </c>
      <c r="K152" s="45">
        <f t="shared" si="26"/>
        <v>59251.16</v>
      </c>
    </row>
    <row r="153" spans="1:11" s="46" customFormat="1" ht="15.75" x14ac:dyDescent="0.25">
      <c r="A153" s="62">
        <v>140</v>
      </c>
      <c r="B153" s="18" t="s">
        <v>522</v>
      </c>
      <c r="C153" s="19" t="s">
        <v>150</v>
      </c>
      <c r="D153" s="48" t="s">
        <v>131</v>
      </c>
      <c r="E153" s="27">
        <f t="shared" si="24"/>
        <v>22753.9</v>
      </c>
      <c r="F153" s="57">
        <v>3.43</v>
      </c>
      <c r="G153" s="44">
        <f t="shared" si="23"/>
        <v>1</v>
      </c>
      <c r="H153" s="44">
        <f t="shared" si="22"/>
        <v>1.2</v>
      </c>
      <c r="I153" s="44">
        <f t="shared" si="22"/>
        <v>1</v>
      </c>
      <c r="J153" s="44">
        <f t="shared" si="25"/>
        <v>1.2</v>
      </c>
      <c r="K153" s="45">
        <f t="shared" si="26"/>
        <v>93655.05</v>
      </c>
    </row>
    <row r="154" spans="1:11" s="46" customFormat="1" ht="15.75" x14ac:dyDescent="0.25">
      <c r="A154" s="62">
        <v>141</v>
      </c>
      <c r="B154" s="18" t="s">
        <v>523</v>
      </c>
      <c r="C154" s="19" t="s">
        <v>151</v>
      </c>
      <c r="D154" s="48" t="s">
        <v>131</v>
      </c>
      <c r="E154" s="27">
        <f t="shared" si="24"/>
        <v>22753.9</v>
      </c>
      <c r="F154" s="57">
        <v>4.2699999999999996</v>
      </c>
      <c r="G154" s="44">
        <f t="shared" si="23"/>
        <v>1</v>
      </c>
      <c r="H154" s="44">
        <f t="shared" ref="H154:I173" si="27">H$7</f>
        <v>1.2</v>
      </c>
      <c r="I154" s="44">
        <f t="shared" si="27"/>
        <v>1</v>
      </c>
      <c r="J154" s="44">
        <f t="shared" si="25"/>
        <v>1.2</v>
      </c>
      <c r="K154" s="45">
        <f t="shared" si="26"/>
        <v>116590.98</v>
      </c>
    </row>
    <row r="155" spans="1:11" s="46" customFormat="1" ht="15.75" x14ac:dyDescent="0.25">
      <c r="A155" s="62">
        <v>142</v>
      </c>
      <c r="B155" s="18" t="s">
        <v>524</v>
      </c>
      <c r="C155" s="19" t="s">
        <v>152</v>
      </c>
      <c r="D155" s="48" t="s">
        <v>131</v>
      </c>
      <c r="E155" s="27">
        <f t="shared" si="24"/>
        <v>22753.9</v>
      </c>
      <c r="F155" s="57">
        <v>3.66</v>
      </c>
      <c r="G155" s="44">
        <f t="shared" si="23"/>
        <v>1</v>
      </c>
      <c r="H155" s="44">
        <f t="shared" si="27"/>
        <v>1.2</v>
      </c>
      <c r="I155" s="44">
        <f t="shared" si="27"/>
        <v>1</v>
      </c>
      <c r="J155" s="44">
        <f t="shared" si="25"/>
        <v>1.2</v>
      </c>
      <c r="K155" s="45">
        <f t="shared" si="26"/>
        <v>99935.13</v>
      </c>
    </row>
    <row r="156" spans="1:11" s="46" customFormat="1" ht="30" x14ac:dyDescent="0.25">
      <c r="A156" s="62">
        <v>143</v>
      </c>
      <c r="B156" s="18" t="s">
        <v>525</v>
      </c>
      <c r="C156" s="19" t="s">
        <v>154</v>
      </c>
      <c r="D156" s="48" t="s">
        <v>131</v>
      </c>
      <c r="E156" s="27">
        <f t="shared" si="24"/>
        <v>22753.9</v>
      </c>
      <c r="F156" s="57">
        <v>2.81</v>
      </c>
      <c r="G156" s="44">
        <f t="shared" si="23"/>
        <v>1</v>
      </c>
      <c r="H156" s="44">
        <f t="shared" si="27"/>
        <v>1.2</v>
      </c>
      <c r="I156" s="44">
        <f t="shared" si="27"/>
        <v>1</v>
      </c>
      <c r="J156" s="44">
        <f t="shared" si="25"/>
        <v>1.2</v>
      </c>
      <c r="K156" s="45">
        <f t="shared" si="26"/>
        <v>76726.149999999994</v>
      </c>
    </row>
    <row r="157" spans="1:11" s="46" customFormat="1" ht="30" x14ac:dyDescent="0.25">
      <c r="A157" s="62">
        <v>144</v>
      </c>
      <c r="B157" s="18" t="s">
        <v>526</v>
      </c>
      <c r="C157" s="19" t="s">
        <v>155</v>
      </c>
      <c r="D157" s="48" t="s">
        <v>131</v>
      </c>
      <c r="E157" s="27">
        <f t="shared" si="24"/>
        <v>22753.9</v>
      </c>
      <c r="F157" s="57">
        <v>3.42</v>
      </c>
      <c r="G157" s="44">
        <f t="shared" si="23"/>
        <v>1</v>
      </c>
      <c r="H157" s="44">
        <f t="shared" si="27"/>
        <v>1.2</v>
      </c>
      <c r="I157" s="44">
        <f t="shared" si="27"/>
        <v>1</v>
      </c>
      <c r="J157" s="44">
        <f t="shared" si="25"/>
        <v>1.2</v>
      </c>
      <c r="K157" s="45">
        <f t="shared" si="26"/>
        <v>93382.01</v>
      </c>
    </row>
    <row r="158" spans="1:11" s="46" customFormat="1" ht="30" x14ac:dyDescent="0.25">
      <c r="A158" s="62">
        <v>145</v>
      </c>
      <c r="B158" s="18" t="s">
        <v>527</v>
      </c>
      <c r="C158" s="19" t="s">
        <v>156</v>
      </c>
      <c r="D158" s="48" t="s">
        <v>131</v>
      </c>
      <c r="E158" s="27">
        <f t="shared" si="24"/>
        <v>22753.9</v>
      </c>
      <c r="F158" s="57">
        <v>5.31</v>
      </c>
      <c r="G158" s="44">
        <f t="shared" si="23"/>
        <v>1</v>
      </c>
      <c r="H158" s="44">
        <f t="shared" si="27"/>
        <v>1.2</v>
      </c>
      <c r="I158" s="44">
        <f t="shared" si="27"/>
        <v>1</v>
      </c>
      <c r="J158" s="44">
        <f t="shared" si="25"/>
        <v>1.2</v>
      </c>
      <c r="K158" s="45">
        <f t="shared" si="26"/>
        <v>144987.85</v>
      </c>
    </row>
    <row r="159" spans="1:11" s="46" customFormat="1" ht="15.75" x14ac:dyDescent="0.25">
      <c r="A159" s="62">
        <v>146</v>
      </c>
      <c r="B159" s="18" t="s">
        <v>528</v>
      </c>
      <c r="C159" s="19" t="s">
        <v>157</v>
      </c>
      <c r="D159" s="48" t="s">
        <v>131</v>
      </c>
      <c r="E159" s="27">
        <f t="shared" si="24"/>
        <v>22753.9</v>
      </c>
      <c r="F159" s="57">
        <v>2.86</v>
      </c>
      <c r="G159" s="44">
        <f t="shared" si="23"/>
        <v>1</v>
      </c>
      <c r="H159" s="44">
        <f t="shared" si="27"/>
        <v>1.2</v>
      </c>
      <c r="I159" s="44">
        <f t="shared" si="27"/>
        <v>1</v>
      </c>
      <c r="J159" s="44">
        <f t="shared" si="25"/>
        <v>1.2</v>
      </c>
      <c r="K159" s="45">
        <f t="shared" si="26"/>
        <v>78091.38</v>
      </c>
    </row>
    <row r="160" spans="1:11" s="46" customFormat="1" ht="15.75" x14ac:dyDescent="0.25">
      <c r="A160" s="62">
        <v>147</v>
      </c>
      <c r="B160" s="18" t="s">
        <v>529</v>
      </c>
      <c r="C160" s="19" t="s">
        <v>158</v>
      </c>
      <c r="D160" s="48" t="s">
        <v>131</v>
      </c>
      <c r="E160" s="27">
        <f t="shared" si="24"/>
        <v>22753.9</v>
      </c>
      <c r="F160" s="57">
        <v>4.3099999999999996</v>
      </c>
      <c r="G160" s="44">
        <f t="shared" si="23"/>
        <v>1</v>
      </c>
      <c r="H160" s="44">
        <f t="shared" si="27"/>
        <v>1.2</v>
      </c>
      <c r="I160" s="44">
        <f t="shared" si="27"/>
        <v>1</v>
      </c>
      <c r="J160" s="44">
        <f t="shared" si="25"/>
        <v>1.2</v>
      </c>
      <c r="K160" s="45">
        <f t="shared" si="26"/>
        <v>117683.17</v>
      </c>
    </row>
    <row r="161" spans="1:11" s="46" customFormat="1" ht="30" x14ac:dyDescent="0.25">
      <c r="A161" s="62">
        <v>148</v>
      </c>
      <c r="B161" s="18" t="s">
        <v>530</v>
      </c>
      <c r="C161" s="19" t="s">
        <v>348</v>
      </c>
      <c r="D161" s="48" t="s">
        <v>131</v>
      </c>
      <c r="E161" s="27">
        <f t="shared" si="24"/>
        <v>22753.9</v>
      </c>
      <c r="F161" s="57">
        <v>0.61</v>
      </c>
      <c r="G161" s="44">
        <f t="shared" si="23"/>
        <v>1</v>
      </c>
      <c r="H161" s="44">
        <f t="shared" si="27"/>
        <v>1.2</v>
      </c>
      <c r="I161" s="44">
        <f t="shared" si="27"/>
        <v>1</v>
      </c>
      <c r="J161" s="44">
        <f t="shared" si="25"/>
        <v>1.2</v>
      </c>
      <c r="K161" s="45">
        <f t="shared" si="26"/>
        <v>16655.849999999999</v>
      </c>
    </row>
    <row r="162" spans="1:11" s="46" customFormat="1" ht="30" x14ac:dyDescent="0.25">
      <c r="A162" s="62">
        <v>149</v>
      </c>
      <c r="B162" s="18" t="s">
        <v>531</v>
      </c>
      <c r="C162" s="19" t="s">
        <v>349</v>
      </c>
      <c r="D162" s="48" t="s">
        <v>131</v>
      </c>
      <c r="E162" s="27">
        <f t="shared" si="24"/>
        <v>22753.9</v>
      </c>
      <c r="F162" s="57">
        <v>1.54</v>
      </c>
      <c r="G162" s="44">
        <f t="shared" si="23"/>
        <v>1</v>
      </c>
      <c r="H162" s="44">
        <f t="shared" si="27"/>
        <v>1.2</v>
      </c>
      <c r="I162" s="44">
        <f t="shared" si="27"/>
        <v>1</v>
      </c>
      <c r="J162" s="44">
        <f t="shared" si="25"/>
        <v>1.2</v>
      </c>
      <c r="K162" s="45">
        <f t="shared" si="26"/>
        <v>42049.21</v>
      </c>
    </row>
    <row r="163" spans="1:11" s="46" customFormat="1" ht="30" x14ac:dyDescent="0.25">
      <c r="A163" s="62">
        <v>150</v>
      </c>
      <c r="B163" s="18" t="s">
        <v>532</v>
      </c>
      <c r="C163" s="19" t="s">
        <v>350</v>
      </c>
      <c r="D163" s="48" t="s">
        <v>131</v>
      </c>
      <c r="E163" s="27">
        <f t="shared" si="24"/>
        <v>22753.9</v>
      </c>
      <c r="F163" s="57">
        <v>2.42</v>
      </c>
      <c r="G163" s="44">
        <f t="shared" si="23"/>
        <v>1</v>
      </c>
      <c r="H163" s="44">
        <f t="shared" si="27"/>
        <v>1.2</v>
      </c>
      <c r="I163" s="44">
        <f t="shared" si="27"/>
        <v>1</v>
      </c>
      <c r="J163" s="44">
        <f t="shared" si="25"/>
        <v>1.2</v>
      </c>
      <c r="K163" s="45">
        <f t="shared" si="26"/>
        <v>66077.33</v>
      </c>
    </row>
    <row r="164" spans="1:11" s="46" customFormat="1" ht="30" x14ac:dyDescent="0.25">
      <c r="A164" s="62">
        <v>151</v>
      </c>
      <c r="B164" s="18" t="s">
        <v>533</v>
      </c>
      <c r="C164" s="19" t="s">
        <v>351</v>
      </c>
      <c r="D164" s="48" t="s">
        <v>131</v>
      </c>
      <c r="E164" s="27">
        <f t="shared" si="24"/>
        <v>22753.9</v>
      </c>
      <c r="F164" s="57">
        <v>3.26</v>
      </c>
      <c r="G164" s="44">
        <f t="shared" si="23"/>
        <v>1</v>
      </c>
      <c r="H164" s="44">
        <f t="shared" si="27"/>
        <v>1.2</v>
      </c>
      <c r="I164" s="44">
        <f t="shared" si="27"/>
        <v>1</v>
      </c>
      <c r="J164" s="44">
        <f t="shared" si="25"/>
        <v>1.2</v>
      </c>
      <c r="K164" s="45">
        <f t="shared" si="26"/>
        <v>89013.26</v>
      </c>
    </row>
    <row r="165" spans="1:11" s="46" customFormat="1" ht="30" x14ac:dyDescent="0.25">
      <c r="A165" s="62">
        <v>152</v>
      </c>
      <c r="B165" s="18" t="s">
        <v>534</v>
      </c>
      <c r="C165" s="19" t="s">
        <v>352</v>
      </c>
      <c r="D165" s="48" t="s">
        <v>131</v>
      </c>
      <c r="E165" s="27">
        <f t="shared" si="24"/>
        <v>22753.9</v>
      </c>
      <c r="F165" s="57">
        <v>4.0599999999999996</v>
      </c>
      <c r="G165" s="44">
        <f t="shared" si="23"/>
        <v>1</v>
      </c>
      <c r="H165" s="44">
        <f t="shared" si="27"/>
        <v>1.2</v>
      </c>
      <c r="I165" s="44">
        <f t="shared" si="27"/>
        <v>1</v>
      </c>
      <c r="J165" s="44">
        <f t="shared" si="25"/>
        <v>1.2</v>
      </c>
      <c r="K165" s="45">
        <f t="shared" si="26"/>
        <v>110857</v>
      </c>
    </row>
    <row r="166" spans="1:11" s="46" customFormat="1" ht="30" x14ac:dyDescent="0.25">
      <c r="A166" s="62">
        <v>153</v>
      </c>
      <c r="B166" s="18" t="s">
        <v>535</v>
      </c>
      <c r="C166" s="19" t="s">
        <v>353</v>
      </c>
      <c r="D166" s="48" t="s">
        <v>131</v>
      </c>
      <c r="E166" s="27">
        <f t="shared" si="24"/>
        <v>22753.9</v>
      </c>
      <c r="F166" s="57">
        <v>4.9000000000000004</v>
      </c>
      <c r="G166" s="44">
        <f t="shared" si="23"/>
        <v>1</v>
      </c>
      <c r="H166" s="44">
        <f t="shared" si="27"/>
        <v>1.2</v>
      </c>
      <c r="I166" s="44">
        <f t="shared" si="27"/>
        <v>1</v>
      </c>
      <c r="J166" s="44">
        <f t="shared" si="25"/>
        <v>1.2</v>
      </c>
      <c r="K166" s="45">
        <f t="shared" si="26"/>
        <v>133792.93</v>
      </c>
    </row>
    <row r="167" spans="1:11" s="46" customFormat="1" ht="30" x14ac:dyDescent="0.25">
      <c r="A167" s="62">
        <v>154</v>
      </c>
      <c r="B167" s="18" t="s">
        <v>536</v>
      </c>
      <c r="C167" s="19" t="s">
        <v>354</v>
      </c>
      <c r="D167" s="48" t="s">
        <v>131</v>
      </c>
      <c r="E167" s="27">
        <f t="shared" si="24"/>
        <v>22753.9</v>
      </c>
      <c r="F167" s="57">
        <v>5.87</v>
      </c>
      <c r="G167" s="44">
        <f t="shared" si="23"/>
        <v>1</v>
      </c>
      <c r="H167" s="44">
        <f t="shared" si="27"/>
        <v>1.2</v>
      </c>
      <c r="I167" s="44">
        <f t="shared" si="27"/>
        <v>1</v>
      </c>
      <c r="J167" s="44">
        <f t="shared" si="25"/>
        <v>1.2</v>
      </c>
      <c r="K167" s="45">
        <f t="shared" si="26"/>
        <v>160278.47</v>
      </c>
    </row>
    <row r="168" spans="1:11" s="46" customFormat="1" ht="30" x14ac:dyDescent="0.25">
      <c r="A168" s="62">
        <v>155</v>
      </c>
      <c r="B168" s="18" t="s">
        <v>537</v>
      </c>
      <c r="C168" s="19" t="s">
        <v>355</v>
      </c>
      <c r="D168" s="48" t="s">
        <v>131</v>
      </c>
      <c r="E168" s="27">
        <f t="shared" si="24"/>
        <v>22753.9</v>
      </c>
      <c r="F168" s="57">
        <v>7.87</v>
      </c>
      <c r="G168" s="44">
        <f t="shared" ref="G168:G195" si="28">$G$135</f>
        <v>1</v>
      </c>
      <c r="H168" s="44">
        <f t="shared" si="27"/>
        <v>1.2</v>
      </c>
      <c r="I168" s="44">
        <f t="shared" si="27"/>
        <v>1</v>
      </c>
      <c r="J168" s="44">
        <f t="shared" si="25"/>
        <v>1.2</v>
      </c>
      <c r="K168" s="45">
        <f t="shared" si="26"/>
        <v>214887.83</v>
      </c>
    </row>
    <row r="169" spans="1:11" s="46" customFormat="1" ht="30" x14ac:dyDescent="0.25">
      <c r="A169" s="62">
        <v>156</v>
      </c>
      <c r="B169" s="18" t="s">
        <v>538</v>
      </c>
      <c r="C169" s="19" t="s">
        <v>356</v>
      </c>
      <c r="D169" s="48" t="s">
        <v>131</v>
      </c>
      <c r="E169" s="27">
        <f t="shared" si="24"/>
        <v>22753.9</v>
      </c>
      <c r="F169" s="57">
        <v>8.91</v>
      </c>
      <c r="G169" s="44">
        <f t="shared" si="28"/>
        <v>1</v>
      </c>
      <c r="H169" s="44">
        <f t="shared" si="27"/>
        <v>1.2</v>
      </c>
      <c r="I169" s="44">
        <f t="shared" si="27"/>
        <v>1</v>
      </c>
      <c r="J169" s="44">
        <f t="shared" si="25"/>
        <v>1.2</v>
      </c>
      <c r="K169" s="45">
        <f t="shared" si="26"/>
        <v>243284.7</v>
      </c>
    </row>
    <row r="170" spans="1:11" s="46" customFormat="1" ht="30" x14ac:dyDescent="0.25">
      <c r="A170" s="62">
        <v>157</v>
      </c>
      <c r="B170" s="18" t="s">
        <v>539</v>
      </c>
      <c r="C170" s="19" t="s">
        <v>357</v>
      </c>
      <c r="D170" s="48" t="s">
        <v>131</v>
      </c>
      <c r="E170" s="27">
        <f t="shared" si="24"/>
        <v>22753.9</v>
      </c>
      <c r="F170" s="57">
        <v>10.71</v>
      </c>
      <c r="G170" s="44">
        <f t="shared" si="28"/>
        <v>1</v>
      </c>
      <c r="H170" s="44">
        <f t="shared" si="27"/>
        <v>1.2</v>
      </c>
      <c r="I170" s="44">
        <f t="shared" si="27"/>
        <v>1</v>
      </c>
      <c r="J170" s="44">
        <f t="shared" si="25"/>
        <v>1.2</v>
      </c>
      <c r="K170" s="45">
        <f t="shared" si="26"/>
        <v>292433.12</v>
      </c>
    </row>
    <row r="171" spans="1:11" s="46" customFormat="1" ht="30" x14ac:dyDescent="0.25">
      <c r="A171" s="62">
        <v>158</v>
      </c>
      <c r="B171" s="49" t="s">
        <v>771</v>
      </c>
      <c r="C171" s="49" t="s">
        <v>772</v>
      </c>
      <c r="D171" s="48" t="s">
        <v>131</v>
      </c>
      <c r="E171" s="27">
        <f t="shared" si="24"/>
        <v>22753.9</v>
      </c>
      <c r="F171" s="57">
        <v>12.3</v>
      </c>
      <c r="G171" s="44">
        <f t="shared" si="28"/>
        <v>1</v>
      </c>
      <c r="H171" s="44">
        <f t="shared" si="27"/>
        <v>1.2</v>
      </c>
      <c r="I171" s="44">
        <f t="shared" si="27"/>
        <v>1</v>
      </c>
      <c r="J171" s="44">
        <f t="shared" si="25"/>
        <v>1.2</v>
      </c>
      <c r="K171" s="45">
        <f t="shared" si="26"/>
        <v>335847.56</v>
      </c>
    </row>
    <row r="172" spans="1:11" s="46" customFormat="1" ht="30" x14ac:dyDescent="0.25">
      <c r="A172" s="62">
        <v>159</v>
      </c>
      <c r="B172" s="49" t="s">
        <v>773</v>
      </c>
      <c r="C172" s="49" t="s">
        <v>774</v>
      </c>
      <c r="D172" s="48" t="s">
        <v>131</v>
      </c>
      <c r="E172" s="27">
        <f t="shared" si="24"/>
        <v>22753.9</v>
      </c>
      <c r="F172" s="57">
        <v>15.04</v>
      </c>
      <c r="G172" s="44">
        <f t="shared" si="28"/>
        <v>1</v>
      </c>
      <c r="H172" s="44">
        <f t="shared" si="27"/>
        <v>1.2</v>
      </c>
      <c r="I172" s="44">
        <f t="shared" si="27"/>
        <v>1</v>
      </c>
      <c r="J172" s="44">
        <f t="shared" si="25"/>
        <v>1.2</v>
      </c>
      <c r="K172" s="45">
        <f t="shared" si="26"/>
        <v>410662.39</v>
      </c>
    </row>
    <row r="173" spans="1:11" s="46" customFormat="1" ht="30" x14ac:dyDescent="0.25">
      <c r="A173" s="62">
        <v>160</v>
      </c>
      <c r="B173" s="49" t="s">
        <v>775</v>
      </c>
      <c r="C173" s="49" t="s">
        <v>776</v>
      </c>
      <c r="D173" s="48" t="s">
        <v>131</v>
      </c>
      <c r="E173" s="27">
        <f t="shared" si="24"/>
        <v>22753.9</v>
      </c>
      <c r="F173" s="57">
        <v>29.52</v>
      </c>
      <c r="G173" s="44">
        <f t="shared" si="28"/>
        <v>1</v>
      </c>
      <c r="H173" s="44">
        <f t="shared" si="27"/>
        <v>1.2</v>
      </c>
      <c r="I173" s="44">
        <f t="shared" si="27"/>
        <v>1</v>
      </c>
      <c r="J173" s="44">
        <f t="shared" si="25"/>
        <v>1.2</v>
      </c>
      <c r="K173" s="45">
        <f t="shared" si="26"/>
        <v>806034.15</v>
      </c>
    </row>
    <row r="174" spans="1:11" s="46" customFormat="1" ht="30" x14ac:dyDescent="0.25">
      <c r="A174" s="62">
        <v>161</v>
      </c>
      <c r="B174" s="18" t="s">
        <v>540</v>
      </c>
      <c r="C174" s="19" t="s">
        <v>360</v>
      </c>
      <c r="D174" s="48" t="s">
        <v>131</v>
      </c>
      <c r="E174" s="27">
        <f t="shared" si="24"/>
        <v>22753.9</v>
      </c>
      <c r="F174" s="57">
        <v>2.93</v>
      </c>
      <c r="G174" s="44">
        <f t="shared" si="28"/>
        <v>1</v>
      </c>
      <c r="H174" s="44">
        <f t="shared" ref="H174:I193" si="29">H$7</f>
        <v>1.2</v>
      </c>
      <c r="I174" s="44">
        <f t="shared" si="29"/>
        <v>1</v>
      </c>
      <c r="J174" s="44">
        <f t="shared" si="25"/>
        <v>1.2</v>
      </c>
      <c r="K174" s="45">
        <f t="shared" si="26"/>
        <v>80002.710000000006</v>
      </c>
    </row>
    <row r="175" spans="1:11" s="46" customFormat="1" ht="30" x14ac:dyDescent="0.25">
      <c r="A175" s="62">
        <v>162</v>
      </c>
      <c r="B175" s="18" t="s">
        <v>541</v>
      </c>
      <c r="C175" s="19" t="s">
        <v>361</v>
      </c>
      <c r="D175" s="48" t="s">
        <v>131</v>
      </c>
      <c r="E175" s="27">
        <f t="shared" si="24"/>
        <v>22753.9</v>
      </c>
      <c r="F175" s="57">
        <v>1.24</v>
      </c>
      <c r="G175" s="44">
        <f t="shared" si="28"/>
        <v>1</v>
      </c>
      <c r="H175" s="44">
        <f t="shared" si="29"/>
        <v>1.2</v>
      </c>
      <c r="I175" s="44">
        <f t="shared" si="29"/>
        <v>1</v>
      </c>
      <c r="J175" s="44">
        <f t="shared" si="25"/>
        <v>1.2</v>
      </c>
      <c r="K175" s="45">
        <f t="shared" si="26"/>
        <v>33857.800000000003</v>
      </c>
    </row>
    <row r="176" spans="1:11" s="46" customFormat="1" ht="15.75" x14ac:dyDescent="0.25">
      <c r="A176" s="62">
        <v>163</v>
      </c>
      <c r="B176" s="18" t="s">
        <v>542</v>
      </c>
      <c r="C176" s="19" t="s">
        <v>161</v>
      </c>
      <c r="D176" s="48" t="s">
        <v>131</v>
      </c>
      <c r="E176" s="27">
        <f t="shared" si="24"/>
        <v>22753.9</v>
      </c>
      <c r="F176" s="57">
        <v>0.73</v>
      </c>
      <c r="G176" s="44">
        <f t="shared" si="28"/>
        <v>1</v>
      </c>
      <c r="H176" s="44">
        <f t="shared" si="29"/>
        <v>1.2</v>
      </c>
      <c r="I176" s="44">
        <f t="shared" si="29"/>
        <v>1</v>
      </c>
      <c r="J176" s="44">
        <f t="shared" si="25"/>
        <v>1.2</v>
      </c>
      <c r="K176" s="45">
        <f t="shared" si="26"/>
        <v>19932.419999999998</v>
      </c>
    </row>
    <row r="177" spans="1:11" s="46" customFormat="1" ht="15.75" x14ac:dyDescent="0.25">
      <c r="A177" s="62">
        <v>164</v>
      </c>
      <c r="B177" s="18" t="s">
        <v>543</v>
      </c>
      <c r="C177" s="19" t="s">
        <v>162</v>
      </c>
      <c r="D177" s="48" t="s">
        <v>131</v>
      </c>
      <c r="E177" s="27">
        <f t="shared" si="24"/>
        <v>22753.9</v>
      </c>
      <c r="F177" s="57">
        <v>0.99</v>
      </c>
      <c r="G177" s="44">
        <f t="shared" si="28"/>
        <v>1</v>
      </c>
      <c r="H177" s="44">
        <f t="shared" si="29"/>
        <v>1.2</v>
      </c>
      <c r="I177" s="44">
        <f t="shared" si="29"/>
        <v>1</v>
      </c>
      <c r="J177" s="44">
        <f t="shared" si="25"/>
        <v>1.2</v>
      </c>
      <c r="K177" s="45">
        <f t="shared" si="26"/>
        <v>27031.63</v>
      </c>
    </row>
    <row r="178" spans="1:11" s="46" customFormat="1" ht="15.75" x14ac:dyDescent="0.25">
      <c r="A178" s="62">
        <v>165</v>
      </c>
      <c r="B178" s="18" t="s">
        <v>544</v>
      </c>
      <c r="C178" s="19" t="s">
        <v>163</v>
      </c>
      <c r="D178" s="48" t="s">
        <v>131</v>
      </c>
      <c r="E178" s="27">
        <f t="shared" si="24"/>
        <v>22753.9</v>
      </c>
      <c r="F178" s="57">
        <v>2.5099999999999998</v>
      </c>
      <c r="G178" s="44">
        <f t="shared" si="28"/>
        <v>1</v>
      </c>
      <c r="H178" s="44">
        <f t="shared" si="29"/>
        <v>1.2</v>
      </c>
      <c r="I178" s="44">
        <f t="shared" si="29"/>
        <v>1</v>
      </c>
      <c r="J178" s="44">
        <f t="shared" si="25"/>
        <v>1.2</v>
      </c>
      <c r="K178" s="45">
        <f t="shared" si="26"/>
        <v>68534.75</v>
      </c>
    </row>
    <row r="179" spans="1:11" s="46" customFormat="1" ht="15.75" x14ac:dyDescent="0.25">
      <c r="A179" s="62">
        <v>166</v>
      </c>
      <c r="B179" s="18" t="s">
        <v>545</v>
      </c>
      <c r="C179" s="19" t="s">
        <v>745</v>
      </c>
      <c r="D179" s="48" t="s">
        <v>131</v>
      </c>
      <c r="E179" s="27">
        <f t="shared" si="24"/>
        <v>22753.9</v>
      </c>
      <c r="F179" s="57">
        <v>3.05</v>
      </c>
      <c r="G179" s="44">
        <f t="shared" si="28"/>
        <v>1</v>
      </c>
      <c r="H179" s="44">
        <f t="shared" si="29"/>
        <v>1.2</v>
      </c>
      <c r="I179" s="44">
        <f t="shared" si="29"/>
        <v>1</v>
      </c>
      <c r="J179" s="44">
        <f t="shared" si="25"/>
        <v>1.2</v>
      </c>
      <c r="K179" s="45">
        <f t="shared" si="26"/>
        <v>83279.27</v>
      </c>
    </row>
    <row r="180" spans="1:11" s="46" customFormat="1" ht="15.75" x14ac:dyDescent="0.25">
      <c r="A180" s="62">
        <v>167</v>
      </c>
      <c r="B180" s="18" t="s">
        <v>546</v>
      </c>
      <c r="C180" s="19" t="s">
        <v>746</v>
      </c>
      <c r="D180" s="48" t="s">
        <v>131</v>
      </c>
      <c r="E180" s="27">
        <f t="shared" si="24"/>
        <v>22753.9</v>
      </c>
      <c r="F180" s="57">
        <v>3.21</v>
      </c>
      <c r="G180" s="44">
        <f t="shared" si="28"/>
        <v>1</v>
      </c>
      <c r="H180" s="44">
        <f t="shared" si="29"/>
        <v>1.2</v>
      </c>
      <c r="I180" s="44">
        <f t="shared" si="29"/>
        <v>1</v>
      </c>
      <c r="J180" s="44">
        <f t="shared" si="25"/>
        <v>1.2</v>
      </c>
      <c r="K180" s="45">
        <f t="shared" si="26"/>
        <v>87648.02</v>
      </c>
    </row>
    <row r="181" spans="1:11" s="46" customFormat="1" ht="15.75" x14ac:dyDescent="0.25">
      <c r="A181" s="62">
        <v>168</v>
      </c>
      <c r="B181" s="18" t="s">
        <v>547</v>
      </c>
      <c r="C181" s="19" t="s">
        <v>747</v>
      </c>
      <c r="D181" s="48" t="s">
        <v>131</v>
      </c>
      <c r="E181" s="27">
        <f t="shared" si="24"/>
        <v>22753.9</v>
      </c>
      <c r="F181" s="57">
        <v>4.71</v>
      </c>
      <c r="G181" s="44">
        <f t="shared" si="28"/>
        <v>1</v>
      </c>
      <c r="H181" s="44">
        <f t="shared" si="29"/>
        <v>1.2</v>
      </c>
      <c r="I181" s="44">
        <f t="shared" si="29"/>
        <v>1</v>
      </c>
      <c r="J181" s="44">
        <f t="shared" si="25"/>
        <v>1.2</v>
      </c>
      <c r="K181" s="45">
        <f t="shared" si="26"/>
        <v>128605.04</v>
      </c>
    </row>
    <row r="182" spans="1:11" s="46" customFormat="1" ht="15.75" x14ac:dyDescent="0.25">
      <c r="A182" s="62">
        <v>169</v>
      </c>
      <c r="B182" s="18" t="s">
        <v>548</v>
      </c>
      <c r="C182" s="19" t="s">
        <v>748</v>
      </c>
      <c r="D182" s="48" t="s">
        <v>131</v>
      </c>
      <c r="E182" s="27">
        <f t="shared" si="24"/>
        <v>22753.9</v>
      </c>
      <c r="F182" s="57">
        <v>5.22</v>
      </c>
      <c r="G182" s="44">
        <f t="shared" si="28"/>
        <v>1</v>
      </c>
      <c r="H182" s="44">
        <f t="shared" si="29"/>
        <v>1.2</v>
      </c>
      <c r="I182" s="44">
        <f t="shared" si="29"/>
        <v>1</v>
      </c>
      <c r="J182" s="44">
        <f t="shared" si="25"/>
        <v>1.2</v>
      </c>
      <c r="K182" s="45">
        <f t="shared" si="26"/>
        <v>142530.43</v>
      </c>
    </row>
    <row r="183" spans="1:11" s="46" customFormat="1" ht="15.75" x14ac:dyDescent="0.25">
      <c r="A183" s="62">
        <v>170</v>
      </c>
      <c r="B183" s="18" t="s">
        <v>549</v>
      </c>
      <c r="C183" s="19" t="s">
        <v>749</v>
      </c>
      <c r="D183" s="48" t="s">
        <v>131</v>
      </c>
      <c r="E183" s="27">
        <f t="shared" si="24"/>
        <v>22753.9</v>
      </c>
      <c r="F183" s="57">
        <v>8.11</v>
      </c>
      <c r="G183" s="44">
        <f t="shared" si="28"/>
        <v>1</v>
      </c>
      <c r="H183" s="44">
        <f t="shared" si="29"/>
        <v>1.2</v>
      </c>
      <c r="I183" s="44">
        <f t="shared" si="29"/>
        <v>1</v>
      </c>
      <c r="J183" s="44">
        <f t="shared" si="25"/>
        <v>1.2</v>
      </c>
      <c r="K183" s="45">
        <f t="shared" si="26"/>
        <v>221440.95</v>
      </c>
    </row>
    <row r="184" spans="1:11" s="46" customFormat="1" ht="15.75" x14ac:dyDescent="0.25">
      <c r="A184" s="62">
        <v>171</v>
      </c>
      <c r="B184" s="18" t="s">
        <v>550</v>
      </c>
      <c r="C184" s="19" t="s">
        <v>750</v>
      </c>
      <c r="D184" s="48" t="s">
        <v>131</v>
      </c>
      <c r="E184" s="27">
        <f t="shared" si="24"/>
        <v>22753.9</v>
      </c>
      <c r="F184" s="57">
        <v>11.56</v>
      </c>
      <c r="G184" s="44">
        <f t="shared" si="28"/>
        <v>1</v>
      </c>
      <c r="H184" s="44">
        <f t="shared" si="29"/>
        <v>1.2</v>
      </c>
      <c r="I184" s="44">
        <f t="shared" si="29"/>
        <v>1</v>
      </c>
      <c r="J184" s="44">
        <f t="shared" si="25"/>
        <v>1.2</v>
      </c>
      <c r="K184" s="45">
        <f t="shared" si="26"/>
        <v>315642.09999999998</v>
      </c>
    </row>
    <row r="185" spans="1:11" s="46" customFormat="1" ht="15.75" x14ac:dyDescent="0.25">
      <c r="A185" s="62">
        <v>172</v>
      </c>
      <c r="B185" s="18" t="s">
        <v>551</v>
      </c>
      <c r="C185" s="19" t="s">
        <v>751</v>
      </c>
      <c r="D185" s="48" t="s">
        <v>131</v>
      </c>
      <c r="E185" s="27">
        <f t="shared" si="24"/>
        <v>22753.9</v>
      </c>
      <c r="F185" s="57">
        <v>14.55</v>
      </c>
      <c r="G185" s="44">
        <f t="shared" si="28"/>
        <v>1</v>
      </c>
      <c r="H185" s="44">
        <f t="shared" si="29"/>
        <v>1.2</v>
      </c>
      <c r="I185" s="44">
        <f t="shared" si="29"/>
        <v>1</v>
      </c>
      <c r="J185" s="44">
        <f t="shared" si="25"/>
        <v>1.2</v>
      </c>
      <c r="K185" s="45">
        <f t="shared" si="26"/>
        <v>397283.09</v>
      </c>
    </row>
    <row r="186" spans="1:11" s="46" customFormat="1" ht="15.75" x14ac:dyDescent="0.25">
      <c r="A186" s="62">
        <v>173</v>
      </c>
      <c r="B186" s="18" t="s">
        <v>552</v>
      </c>
      <c r="C186" s="19" t="s">
        <v>752</v>
      </c>
      <c r="D186" s="48" t="s">
        <v>131</v>
      </c>
      <c r="E186" s="27">
        <f t="shared" si="24"/>
        <v>22753.9</v>
      </c>
      <c r="F186" s="57">
        <v>3.09</v>
      </c>
      <c r="G186" s="44">
        <f t="shared" si="28"/>
        <v>1</v>
      </c>
      <c r="H186" s="44">
        <f t="shared" si="29"/>
        <v>1.2</v>
      </c>
      <c r="I186" s="44">
        <f t="shared" si="29"/>
        <v>1</v>
      </c>
      <c r="J186" s="44">
        <f t="shared" si="25"/>
        <v>1.2</v>
      </c>
      <c r="K186" s="45">
        <f t="shared" si="26"/>
        <v>84371.46</v>
      </c>
    </row>
    <row r="187" spans="1:11" s="46" customFormat="1" ht="15.75" x14ac:dyDescent="0.25">
      <c r="A187" s="62">
        <v>174</v>
      </c>
      <c r="B187" s="18" t="s">
        <v>553</v>
      </c>
      <c r="C187" s="19" t="s">
        <v>753</v>
      </c>
      <c r="D187" s="48" t="s">
        <v>131</v>
      </c>
      <c r="E187" s="27">
        <f t="shared" si="24"/>
        <v>22753.9</v>
      </c>
      <c r="F187" s="57">
        <v>6.32</v>
      </c>
      <c r="G187" s="44">
        <f t="shared" si="28"/>
        <v>1</v>
      </c>
      <c r="H187" s="44">
        <f t="shared" si="29"/>
        <v>1.2</v>
      </c>
      <c r="I187" s="44">
        <f t="shared" si="29"/>
        <v>1</v>
      </c>
      <c r="J187" s="44">
        <f t="shared" si="25"/>
        <v>1.2</v>
      </c>
      <c r="K187" s="45">
        <f t="shared" si="26"/>
        <v>172565.58</v>
      </c>
    </row>
    <row r="188" spans="1:11" s="46" customFormat="1" ht="15.75" x14ac:dyDescent="0.25">
      <c r="A188" s="62">
        <v>175</v>
      </c>
      <c r="B188" s="18" t="s">
        <v>554</v>
      </c>
      <c r="C188" s="19" t="s">
        <v>754</v>
      </c>
      <c r="D188" s="48" t="s">
        <v>131</v>
      </c>
      <c r="E188" s="27">
        <f t="shared" si="24"/>
        <v>22753.9</v>
      </c>
      <c r="F188" s="57">
        <v>7.37</v>
      </c>
      <c r="G188" s="44">
        <f t="shared" si="28"/>
        <v>1</v>
      </c>
      <c r="H188" s="44">
        <f t="shared" si="29"/>
        <v>1.2</v>
      </c>
      <c r="I188" s="44">
        <f t="shared" si="29"/>
        <v>1</v>
      </c>
      <c r="J188" s="44">
        <f t="shared" si="25"/>
        <v>1.2</v>
      </c>
      <c r="K188" s="45">
        <f t="shared" si="26"/>
        <v>201235.49</v>
      </c>
    </row>
    <row r="189" spans="1:11" s="46" customFormat="1" ht="15.75" x14ac:dyDescent="0.25">
      <c r="A189" s="62">
        <v>176</v>
      </c>
      <c r="B189" s="18" t="s">
        <v>555</v>
      </c>
      <c r="C189" s="19" t="s">
        <v>755</v>
      </c>
      <c r="D189" s="48" t="s">
        <v>131</v>
      </c>
      <c r="E189" s="27">
        <f t="shared" si="24"/>
        <v>22753.9</v>
      </c>
      <c r="F189" s="57">
        <v>9.92</v>
      </c>
      <c r="G189" s="44">
        <f t="shared" si="28"/>
        <v>1</v>
      </c>
      <c r="H189" s="44">
        <f t="shared" si="29"/>
        <v>1.2</v>
      </c>
      <c r="I189" s="44">
        <f t="shared" si="29"/>
        <v>1</v>
      </c>
      <c r="J189" s="44">
        <f t="shared" si="25"/>
        <v>1.2</v>
      </c>
      <c r="K189" s="45">
        <f t="shared" si="26"/>
        <v>270862.43</v>
      </c>
    </row>
    <row r="190" spans="1:11" s="46" customFormat="1" ht="15.75" x14ac:dyDescent="0.25">
      <c r="A190" s="62">
        <v>177</v>
      </c>
      <c r="B190" s="18" t="s">
        <v>556</v>
      </c>
      <c r="C190" s="19" t="s">
        <v>756</v>
      </c>
      <c r="D190" s="48" t="s">
        <v>131</v>
      </c>
      <c r="E190" s="27">
        <f t="shared" si="24"/>
        <v>22753.9</v>
      </c>
      <c r="F190" s="57">
        <v>10.86</v>
      </c>
      <c r="G190" s="44">
        <f t="shared" si="28"/>
        <v>1</v>
      </c>
      <c r="H190" s="44">
        <f t="shared" si="29"/>
        <v>1.2</v>
      </c>
      <c r="I190" s="44">
        <f t="shared" si="29"/>
        <v>1</v>
      </c>
      <c r="J190" s="44">
        <f t="shared" si="25"/>
        <v>1.2</v>
      </c>
      <c r="K190" s="45">
        <f t="shared" si="26"/>
        <v>296528.82</v>
      </c>
    </row>
    <row r="191" spans="1:11" s="46" customFormat="1" ht="15.75" x14ac:dyDescent="0.25">
      <c r="A191" s="62">
        <v>178</v>
      </c>
      <c r="B191" s="18" t="s">
        <v>557</v>
      </c>
      <c r="C191" s="19" t="s">
        <v>757</v>
      </c>
      <c r="D191" s="48" t="s">
        <v>131</v>
      </c>
      <c r="E191" s="27">
        <f t="shared" si="24"/>
        <v>22753.9</v>
      </c>
      <c r="F191" s="57">
        <v>15.9</v>
      </c>
      <c r="G191" s="44">
        <f t="shared" si="28"/>
        <v>1</v>
      </c>
      <c r="H191" s="44">
        <f t="shared" si="29"/>
        <v>1.2</v>
      </c>
      <c r="I191" s="44">
        <f t="shared" si="29"/>
        <v>1</v>
      </c>
      <c r="J191" s="44">
        <f t="shared" si="25"/>
        <v>1.2</v>
      </c>
      <c r="K191" s="45">
        <f t="shared" si="26"/>
        <v>434144.41</v>
      </c>
    </row>
    <row r="192" spans="1:11" s="46" customFormat="1" ht="15.75" x14ac:dyDescent="0.25">
      <c r="A192" s="62">
        <v>179</v>
      </c>
      <c r="B192" s="18" t="s">
        <v>558</v>
      </c>
      <c r="C192" s="19" t="s">
        <v>758</v>
      </c>
      <c r="D192" s="48" t="s">
        <v>131</v>
      </c>
      <c r="E192" s="27">
        <f t="shared" si="24"/>
        <v>22753.9</v>
      </c>
      <c r="F192" s="57">
        <v>22.52</v>
      </c>
      <c r="G192" s="44">
        <f t="shared" si="28"/>
        <v>1</v>
      </c>
      <c r="H192" s="44">
        <f t="shared" si="29"/>
        <v>1.2</v>
      </c>
      <c r="I192" s="44">
        <f t="shared" si="29"/>
        <v>1</v>
      </c>
      <c r="J192" s="44">
        <f t="shared" si="25"/>
        <v>1.2</v>
      </c>
      <c r="K192" s="45">
        <f t="shared" si="26"/>
        <v>614901.39</v>
      </c>
    </row>
    <row r="193" spans="1:11" s="46" customFormat="1" ht="15.75" x14ac:dyDescent="0.25">
      <c r="A193" s="62">
        <v>180</v>
      </c>
      <c r="B193" s="18" t="s">
        <v>777</v>
      </c>
      <c r="C193" s="19" t="s">
        <v>159</v>
      </c>
      <c r="D193" s="48" t="s">
        <v>131</v>
      </c>
      <c r="E193" s="27">
        <f t="shared" si="24"/>
        <v>22753.9</v>
      </c>
      <c r="F193" s="57">
        <v>4.2699999999999996</v>
      </c>
      <c r="G193" s="44">
        <f t="shared" si="28"/>
        <v>1</v>
      </c>
      <c r="H193" s="44">
        <f t="shared" si="29"/>
        <v>1.2</v>
      </c>
      <c r="I193" s="44">
        <f t="shared" si="29"/>
        <v>1</v>
      </c>
      <c r="J193" s="44">
        <f t="shared" si="25"/>
        <v>1.2</v>
      </c>
      <c r="K193" s="45">
        <f t="shared" si="26"/>
        <v>116590.98</v>
      </c>
    </row>
    <row r="194" spans="1:11" s="46" customFormat="1" ht="30" x14ac:dyDescent="0.25">
      <c r="A194" s="62">
        <v>181</v>
      </c>
      <c r="B194" s="18" t="s">
        <v>778</v>
      </c>
      <c r="C194" s="19" t="s">
        <v>160</v>
      </c>
      <c r="D194" s="48" t="s">
        <v>131</v>
      </c>
      <c r="E194" s="27">
        <f t="shared" si="24"/>
        <v>22753.9</v>
      </c>
      <c r="F194" s="57">
        <v>3.46</v>
      </c>
      <c r="G194" s="44">
        <f t="shared" si="28"/>
        <v>1</v>
      </c>
      <c r="H194" s="44">
        <f t="shared" ref="H194:I213" si="30">H$7</f>
        <v>1.2</v>
      </c>
      <c r="I194" s="44">
        <f t="shared" si="30"/>
        <v>1</v>
      </c>
      <c r="J194" s="44">
        <f t="shared" si="25"/>
        <v>1.2</v>
      </c>
      <c r="K194" s="45">
        <f t="shared" si="26"/>
        <v>94474.19</v>
      </c>
    </row>
    <row r="195" spans="1:11" s="46" customFormat="1" ht="30" x14ac:dyDescent="0.25">
      <c r="A195" s="62">
        <v>182</v>
      </c>
      <c r="B195" s="18" t="s">
        <v>779</v>
      </c>
      <c r="C195" s="19" t="s">
        <v>359</v>
      </c>
      <c r="D195" s="48" t="s">
        <v>131</v>
      </c>
      <c r="E195" s="27">
        <f t="shared" si="24"/>
        <v>22753.9</v>
      </c>
      <c r="F195" s="57">
        <v>7.92</v>
      </c>
      <c r="G195" s="44">
        <f t="shared" si="28"/>
        <v>1</v>
      </c>
      <c r="H195" s="44">
        <f t="shared" si="30"/>
        <v>1.2</v>
      </c>
      <c r="I195" s="44">
        <f t="shared" si="30"/>
        <v>1</v>
      </c>
      <c r="J195" s="44">
        <f t="shared" si="25"/>
        <v>1.2</v>
      </c>
      <c r="K195" s="45">
        <f t="shared" si="26"/>
        <v>216253.07</v>
      </c>
    </row>
    <row r="196" spans="1:11" s="46" customFormat="1" ht="15.75" x14ac:dyDescent="0.25">
      <c r="A196" s="62">
        <v>183</v>
      </c>
      <c r="B196" s="18" t="s">
        <v>559</v>
      </c>
      <c r="C196" s="19" t="s">
        <v>165</v>
      </c>
      <c r="D196" s="48" t="s">
        <v>164</v>
      </c>
      <c r="E196" s="27">
        <f t="shared" si="24"/>
        <v>22753.9</v>
      </c>
      <c r="F196" s="57">
        <v>0.66</v>
      </c>
      <c r="G196" s="44">
        <f t="shared" ref="G196:G220" si="31">G$7</f>
        <v>0.80041999999999991</v>
      </c>
      <c r="H196" s="44">
        <f t="shared" si="30"/>
        <v>1.2</v>
      </c>
      <c r="I196" s="44">
        <f t="shared" si="30"/>
        <v>1</v>
      </c>
      <c r="J196" s="44">
        <f t="shared" si="25"/>
        <v>0.96050000000000002</v>
      </c>
      <c r="K196" s="45">
        <f t="shared" si="26"/>
        <v>14424.38</v>
      </c>
    </row>
    <row r="197" spans="1:11" s="46" customFormat="1" ht="15.75" x14ac:dyDescent="0.25">
      <c r="A197" s="62">
        <v>184</v>
      </c>
      <c r="B197" s="18" t="s">
        <v>560</v>
      </c>
      <c r="C197" s="19" t="s">
        <v>166</v>
      </c>
      <c r="D197" s="48" t="s">
        <v>164</v>
      </c>
      <c r="E197" s="27">
        <f t="shared" si="24"/>
        <v>22753.9</v>
      </c>
      <c r="F197" s="57">
        <v>0.47</v>
      </c>
      <c r="G197" s="44">
        <f t="shared" si="31"/>
        <v>0.80041999999999991</v>
      </c>
      <c r="H197" s="44">
        <f t="shared" si="30"/>
        <v>1.2</v>
      </c>
      <c r="I197" s="44">
        <f t="shared" si="30"/>
        <v>1</v>
      </c>
      <c r="J197" s="44">
        <f t="shared" si="25"/>
        <v>0.96050000000000002</v>
      </c>
      <c r="K197" s="45">
        <f t="shared" si="26"/>
        <v>10271.91</v>
      </c>
    </row>
    <row r="198" spans="1:11" s="46" customFormat="1" ht="15.75" x14ac:dyDescent="0.25">
      <c r="A198" s="62">
        <v>185</v>
      </c>
      <c r="B198" s="18" t="s">
        <v>561</v>
      </c>
      <c r="C198" s="19" t="s">
        <v>167</v>
      </c>
      <c r="D198" s="48" t="s">
        <v>164</v>
      </c>
      <c r="E198" s="27">
        <f t="shared" si="24"/>
        <v>22753.9</v>
      </c>
      <c r="F198" s="57">
        <v>0.61</v>
      </c>
      <c r="G198" s="44">
        <f t="shared" si="31"/>
        <v>0.80041999999999991</v>
      </c>
      <c r="H198" s="44">
        <f t="shared" si="30"/>
        <v>1.2</v>
      </c>
      <c r="I198" s="44">
        <f t="shared" si="30"/>
        <v>1</v>
      </c>
      <c r="J198" s="44">
        <f t="shared" si="25"/>
        <v>0.96050000000000002</v>
      </c>
      <c r="K198" s="45">
        <f t="shared" si="26"/>
        <v>13331.62</v>
      </c>
    </row>
    <row r="199" spans="1:11" s="46" customFormat="1" ht="30" x14ac:dyDescent="0.25">
      <c r="A199" s="62">
        <v>186</v>
      </c>
      <c r="B199" s="18" t="s">
        <v>562</v>
      </c>
      <c r="C199" s="19" t="s">
        <v>168</v>
      </c>
      <c r="D199" s="48" t="s">
        <v>164</v>
      </c>
      <c r="E199" s="27">
        <f t="shared" si="24"/>
        <v>22753.9</v>
      </c>
      <c r="F199" s="57">
        <v>0.71</v>
      </c>
      <c r="G199" s="44">
        <f t="shared" si="31"/>
        <v>0.80041999999999991</v>
      </c>
      <c r="H199" s="44">
        <f t="shared" si="30"/>
        <v>1.2</v>
      </c>
      <c r="I199" s="44">
        <f t="shared" si="30"/>
        <v>1</v>
      </c>
      <c r="J199" s="44">
        <f t="shared" si="25"/>
        <v>0.96050000000000002</v>
      </c>
      <c r="K199" s="45">
        <f t="shared" si="26"/>
        <v>15517.14</v>
      </c>
    </row>
    <row r="200" spans="1:11" s="46" customFormat="1" ht="15.75" x14ac:dyDescent="0.25">
      <c r="A200" s="62">
        <v>187</v>
      </c>
      <c r="B200" s="18" t="s">
        <v>563</v>
      </c>
      <c r="C200" s="19" t="s">
        <v>169</v>
      </c>
      <c r="D200" s="48" t="s">
        <v>164</v>
      </c>
      <c r="E200" s="27">
        <f t="shared" si="24"/>
        <v>22753.9</v>
      </c>
      <c r="F200" s="57">
        <v>0.84</v>
      </c>
      <c r="G200" s="44">
        <f t="shared" si="31"/>
        <v>0.80041999999999991</v>
      </c>
      <c r="H200" s="44">
        <f t="shared" si="30"/>
        <v>1.2</v>
      </c>
      <c r="I200" s="44">
        <f t="shared" si="30"/>
        <v>1</v>
      </c>
      <c r="J200" s="44">
        <f t="shared" si="25"/>
        <v>0.96050000000000002</v>
      </c>
      <c r="K200" s="45">
        <f t="shared" si="26"/>
        <v>18358.3</v>
      </c>
    </row>
    <row r="201" spans="1:11" s="46" customFormat="1" ht="15.75" x14ac:dyDescent="0.25">
      <c r="A201" s="62">
        <v>188</v>
      </c>
      <c r="B201" s="18" t="s">
        <v>564</v>
      </c>
      <c r="C201" s="19" t="s">
        <v>170</v>
      </c>
      <c r="D201" s="48" t="s">
        <v>164</v>
      </c>
      <c r="E201" s="27">
        <f t="shared" si="24"/>
        <v>22753.9</v>
      </c>
      <c r="F201" s="57">
        <v>0.91</v>
      </c>
      <c r="G201" s="44">
        <f t="shared" si="31"/>
        <v>0.80041999999999991</v>
      </c>
      <c r="H201" s="44">
        <f t="shared" si="30"/>
        <v>1.2</v>
      </c>
      <c r="I201" s="44">
        <f t="shared" si="30"/>
        <v>1</v>
      </c>
      <c r="J201" s="44">
        <f t="shared" si="25"/>
        <v>0.96050000000000002</v>
      </c>
      <c r="K201" s="45">
        <f t="shared" si="26"/>
        <v>19888.16</v>
      </c>
    </row>
    <row r="202" spans="1:11" s="46" customFormat="1" ht="15.75" x14ac:dyDescent="0.25">
      <c r="A202" s="62">
        <v>189</v>
      </c>
      <c r="B202" s="18" t="s">
        <v>565</v>
      </c>
      <c r="C202" s="19" t="s">
        <v>171</v>
      </c>
      <c r="D202" s="48" t="s">
        <v>164</v>
      </c>
      <c r="E202" s="27">
        <f t="shared" si="24"/>
        <v>22753.9</v>
      </c>
      <c r="F202" s="57">
        <v>1.1000000000000001</v>
      </c>
      <c r="G202" s="44">
        <f t="shared" si="31"/>
        <v>0.80041999999999991</v>
      </c>
      <c r="H202" s="44">
        <f t="shared" si="30"/>
        <v>1.2</v>
      </c>
      <c r="I202" s="44">
        <f t="shared" si="30"/>
        <v>1</v>
      </c>
      <c r="J202" s="44">
        <f t="shared" si="25"/>
        <v>0.96050000000000002</v>
      </c>
      <c r="K202" s="45">
        <f t="shared" si="26"/>
        <v>24040.63</v>
      </c>
    </row>
    <row r="203" spans="1:11" s="46" customFormat="1" ht="15.75" x14ac:dyDescent="0.25">
      <c r="A203" s="62">
        <v>190</v>
      </c>
      <c r="B203" s="18" t="s">
        <v>566</v>
      </c>
      <c r="C203" s="19" t="s">
        <v>172</v>
      </c>
      <c r="D203" s="48" t="s">
        <v>164</v>
      </c>
      <c r="E203" s="27">
        <f t="shared" si="24"/>
        <v>22753.9</v>
      </c>
      <c r="F203" s="57">
        <v>1.35</v>
      </c>
      <c r="G203" s="44">
        <f t="shared" si="31"/>
        <v>0.80041999999999991</v>
      </c>
      <c r="H203" s="44">
        <v>1</v>
      </c>
      <c r="I203" s="44">
        <f t="shared" si="30"/>
        <v>1</v>
      </c>
      <c r="J203" s="44">
        <f t="shared" si="25"/>
        <v>0.80042000000000002</v>
      </c>
      <c r="K203" s="45">
        <f t="shared" si="26"/>
        <v>24587.11</v>
      </c>
    </row>
    <row r="204" spans="1:11" s="46" customFormat="1" ht="15.75" x14ac:dyDescent="0.25">
      <c r="A204" s="62">
        <v>191</v>
      </c>
      <c r="B204" s="18" t="s">
        <v>567</v>
      </c>
      <c r="C204" s="19" t="s">
        <v>173</v>
      </c>
      <c r="D204" s="48" t="s">
        <v>164</v>
      </c>
      <c r="E204" s="27">
        <f t="shared" si="24"/>
        <v>22753.9</v>
      </c>
      <c r="F204" s="57">
        <v>1.96</v>
      </c>
      <c r="G204" s="44">
        <f t="shared" si="31"/>
        <v>0.80041999999999991</v>
      </c>
      <c r="H204" s="44">
        <v>1</v>
      </c>
      <c r="I204" s="44">
        <f t="shared" si="30"/>
        <v>1</v>
      </c>
      <c r="J204" s="44">
        <f t="shared" si="25"/>
        <v>0.80042000000000002</v>
      </c>
      <c r="K204" s="45">
        <f t="shared" si="26"/>
        <v>35696.85</v>
      </c>
    </row>
    <row r="205" spans="1:11" s="46" customFormat="1" ht="15.75" x14ac:dyDescent="0.25">
      <c r="A205" s="62">
        <v>192</v>
      </c>
      <c r="B205" s="18" t="s">
        <v>568</v>
      </c>
      <c r="C205" s="19" t="s">
        <v>174</v>
      </c>
      <c r="D205" s="48" t="s">
        <v>164</v>
      </c>
      <c r="E205" s="27">
        <f t="shared" si="24"/>
        <v>22753.9</v>
      </c>
      <c r="F205" s="57">
        <v>25</v>
      </c>
      <c r="G205" s="44">
        <f t="shared" si="31"/>
        <v>0.80041999999999991</v>
      </c>
      <c r="H205" s="44">
        <v>1</v>
      </c>
      <c r="I205" s="44">
        <f t="shared" si="30"/>
        <v>1</v>
      </c>
      <c r="J205" s="44">
        <f t="shared" si="25"/>
        <v>0.80042000000000002</v>
      </c>
      <c r="K205" s="45">
        <f t="shared" si="26"/>
        <v>455316.92</v>
      </c>
    </row>
    <row r="206" spans="1:11" s="46" customFormat="1" ht="15.75" x14ac:dyDescent="0.25">
      <c r="A206" s="62">
        <v>193</v>
      </c>
      <c r="B206" s="18" t="s">
        <v>569</v>
      </c>
      <c r="C206" s="19" t="s">
        <v>176</v>
      </c>
      <c r="D206" s="48" t="s">
        <v>175</v>
      </c>
      <c r="E206" s="27">
        <f t="shared" ref="E206:E273" si="32">$E$7</f>
        <v>22753.9</v>
      </c>
      <c r="F206" s="57">
        <v>0.49</v>
      </c>
      <c r="G206" s="44">
        <f t="shared" si="31"/>
        <v>0.80041999999999991</v>
      </c>
      <c r="H206" s="44">
        <f t="shared" si="30"/>
        <v>1.2</v>
      </c>
      <c r="I206" s="44">
        <f t="shared" si="30"/>
        <v>1</v>
      </c>
      <c r="J206" s="44">
        <f t="shared" ref="J206:J273" si="33">ROUND(G206*H206*I206,5)</f>
        <v>0.96050000000000002</v>
      </c>
      <c r="K206" s="45">
        <f t="shared" ref="K206:K273" si="34">ROUND(E206*F206*J206,2)</f>
        <v>10709.01</v>
      </c>
    </row>
    <row r="207" spans="1:11" s="46" customFormat="1" ht="15.75" x14ac:dyDescent="0.25">
      <c r="A207" s="62">
        <v>194</v>
      </c>
      <c r="B207" s="18" t="s">
        <v>570</v>
      </c>
      <c r="C207" s="19" t="s">
        <v>177</v>
      </c>
      <c r="D207" s="48" t="s">
        <v>175</v>
      </c>
      <c r="E207" s="27">
        <f t="shared" si="32"/>
        <v>22753.9</v>
      </c>
      <c r="F207" s="57">
        <v>0.79</v>
      </c>
      <c r="G207" s="44">
        <f t="shared" si="31"/>
        <v>0.80041999999999991</v>
      </c>
      <c r="H207" s="44">
        <f t="shared" si="30"/>
        <v>1.2</v>
      </c>
      <c r="I207" s="44">
        <f t="shared" si="30"/>
        <v>1</v>
      </c>
      <c r="J207" s="44">
        <f t="shared" si="33"/>
        <v>0.96050000000000002</v>
      </c>
      <c r="K207" s="45">
        <f t="shared" si="34"/>
        <v>17265.55</v>
      </c>
    </row>
    <row r="208" spans="1:11" s="46" customFormat="1" ht="15.75" x14ac:dyDescent="0.25">
      <c r="A208" s="62">
        <v>195</v>
      </c>
      <c r="B208" s="18" t="s">
        <v>571</v>
      </c>
      <c r="C208" s="19" t="s">
        <v>178</v>
      </c>
      <c r="D208" s="48" t="s">
        <v>175</v>
      </c>
      <c r="E208" s="27">
        <f t="shared" si="32"/>
        <v>22753.9</v>
      </c>
      <c r="F208" s="57">
        <v>1.07</v>
      </c>
      <c r="G208" s="44">
        <f t="shared" si="31"/>
        <v>0.80041999999999991</v>
      </c>
      <c r="H208" s="44">
        <f t="shared" si="30"/>
        <v>1.2</v>
      </c>
      <c r="I208" s="44">
        <f t="shared" si="30"/>
        <v>1</v>
      </c>
      <c r="J208" s="44">
        <f t="shared" si="33"/>
        <v>0.96050000000000002</v>
      </c>
      <c r="K208" s="45">
        <f t="shared" si="34"/>
        <v>23384.98</v>
      </c>
    </row>
    <row r="209" spans="1:12" s="46" customFormat="1" ht="15.75" x14ac:dyDescent="0.25">
      <c r="A209" s="62">
        <v>196</v>
      </c>
      <c r="B209" s="18" t="s">
        <v>572</v>
      </c>
      <c r="C209" s="19" t="s">
        <v>179</v>
      </c>
      <c r="D209" s="48" t="s">
        <v>175</v>
      </c>
      <c r="E209" s="27">
        <f t="shared" si="32"/>
        <v>22753.9</v>
      </c>
      <c r="F209" s="57">
        <v>1.19</v>
      </c>
      <c r="G209" s="44">
        <f t="shared" si="31"/>
        <v>0.80041999999999991</v>
      </c>
      <c r="H209" s="44">
        <v>1</v>
      </c>
      <c r="I209" s="44">
        <f t="shared" si="30"/>
        <v>1</v>
      </c>
      <c r="J209" s="44">
        <f t="shared" si="33"/>
        <v>0.80042000000000002</v>
      </c>
      <c r="K209" s="45">
        <f t="shared" si="34"/>
        <v>21673.09</v>
      </c>
    </row>
    <row r="210" spans="1:12" s="46" customFormat="1" ht="15.75" x14ac:dyDescent="0.25">
      <c r="A210" s="62">
        <v>197</v>
      </c>
      <c r="B210" s="18" t="s">
        <v>573</v>
      </c>
      <c r="C210" s="19" t="s">
        <v>180</v>
      </c>
      <c r="D210" s="48" t="s">
        <v>175</v>
      </c>
      <c r="E210" s="27">
        <f t="shared" si="32"/>
        <v>22753.9</v>
      </c>
      <c r="F210" s="57">
        <v>2.11</v>
      </c>
      <c r="G210" s="44">
        <f t="shared" si="31"/>
        <v>0.80041999999999991</v>
      </c>
      <c r="H210" s="44">
        <v>1</v>
      </c>
      <c r="I210" s="44">
        <f t="shared" si="30"/>
        <v>1</v>
      </c>
      <c r="J210" s="44">
        <f t="shared" si="33"/>
        <v>0.80042000000000002</v>
      </c>
      <c r="K210" s="45">
        <f t="shared" si="34"/>
        <v>38428.75</v>
      </c>
    </row>
    <row r="211" spans="1:12" s="46" customFormat="1" ht="15.75" x14ac:dyDescent="0.25">
      <c r="A211" s="62">
        <v>198</v>
      </c>
      <c r="B211" s="18" t="s">
        <v>574</v>
      </c>
      <c r="C211" s="19" t="s">
        <v>181</v>
      </c>
      <c r="D211" s="48" t="s">
        <v>175</v>
      </c>
      <c r="E211" s="27">
        <f t="shared" si="32"/>
        <v>22753.9</v>
      </c>
      <c r="F211" s="57">
        <v>2.33</v>
      </c>
      <c r="G211" s="44">
        <f t="shared" si="31"/>
        <v>0.80041999999999991</v>
      </c>
      <c r="H211" s="44">
        <v>1</v>
      </c>
      <c r="I211" s="44">
        <f t="shared" si="30"/>
        <v>1</v>
      </c>
      <c r="J211" s="44">
        <f t="shared" si="33"/>
        <v>0.80042000000000002</v>
      </c>
      <c r="K211" s="45">
        <f t="shared" si="34"/>
        <v>42435.54</v>
      </c>
    </row>
    <row r="212" spans="1:12" s="46" customFormat="1" ht="15.75" x14ac:dyDescent="0.25">
      <c r="A212" s="62">
        <v>199</v>
      </c>
      <c r="B212" s="18" t="s">
        <v>575</v>
      </c>
      <c r="C212" s="19" t="s">
        <v>182</v>
      </c>
      <c r="D212" s="48" t="s">
        <v>175</v>
      </c>
      <c r="E212" s="27">
        <f t="shared" si="32"/>
        <v>22753.9</v>
      </c>
      <c r="F212" s="57">
        <v>0.51</v>
      </c>
      <c r="G212" s="44">
        <f t="shared" si="31"/>
        <v>0.80041999999999991</v>
      </c>
      <c r="H212" s="44">
        <f t="shared" si="30"/>
        <v>1.2</v>
      </c>
      <c r="I212" s="44">
        <f t="shared" si="30"/>
        <v>1</v>
      </c>
      <c r="J212" s="44">
        <f t="shared" si="33"/>
        <v>0.96050000000000002</v>
      </c>
      <c r="K212" s="45">
        <f t="shared" si="34"/>
        <v>11146.11</v>
      </c>
    </row>
    <row r="213" spans="1:12" s="46" customFormat="1" ht="15.75" x14ac:dyDescent="0.25">
      <c r="A213" s="62">
        <v>200</v>
      </c>
      <c r="B213" s="18" t="s">
        <v>576</v>
      </c>
      <c r="C213" s="19" t="s">
        <v>183</v>
      </c>
      <c r="D213" s="48" t="s">
        <v>175</v>
      </c>
      <c r="E213" s="27">
        <f t="shared" si="32"/>
        <v>22753.9</v>
      </c>
      <c r="F213" s="57">
        <v>0.66</v>
      </c>
      <c r="G213" s="44">
        <f t="shared" si="31"/>
        <v>0.80041999999999991</v>
      </c>
      <c r="H213" s="44">
        <f t="shared" si="30"/>
        <v>1.2</v>
      </c>
      <c r="I213" s="44">
        <f t="shared" si="30"/>
        <v>1</v>
      </c>
      <c r="J213" s="44">
        <f t="shared" si="33"/>
        <v>0.96050000000000002</v>
      </c>
      <c r="K213" s="45">
        <f t="shared" si="34"/>
        <v>14424.38</v>
      </c>
    </row>
    <row r="214" spans="1:12" s="46" customFormat="1" ht="15.75" x14ac:dyDescent="0.25">
      <c r="A214" s="62">
        <v>201</v>
      </c>
      <c r="B214" s="18" t="s">
        <v>577</v>
      </c>
      <c r="C214" s="19" t="s">
        <v>185</v>
      </c>
      <c r="D214" s="48" t="s">
        <v>184</v>
      </c>
      <c r="E214" s="27">
        <f t="shared" si="32"/>
        <v>22753.9</v>
      </c>
      <c r="F214" s="57">
        <v>1.1100000000000001</v>
      </c>
      <c r="G214" s="44">
        <f t="shared" si="31"/>
        <v>0.80041999999999991</v>
      </c>
      <c r="H214" s="44">
        <f t="shared" ref="H214:I237" si="35">H$7</f>
        <v>1.2</v>
      </c>
      <c r="I214" s="44">
        <f t="shared" si="35"/>
        <v>1</v>
      </c>
      <c r="J214" s="44">
        <f t="shared" si="33"/>
        <v>0.96050000000000002</v>
      </c>
      <c r="K214" s="45">
        <f t="shared" si="34"/>
        <v>24259.18</v>
      </c>
    </row>
    <row r="215" spans="1:12" s="46" customFormat="1" ht="15.75" x14ac:dyDescent="0.25">
      <c r="A215" s="62">
        <v>202</v>
      </c>
      <c r="B215" s="18" t="s">
        <v>578</v>
      </c>
      <c r="C215" s="19" t="s">
        <v>186</v>
      </c>
      <c r="D215" s="48" t="s">
        <v>184</v>
      </c>
      <c r="E215" s="27">
        <f t="shared" si="32"/>
        <v>22753.9</v>
      </c>
      <c r="F215" s="57">
        <v>0.39</v>
      </c>
      <c r="G215" s="44">
        <f t="shared" si="31"/>
        <v>0.80041999999999991</v>
      </c>
      <c r="H215" s="44">
        <f t="shared" si="35"/>
        <v>1.2</v>
      </c>
      <c r="I215" s="44">
        <f t="shared" si="35"/>
        <v>1</v>
      </c>
      <c r="J215" s="44">
        <f t="shared" si="33"/>
        <v>0.96050000000000002</v>
      </c>
      <c r="K215" s="45">
        <f t="shared" si="34"/>
        <v>8523.5</v>
      </c>
    </row>
    <row r="216" spans="1:12" s="46" customFormat="1" ht="15.75" x14ac:dyDescent="0.25">
      <c r="A216" s="62">
        <v>203</v>
      </c>
      <c r="B216" s="18" t="s">
        <v>579</v>
      </c>
      <c r="C216" s="19" t="s">
        <v>187</v>
      </c>
      <c r="D216" s="48" t="s">
        <v>184</v>
      </c>
      <c r="E216" s="27">
        <f t="shared" si="32"/>
        <v>22753.9</v>
      </c>
      <c r="F216" s="57">
        <v>1.85</v>
      </c>
      <c r="G216" s="44">
        <f t="shared" si="31"/>
        <v>0.80041999999999991</v>
      </c>
      <c r="H216" s="44">
        <f t="shared" si="35"/>
        <v>1.2</v>
      </c>
      <c r="I216" s="44">
        <f t="shared" si="35"/>
        <v>1</v>
      </c>
      <c r="J216" s="44">
        <f t="shared" si="33"/>
        <v>0.96050000000000002</v>
      </c>
      <c r="K216" s="45">
        <f t="shared" si="34"/>
        <v>40431.97</v>
      </c>
    </row>
    <row r="217" spans="1:12" s="46" customFormat="1" ht="15.75" x14ac:dyDescent="0.25">
      <c r="A217" s="62">
        <v>204</v>
      </c>
      <c r="B217" s="18" t="s">
        <v>580</v>
      </c>
      <c r="C217" s="19" t="s">
        <v>188</v>
      </c>
      <c r="D217" s="48" t="s">
        <v>184</v>
      </c>
      <c r="E217" s="27">
        <f t="shared" si="32"/>
        <v>22753.9</v>
      </c>
      <c r="F217" s="57">
        <v>2.12</v>
      </c>
      <c r="G217" s="44">
        <f t="shared" si="31"/>
        <v>0.80041999999999991</v>
      </c>
      <c r="H217" s="44">
        <f t="shared" si="35"/>
        <v>1.2</v>
      </c>
      <c r="I217" s="44">
        <f t="shared" si="35"/>
        <v>1</v>
      </c>
      <c r="J217" s="44">
        <f t="shared" si="33"/>
        <v>0.96050000000000002</v>
      </c>
      <c r="K217" s="45">
        <f t="shared" si="34"/>
        <v>46332.86</v>
      </c>
    </row>
    <row r="218" spans="1:12" s="46" customFormat="1" ht="15.75" x14ac:dyDescent="0.25">
      <c r="A218" s="62">
        <v>205</v>
      </c>
      <c r="B218" s="18" t="s">
        <v>581</v>
      </c>
      <c r="C218" s="19" t="s">
        <v>190</v>
      </c>
      <c r="D218" s="48" t="s">
        <v>189</v>
      </c>
      <c r="E218" s="27">
        <f t="shared" si="32"/>
        <v>22753.9</v>
      </c>
      <c r="F218" s="57">
        <v>0.85</v>
      </c>
      <c r="G218" s="44">
        <f t="shared" si="31"/>
        <v>0.80041999999999991</v>
      </c>
      <c r="H218" s="44">
        <f t="shared" si="35"/>
        <v>1.2</v>
      </c>
      <c r="I218" s="44">
        <f t="shared" si="35"/>
        <v>1</v>
      </c>
      <c r="J218" s="44">
        <f t="shared" si="33"/>
        <v>0.96050000000000002</v>
      </c>
      <c r="K218" s="45">
        <f t="shared" si="34"/>
        <v>18576.849999999999</v>
      </c>
    </row>
    <row r="219" spans="1:12" s="46" customFormat="1" ht="30" x14ac:dyDescent="0.25">
      <c r="A219" s="62">
        <v>206</v>
      </c>
      <c r="B219" s="18" t="s">
        <v>582</v>
      </c>
      <c r="C219" s="19" t="s">
        <v>191</v>
      </c>
      <c r="D219" s="48" t="s">
        <v>189</v>
      </c>
      <c r="E219" s="27">
        <f t="shared" si="32"/>
        <v>22753.9</v>
      </c>
      <c r="F219" s="57">
        <v>2.48</v>
      </c>
      <c r="G219" s="44">
        <f t="shared" si="31"/>
        <v>0.80041999999999991</v>
      </c>
      <c r="H219" s="44">
        <f t="shared" si="35"/>
        <v>1.2</v>
      </c>
      <c r="I219" s="44">
        <f t="shared" si="35"/>
        <v>1</v>
      </c>
      <c r="J219" s="44">
        <f t="shared" si="33"/>
        <v>0.96050000000000002</v>
      </c>
      <c r="K219" s="45">
        <f t="shared" si="34"/>
        <v>54200.7</v>
      </c>
    </row>
    <row r="220" spans="1:12" s="46" customFormat="1" ht="30" x14ac:dyDescent="0.25">
      <c r="A220" s="62">
        <v>207</v>
      </c>
      <c r="B220" s="18" t="s">
        <v>583</v>
      </c>
      <c r="C220" s="19" t="s">
        <v>192</v>
      </c>
      <c r="D220" s="48" t="s">
        <v>189</v>
      </c>
      <c r="E220" s="27">
        <f t="shared" si="32"/>
        <v>22753.9</v>
      </c>
      <c r="F220" s="57">
        <v>0.91</v>
      </c>
      <c r="G220" s="44">
        <f t="shared" si="31"/>
        <v>0.80041999999999991</v>
      </c>
      <c r="H220" s="44">
        <f t="shared" si="35"/>
        <v>1.2</v>
      </c>
      <c r="I220" s="44">
        <f t="shared" si="35"/>
        <v>1</v>
      </c>
      <c r="J220" s="44">
        <f t="shared" si="33"/>
        <v>0.96050000000000002</v>
      </c>
      <c r="K220" s="45">
        <f t="shared" si="34"/>
        <v>19888.16</v>
      </c>
    </row>
    <row r="221" spans="1:12" s="46" customFormat="1" ht="24.75" customHeight="1" x14ac:dyDescent="0.25">
      <c r="A221" s="62">
        <v>208</v>
      </c>
      <c r="B221" s="18" t="s">
        <v>584</v>
      </c>
      <c r="C221" s="19" t="s">
        <v>831</v>
      </c>
      <c r="D221" s="48" t="s">
        <v>189</v>
      </c>
      <c r="E221" s="27">
        <f t="shared" si="32"/>
        <v>22753.9</v>
      </c>
      <c r="F221" s="57">
        <v>1.28</v>
      </c>
      <c r="G221" s="44">
        <v>1.4</v>
      </c>
      <c r="H221" s="44">
        <f t="shared" si="35"/>
        <v>1.2</v>
      </c>
      <c r="I221" s="44">
        <f t="shared" si="35"/>
        <v>1</v>
      </c>
      <c r="J221" s="44">
        <f t="shared" si="33"/>
        <v>1.68</v>
      </c>
      <c r="K221" s="45">
        <f t="shared" si="34"/>
        <v>48929.99</v>
      </c>
    </row>
    <row r="222" spans="1:12" s="46" customFormat="1" ht="33.75" customHeight="1" x14ac:dyDescent="0.25">
      <c r="A222" s="62" t="s">
        <v>789</v>
      </c>
      <c r="B222" s="18" t="s">
        <v>788</v>
      </c>
      <c r="C222" s="19" t="s">
        <v>813</v>
      </c>
      <c r="D222" s="48" t="s">
        <v>189</v>
      </c>
      <c r="E222" s="27">
        <f t="shared" si="32"/>
        <v>22753.9</v>
      </c>
      <c r="F222" s="57">
        <v>3</v>
      </c>
      <c r="G222" s="44">
        <v>1.4</v>
      </c>
      <c r="H222" s="44">
        <f t="shared" si="35"/>
        <v>1.2</v>
      </c>
      <c r="I222" s="44">
        <f t="shared" si="35"/>
        <v>1</v>
      </c>
      <c r="J222" s="44">
        <f t="shared" ref="J222" si="36">ROUND(G222*H222*I222,5)</f>
        <v>1.68</v>
      </c>
      <c r="K222" s="45">
        <f>ROUND(E222*F222*J222,2)</f>
        <v>114679.66</v>
      </c>
    </row>
    <row r="223" spans="1:12" s="46" customFormat="1" ht="32.25" customHeight="1" x14ac:dyDescent="0.25">
      <c r="A223" s="62" t="s">
        <v>814</v>
      </c>
      <c r="B223" s="18" t="s">
        <v>817</v>
      </c>
      <c r="C223" s="19" t="s">
        <v>820</v>
      </c>
      <c r="D223" s="48" t="s">
        <v>189</v>
      </c>
      <c r="E223" s="27">
        <f t="shared" si="32"/>
        <v>22753.9</v>
      </c>
      <c r="F223" s="82">
        <f>ROUND($F$222*0.33,2)</f>
        <v>0.99</v>
      </c>
      <c r="G223" s="44">
        <v>1.4</v>
      </c>
      <c r="H223" s="44">
        <f t="shared" si="35"/>
        <v>1.2</v>
      </c>
      <c r="I223" s="44">
        <f t="shared" si="35"/>
        <v>1</v>
      </c>
      <c r="J223" s="44">
        <f t="shared" ref="J223:J225" si="37">ROUND(G223*H223*I223,5)</f>
        <v>1.68</v>
      </c>
      <c r="K223" s="45">
        <f t="shared" ref="K223:K225" si="38">ROUND(E223*F223*J223,2)</f>
        <v>37844.29</v>
      </c>
      <c r="L223" s="74">
        <f>K223/K222*100</f>
        <v>33.000001918387269</v>
      </c>
    </row>
    <row r="224" spans="1:12" s="46" customFormat="1" ht="35.25" customHeight="1" x14ac:dyDescent="0.25">
      <c r="A224" s="62" t="s">
        <v>815</v>
      </c>
      <c r="B224" s="18" t="s">
        <v>818</v>
      </c>
      <c r="C224" s="19" t="s">
        <v>821</v>
      </c>
      <c r="D224" s="48" t="s">
        <v>189</v>
      </c>
      <c r="E224" s="27">
        <f t="shared" si="32"/>
        <v>22753.9</v>
      </c>
      <c r="F224" s="82">
        <f>ROUND($F$222*0.5,2)</f>
        <v>1.5</v>
      </c>
      <c r="G224" s="44">
        <v>1.4</v>
      </c>
      <c r="H224" s="44">
        <f t="shared" si="35"/>
        <v>1.2</v>
      </c>
      <c r="I224" s="44">
        <f t="shared" si="35"/>
        <v>1</v>
      </c>
      <c r="J224" s="44">
        <f t="shared" si="37"/>
        <v>1.68</v>
      </c>
      <c r="K224" s="45">
        <f t="shared" si="38"/>
        <v>57339.83</v>
      </c>
      <c r="L224" s="74">
        <f>K224/K222*100</f>
        <v>50</v>
      </c>
    </row>
    <row r="225" spans="1:12" s="46" customFormat="1" ht="32.25" customHeight="1" x14ac:dyDescent="0.25">
      <c r="A225" s="62" t="s">
        <v>816</v>
      </c>
      <c r="B225" s="18" t="s">
        <v>819</v>
      </c>
      <c r="C225" s="19" t="s">
        <v>822</v>
      </c>
      <c r="D225" s="48" t="s">
        <v>189</v>
      </c>
      <c r="E225" s="27">
        <f t="shared" si="32"/>
        <v>22753.9</v>
      </c>
      <c r="F225" s="82">
        <f>ROUND($F$222*0.7,2)</f>
        <v>2.1</v>
      </c>
      <c r="G225" s="44">
        <v>1.4</v>
      </c>
      <c r="H225" s="44">
        <f t="shared" si="35"/>
        <v>1.2</v>
      </c>
      <c r="I225" s="44">
        <f t="shared" si="35"/>
        <v>1</v>
      </c>
      <c r="J225" s="44">
        <f t="shared" si="37"/>
        <v>1.68</v>
      </c>
      <c r="K225" s="45">
        <f t="shared" si="38"/>
        <v>80275.759999999995</v>
      </c>
      <c r="L225" s="74">
        <f>K225/K222*100</f>
        <v>69.999998256011565</v>
      </c>
    </row>
    <row r="226" spans="1:12" s="46" customFormat="1" ht="15.75" x14ac:dyDescent="0.25">
      <c r="A226" s="62">
        <v>209</v>
      </c>
      <c r="B226" s="18" t="s">
        <v>585</v>
      </c>
      <c r="C226" s="19" t="s">
        <v>193</v>
      </c>
      <c r="D226" s="48" t="s">
        <v>189</v>
      </c>
      <c r="E226" s="27">
        <f t="shared" si="32"/>
        <v>22753.9</v>
      </c>
      <c r="F226" s="57">
        <v>1.1100000000000001</v>
      </c>
      <c r="G226" s="44">
        <f t="shared" ref="G226:G231" si="39">G$7</f>
        <v>0.80041999999999991</v>
      </c>
      <c r="H226" s="44">
        <f t="shared" si="35"/>
        <v>1.2</v>
      </c>
      <c r="I226" s="44">
        <f t="shared" si="35"/>
        <v>1</v>
      </c>
      <c r="J226" s="44">
        <f t="shared" si="33"/>
        <v>0.96050000000000002</v>
      </c>
      <c r="K226" s="45">
        <f t="shared" si="34"/>
        <v>24259.18</v>
      </c>
    </row>
    <row r="227" spans="1:12" s="46" customFormat="1" ht="15.75" x14ac:dyDescent="0.25">
      <c r="A227" s="62">
        <v>210</v>
      </c>
      <c r="B227" s="18" t="s">
        <v>586</v>
      </c>
      <c r="C227" s="19" t="s">
        <v>194</v>
      </c>
      <c r="D227" s="48" t="s">
        <v>189</v>
      </c>
      <c r="E227" s="27">
        <f t="shared" si="32"/>
        <v>22753.9</v>
      </c>
      <c r="F227" s="57">
        <v>1.25</v>
      </c>
      <c r="G227" s="44">
        <f t="shared" si="39"/>
        <v>0.80041999999999991</v>
      </c>
      <c r="H227" s="44">
        <f t="shared" si="35"/>
        <v>1.2</v>
      </c>
      <c r="I227" s="44">
        <f t="shared" si="35"/>
        <v>1</v>
      </c>
      <c r="J227" s="44">
        <f t="shared" si="33"/>
        <v>0.96050000000000002</v>
      </c>
      <c r="K227" s="45">
        <f t="shared" si="34"/>
        <v>27318.9</v>
      </c>
    </row>
    <row r="228" spans="1:12" s="46" customFormat="1" ht="15.75" x14ac:dyDescent="0.25">
      <c r="A228" s="62">
        <v>211</v>
      </c>
      <c r="B228" s="18" t="s">
        <v>587</v>
      </c>
      <c r="C228" s="19" t="s">
        <v>196</v>
      </c>
      <c r="D228" s="48" t="s">
        <v>195</v>
      </c>
      <c r="E228" s="27">
        <f t="shared" si="32"/>
        <v>22753.9</v>
      </c>
      <c r="F228" s="57">
        <v>1.78</v>
      </c>
      <c r="G228" s="44">
        <f t="shared" si="39"/>
        <v>0.80041999999999991</v>
      </c>
      <c r="H228" s="44">
        <f t="shared" si="35"/>
        <v>1.2</v>
      </c>
      <c r="I228" s="44">
        <f t="shared" si="35"/>
        <v>1</v>
      </c>
      <c r="J228" s="44">
        <f t="shared" si="33"/>
        <v>0.96050000000000002</v>
      </c>
      <c r="K228" s="45">
        <f t="shared" si="34"/>
        <v>38902.120000000003</v>
      </c>
    </row>
    <row r="229" spans="1:12" s="46" customFormat="1" ht="15.75" x14ac:dyDescent="0.25">
      <c r="A229" s="62">
        <v>212</v>
      </c>
      <c r="B229" s="18" t="s">
        <v>588</v>
      </c>
      <c r="C229" s="19" t="s">
        <v>197</v>
      </c>
      <c r="D229" s="48" t="s">
        <v>195</v>
      </c>
      <c r="E229" s="27">
        <f t="shared" si="32"/>
        <v>22753.9</v>
      </c>
      <c r="F229" s="57">
        <v>1.67</v>
      </c>
      <c r="G229" s="44">
        <f t="shared" si="39"/>
        <v>0.80041999999999991</v>
      </c>
      <c r="H229" s="44">
        <f t="shared" si="35"/>
        <v>1.2</v>
      </c>
      <c r="I229" s="44">
        <f t="shared" si="35"/>
        <v>1</v>
      </c>
      <c r="J229" s="44">
        <f t="shared" si="33"/>
        <v>0.96050000000000002</v>
      </c>
      <c r="K229" s="45">
        <f t="shared" si="34"/>
        <v>36498.050000000003</v>
      </c>
    </row>
    <row r="230" spans="1:12" s="46" customFormat="1" ht="15.75" x14ac:dyDescent="0.25">
      <c r="A230" s="62">
        <v>213</v>
      </c>
      <c r="B230" s="18" t="s">
        <v>589</v>
      </c>
      <c r="C230" s="19" t="s">
        <v>198</v>
      </c>
      <c r="D230" s="48" t="s">
        <v>195</v>
      </c>
      <c r="E230" s="27">
        <f t="shared" si="32"/>
        <v>22753.9</v>
      </c>
      <c r="F230" s="57">
        <v>0.87</v>
      </c>
      <c r="G230" s="44">
        <f t="shared" si="39"/>
        <v>0.80041999999999991</v>
      </c>
      <c r="H230" s="44">
        <f t="shared" si="35"/>
        <v>1.2</v>
      </c>
      <c r="I230" s="44">
        <f t="shared" si="35"/>
        <v>1</v>
      </c>
      <c r="J230" s="44">
        <f t="shared" si="33"/>
        <v>0.96050000000000002</v>
      </c>
      <c r="K230" s="45">
        <f t="shared" si="34"/>
        <v>19013.96</v>
      </c>
    </row>
    <row r="231" spans="1:12" s="46" customFormat="1" ht="15.75" x14ac:dyDescent="0.25">
      <c r="A231" s="62">
        <v>214</v>
      </c>
      <c r="B231" s="18" t="s">
        <v>590</v>
      </c>
      <c r="C231" s="19" t="s">
        <v>199</v>
      </c>
      <c r="D231" s="48" t="s">
        <v>195</v>
      </c>
      <c r="E231" s="27">
        <f t="shared" si="32"/>
        <v>22753.9</v>
      </c>
      <c r="F231" s="57">
        <v>1.57</v>
      </c>
      <c r="G231" s="44">
        <f t="shared" si="39"/>
        <v>0.80041999999999991</v>
      </c>
      <c r="H231" s="44">
        <f t="shared" si="35"/>
        <v>1.2</v>
      </c>
      <c r="I231" s="44">
        <f t="shared" si="35"/>
        <v>1</v>
      </c>
      <c r="J231" s="44">
        <f t="shared" si="33"/>
        <v>0.96050000000000002</v>
      </c>
      <c r="K231" s="45">
        <f t="shared" si="34"/>
        <v>34312.54</v>
      </c>
    </row>
    <row r="232" spans="1:12" s="46" customFormat="1" ht="15.75" customHeight="1" x14ac:dyDescent="0.25">
      <c r="A232" s="62">
        <v>215</v>
      </c>
      <c r="B232" s="18" t="s">
        <v>591</v>
      </c>
      <c r="C232" s="19" t="s">
        <v>201</v>
      </c>
      <c r="D232" s="48" t="s">
        <v>200</v>
      </c>
      <c r="E232" s="27">
        <f t="shared" si="32"/>
        <v>22753.9</v>
      </c>
      <c r="F232" s="57">
        <v>0.85</v>
      </c>
      <c r="G232" s="44">
        <v>1.4</v>
      </c>
      <c r="H232" s="44">
        <f t="shared" si="35"/>
        <v>1.2</v>
      </c>
      <c r="I232" s="44">
        <f t="shared" si="35"/>
        <v>1</v>
      </c>
      <c r="J232" s="44">
        <f t="shared" si="33"/>
        <v>1.68</v>
      </c>
      <c r="K232" s="45">
        <f t="shared" si="34"/>
        <v>32492.57</v>
      </c>
    </row>
    <row r="233" spans="1:12" s="46" customFormat="1" ht="15.75" customHeight="1" x14ac:dyDescent="0.25">
      <c r="A233" s="62">
        <v>216</v>
      </c>
      <c r="B233" s="18" t="s">
        <v>592</v>
      </c>
      <c r="C233" s="19" t="s">
        <v>202</v>
      </c>
      <c r="D233" s="48" t="s">
        <v>200</v>
      </c>
      <c r="E233" s="27">
        <f t="shared" si="32"/>
        <v>22753.9</v>
      </c>
      <c r="F233" s="57">
        <v>1.32</v>
      </c>
      <c r="G233" s="44">
        <f>G$7</f>
        <v>0.80041999999999991</v>
      </c>
      <c r="H233" s="44">
        <f t="shared" si="35"/>
        <v>1.2</v>
      </c>
      <c r="I233" s="44">
        <f t="shared" si="35"/>
        <v>1</v>
      </c>
      <c r="J233" s="44">
        <f t="shared" si="33"/>
        <v>0.96050000000000002</v>
      </c>
      <c r="K233" s="45">
        <f t="shared" si="34"/>
        <v>28848.76</v>
      </c>
    </row>
    <row r="234" spans="1:12" s="46" customFormat="1" ht="15.75" customHeight="1" x14ac:dyDescent="0.25">
      <c r="A234" s="62">
        <v>217</v>
      </c>
      <c r="B234" s="18" t="s">
        <v>593</v>
      </c>
      <c r="C234" s="19" t="s">
        <v>203</v>
      </c>
      <c r="D234" s="48" t="s">
        <v>200</v>
      </c>
      <c r="E234" s="27">
        <f t="shared" si="32"/>
        <v>22753.9</v>
      </c>
      <c r="F234" s="57">
        <v>1.05</v>
      </c>
      <c r="G234" s="44">
        <v>1.4</v>
      </c>
      <c r="H234" s="44">
        <f t="shared" si="35"/>
        <v>1.2</v>
      </c>
      <c r="I234" s="44">
        <f t="shared" si="35"/>
        <v>1</v>
      </c>
      <c r="J234" s="44">
        <f t="shared" si="33"/>
        <v>1.68</v>
      </c>
      <c r="K234" s="45">
        <f t="shared" si="34"/>
        <v>40137.879999999997</v>
      </c>
    </row>
    <row r="235" spans="1:12" s="46" customFormat="1" ht="15.75" customHeight="1" x14ac:dyDescent="0.25">
      <c r="A235" s="62">
        <v>218</v>
      </c>
      <c r="B235" s="18" t="s">
        <v>594</v>
      </c>
      <c r="C235" s="19" t="s">
        <v>204</v>
      </c>
      <c r="D235" s="48" t="s">
        <v>200</v>
      </c>
      <c r="E235" s="27">
        <f t="shared" si="32"/>
        <v>22753.9</v>
      </c>
      <c r="F235" s="57">
        <v>1.01</v>
      </c>
      <c r="G235" s="44">
        <f t="shared" ref="G235:G254" si="40">G$7</f>
        <v>0.80041999999999991</v>
      </c>
      <c r="H235" s="44">
        <f t="shared" si="35"/>
        <v>1.2</v>
      </c>
      <c r="I235" s="44">
        <f t="shared" si="35"/>
        <v>1</v>
      </c>
      <c r="J235" s="44">
        <f t="shared" si="33"/>
        <v>0.96050000000000002</v>
      </c>
      <c r="K235" s="45">
        <f t="shared" si="34"/>
        <v>22073.67</v>
      </c>
    </row>
    <row r="236" spans="1:12" s="46" customFormat="1" ht="15.75" customHeight="1" x14ac:dyDescent="0.25">
      <c r="A236" s="62">
        <v>219</v>
      </c>
      <c r="B236" s="18" t="s">
        <v>595</v>
      </c>
      <c r="C236" s="19" t="s">
        <v>205</v>
      </c>
      <c r="D236" s="48" t="s">
        <v>200</v>
      </c>
      <c r="E236" s="27">
        <f t="shared" si="32"/>
        <v>22753.9</v>
      </c>
      <c r="F236" s="57">
        <v>2.11</v>
      </c>
      <c r="G236" s="44">
        <f t="shared" si="40"/>
        <v>0.80041999999999991</v>
      </c>
      <c r="H236" s="44">
        <f t="shared" si="35"/>
        <v>1.2</v>
      </c>
      <c r="I236" s="44">
        <f t="shared" si="35"/>
        <v>1</v>
      </c>
      <c r="J236" s="44">
        <f t="shared" si="33"/>
        <v>0.96050000000000002</v>
      </c>
      <c r="K236" s="45">
        <f t="shared" si="34"/>
        <v>46114.31</v>
      </c>
    </row>
    <row r="237" spans="1:12" s="46" customFormat="1" ht="15.75" customHeight="1" x14ac:dyDescent="0.25">
      <c r="A237" s="62">
        <v>220</v>
      </c>
      <c r="B237" s="18" t="s">
        <v>596</v>
      </c>
      <c r="C237" s="19" t="s">
        <v>206</v>
      </c>
      <c r="D237" s="48" t="s">
        <v>200</v>
      </c>
      <c r="E237" s="27">
        <f t="shared" si="32"/>
        <v>22753.9</v>
      </c>
      <c r="F237" s="57">
        <v>3.97</v>
      </c>
      <c r="G237" s="44">
        <f t="shared" si="40"/>
        <v>0.80041999999999991</v>
      </c>
      <c r="H237" s="44">
        <f t="shared" si="35"/>
        <v>1.2</v>
      </c>
      <c r="I237" s="44">
        <f t="shared" si="35"/>
        <v>1</v>
      </c>
      <c r="J237" s="44">
        <f t="shared" si="33"/>
        <v>0.96050000000000002</v>
      </c>
      <c r="K237" s="45">
        <f t="shared" si="34"/>
        <v>86764.83</v>
      </c>
    </row>
    <row r="238" spans="1:12" s="46" customFormat="1" ht="15.75" customHeight="1" x14ac:dyDescent="0.25">
      <c r="A238" s="62">
        <v>221</v>
      </c>
      <c r="B238" s="18" t="s">
        <v>597</v>
      </c>
      <c r="C238" s="19" t="s">
        <v>207</v>
      </c>
      <c r="D238" s="48" t="s">
        <v>200</v>
      </c>
      <c r="E238" s="27">
        <f t="shared" si="32"/>
        <v>22753.9</v>
      </c>
      <c r="F238" s="57">
        <v>4.3099999999999996</v>
      </c>
      <c r="G238" s="44">
        <f t="shared" si="40"/>
        <v>0.80041999999999991</v>
      </c>
      <c r="H238" s="44">
        <f t="shared" ref="H238:I257" si="41">H$7</f>
        <v>1.2</v>
      </c>
      <c r="I238" s="44">
        <f t="shared" si="41"/>
        <v>1</v>
      </c>
      <c r="J238" s="44">
        <f t="shared" si="33"/>
        <v>0.96050000000000002</v>
      </c>
      <c r="K238" s="45">
        <f t="shared" si="34"/>
        <v>94195.57</v>
      </c>
    </row>
    <row r="239" spans="1:12" s="46" customFormat="1" ht="15.75" customHeight="1" x14ac:dyDescent="0.25">
      <c r="A239" s="62">
        <v>222</v>
      </c>
      <c r="B239" s="18" t="s">
        <v>598</v>
      </c>
      <c r="C239" s="19" t="s">
        <v>208</v>
      </c>
      <c r="D239" s="48" t="s">
        <v>200</v>
      </c>
      <c r="E239" s="27">
        <f t="shared" si="32"/>
        <v>22753.9</v>
      </c>
      <c r="F239" s="57">
        <v>1.2</v>
      </c>
      <c r="G239" s="44">
        <f t="shared" si="40"/>
        <v>0.80041999999999991</v>
      </c>
      <c r="H239" s="44">
        <f t="shared" si="41"/>
        <v>1.2</v>
      </c>
      <c r="I239" s="44">
        <f t="shared" si="41"/>
        <v>1</v>
      </c>
      <c r="J239" s="44">
        <f t="shared" si="33"/>
        <v>0.96050000000000002</v>
      </c>
      <c r="K239" s="45">
        <f t="shared" si="34"/>
        <v>26226.15</v>
      </c>
    </row>
    <row r="240" spans="1:12" s="46" customFormat="1" ht="15.75" customHeight="1" x14ac:dyDescent="0.25">
      <c r="A240" s="62">
        <v>223</v>
      </c>
      <c r="B240" s="18" t="s">
        <v>599</v>
      </c>
      <c r="C240" s="19" t="s">
        <v>209</v>
      </c>
      <c r="D240" s="48" t="s">
        <v>200</v>
      </c>
      <c r="E240" s="27">
        <f t="shared" si="32"/>
        <v>22753.9</v>
      </c>
      <c r="F240" s="57">
        <v>2.37</v>
      </c>
      <c r="G240" s="44">
        <f t="shared" si="40"/>
        <v>0.80041999999999991</v>
      </c>
      <c r="H240" s="44">
        <f t="shared" si="41"/>
        <v>1.2</v>
      </c>
      <c r="I240" s="44">
        <f t="shared" si="41"/>
        <v>1</v>
      </c>
      <c r="J240" s="44">
        <f t="shared" si="33"/>
        <v>0.96050000000000002</v>
      </c>
      <c r="K240" s="45">
        <f t="shared" si="34"/>
        <v>51796.639999999999</v>
      </c>
    </row>
    <row r="241" spans="1:11" s="46" customFormat="1" ht="15.75" customHeight="1" x14ac:dyDescent="0.25">
      <c r="A241" s="62">
        <v>224</v>
      </c>
      <c r="B241" s="18" t="s">
        <v>600</v>
      </c>
      <c r="C241" s="19" t="s">
        <v>210</v>
      </c>
      <c r="D241" s="48" t="s">
        <v>200</v>
      </c>
      <c r="E241" s="27">
        <f t="shared" si="32"/>
        <v>22753.9</v>
      </c>
      <c r="F241" s="57">
        <v>4.13</v>
      </c>
      <c r="G241" s="44">
        <f t="shared" si="40"/>
        <v>0.80041999999999991</v>
      </c>
      <c r="H241" s="44">
        <f t="shared" si="41"/>
        <v>1.2</v>
      </c>
      <c r="I241" s="44">
        <f t="shared" si="41"/>
        <v>1</v>
      </c>
      <c r="J241" s="44">
        <f t="shared" si="33"/>
        <v>0.96050000000000002</v>
      </c>
      <c r="K241" s="45">
        <f t="shared" si="34"/>
        <v>90261.65</v>
      </c>
    </row>
    <row r="242" spans="1:11" s="46" customFormat="1" ht="15.75" customHeight="1" x14ac:dyDescent="0.25">
      <c r="A242" s="62">
        <v>225</v>
      </c>
      <c r="B242" s="18" t="s">
        <v>601</v>
      </c>
      <c r="C242" s="19" t="s">
        <v>211</v>
      </c>
      <c r="D242" s="48" t="s">
        <v>200</v>
      </c>
      <c r="E242" s="27">
        <f t="shared" si="32"/>
        <v>22753.9</v>
      </c>
      <c r="F242" s="57">
        <v>6.08</v>
      </c>
      <c r="G242" s="44">
        <f t="shared" si="40"/>
        <v>0.80041999999999991</v>
      </c>
      <c r="H242" s="44">
        <f t="shared" si="41"/>
        <v>1.2</v>
      </c>
      <c r="I242" s="44">
        <f t="shared" si="41"/>
        <v>1</v>
      </c>
      <c r="J242" s="44">
        <f t="shared" si="33"/>
        <v>0.96050000000000002</v>
      </c>
      <c r="K242" s="45">
        <f t="shared" si="34"/>
        <v>132879.14000000001</v>
      </c>
    </row>
    <row r="243" spans="1:11" s="46" customFormat="1" ht="15.75" customHeight="1" x14ac:dyDescent="0.25">
      <c r="A243" s="62">
        <v>226</v>
      </c>
      <c r="B243" s="18" t="s">
        <v>602</v>
      </c>
      <c r="C243" s="19" t="s">
        <v>212</v>
      </c>
      <c r="D243" s="48" t="s">
        <v>200</v>
      </c>
      <c r="E243" s="27">
        <f t="shared" si="32"/>
        <v>22753.9</v>
      </c>
      <c r="F243" s="57">
        <v>7.12</v>
      </c>
      <c r="G243" s="44">
        <f t="shared" si="40"/>
        <v>0.80041999999999991</v>
      </c>
      <c r="H243" s="44">
        <f t="shared" si="41"/>
        <v>1.2</v>
      </c>
      <c r="I243" s="44">
        <f t="shared" si="41"/>
        <v>1</v>
      </c>
      <c r="J243" s="44">
        <f t="shared" si="33"/>
        <v>0.96050000000000002</v>
      </c>
      <c r="K243" s="45">
        <f t="shared" si="34"/>
        <v>155608.46</v>
      </c>
    </row>
    <row r="244" spans="1:11" s="46" customFormat="1" ht="15.75" x14ac:dyDescent="0.25">
      <c r="A244" s="62">
        <v>227</v>
      </c>
      <c r="B244" s="18" t="s">
        <v>603</v>
      </c>
      <c r="C244" s="19" t="s">
        <v>214</v>
      </c>
      <c r="D244" s="48" t="s">
        <v>213</v>
      </c>
      <c r="E244" s="27">
        <f t="shared" si="32"/>
        <v>22753.9</v>
      </c>
      <c r="F244" s="57">
        <v>0.79</v>
      </c>
      <c r="G244" s="44">
        <f t="shared" si="40"/>
        <v>0.80041999999999991</v>
      </c>
      <c r="H244" s="44">
        <f t="shared" si="41"/>
        <v>1.2</v>
      </c>
      <c r="I244" s="44">
        <f t="shared" si="41"/>
        <v>1</v>
      </c>
      <c r="J244" s="44">
        <f t="shared" si="33"/>
        <v>0.96050000000000002</v>
      </c>
      <c r="K244" s="45">
        <f t="shared" si="34"/>
        <v>17265.55</v>
      </c>
    </row>
    <row r="245" spans="1:11" s="46" customFormat="1" ht="15.75" x14ac:dyDescent="0.25">
      <c r="A245" s="62">
        <v>228</v>
      </c>
      <c r="B245" s="18" t="s">
        <v>604</v>
      </c>
      <c r="C245" s="19" t="s">
        <v>216</v>
      </c>
      <c r="D245" s="48" t="s">
        <v>215</v>
      </c>
      <c r="E245" s="27">
        <f t="shared" si="32"/>
        <v>22753.9</v>
      </c>
      <c r="F245" s="57">
        <v>0.74</v>
      </c>
      <c r="G245" s="44">
        <f t="shared" si="40"/>
        <v>0.80041999999999991</v>
      </c>
      <c r="H245" s="44">
        <v>1</v>
      </c>
      <c r="I245" s="44">
        <f t="shared" si="41"/>
        <v>1</v>
      </c>
      <c r="J245" s="44">
        <f t="shared" si="33"/>
        <v>0.80042000000000002</v>
      </c>
      <c r="K245" s="45">
        <f t="shared" si="34"/>
        <v>13477.38</v>
      </c>
    </row>
    <row r="246" spans="1:11" s="46" customFormat="1" ht="30" x14ac:dyDescent="0.25">
      <c r="A246" s="62">
        <v>229</v>
      </c>
      <c r="B246" s="18" t="s">
        <v>605</v>
      </c>
      <c r="C246" s="19" t="s">
        <v>217</v>
      </c>
      <c r="D246" s="48" t="s">
        <v>215</v>
      </c>
      <c r="E246" s="27">
        <f t="shared" si="32"/>
        <v>22753.9</v>
      </c>
      <c r="F246" s="57">
        <v>0.69</v>
      </c>
      <c r="G246" s="44">
        <f t="shared" si="40"/>
        <v>0.80041999999999991</v>
      </c>
      <c r="H246" s="44">
        <f t="shared" si="41"/>
        <v>1.2</v>
      </c>
      <c r="I246" s="44">
        <f t="shared" si="41"/>
        <v>1</v>
      </c>
      <c r="J246" s="44">
        <f t="shared" si="33"/>
        <v>0.96050000000000002</v>
      </c>
      <c r="K246" s="45">
        <f t="shared" si="34"/>
        <v>15080.03</v>
      </c>
    </row>
    <row r="247" spans="1:11" s="46" customFormat="1" ht="15.75" x14ac:dyDescent="0.25">
      <c r="A247" s="62">
        <v>230</v>
      </c>
      <c r="B247" s="18" t="s">
        <v>606</v>
      </c>
      <c r="C247" s="19" t="s">
        <v>218</v>
      </c>
      <c r="D247" s="48" t="s">
        <v>215</v>
      </c>
      <c r="E247" s="27">
        <f t="shared" si="32"/>
        <v>22753.9</v>
      </c>
      <c r="F247" s="57">
        <v>0.72</v>
      </c>
      <c r="G247" s="44">
        <f t="shared" si="40"/>
        <v>0.80041999999999991</v>
      </c>
      <c r="H247" s="44">
        <v>1</v>
      </c>
      <c r="I247" s="44">
        <f t="shared" si="41"/>
        <v>1</v>
      </c>
      <c r="J247" s="44">
        <f t="shared" si="33"/>
        <v>0.80042000000000002</v>
      </c>
      <c r="K247" s="45">
        <f t="shared" si="34"/>
        <v>13113.13</v>
      </c>
    </row>
    <row r="248" spans="1:11" s="46" customFormat="1" ht="15.75" x14ac:dyDescent="0.25">
      <c r="A248" s="62">
        <v>231</v>
      </c>
      <c r="B248" s="18" t="s">
        <v>607</v>
      </c>
      <c r="C248" s="19" t="s">
        <v>219</v>
      </c>
      <c r="D248" s="48" t="s">
        <v>215</v>
      </c>
      <c r="E248" s="27">
        <f t="shared" si="32"/>
        <v>22753.9</v>
      </c>
      <c r="F248" s="57">
        <v>0.59</v>
      </c>
      <c r="G248" s="44">
        <f t="shared" si="40"/>
        <v>0.80041999999999991</v>
      </c>
      <c r="H248" s="44">
        <f t="shared" si="41"/>
        <v>1.2</v>
      </c>
      <c r="I248" s="44">
        <f t="shared" si="41"/>
        <v>1</v>
      </c>
      <c r="J248" s="44">
        <f t="shared" si="33"/>
        <v>0.96050000000000002</v>
      </c>
      <c r="K248" s="45">
        <f t="shared" si="34"/>
        <v>12894.52</v>
      </c>
    </row>
    <row r="249" spans="1:11" s="46" customFormat="1" ht="15.75" x14ac:dyDescent="0.25">
      <c r="A249" s="62">
        <v>232</v>
      </c>
      <c r="B249" s="18" t="s">
        <v>608</v>
      </c>
      <c r="C249" s="19" t="s">
        <v>220</v>
      </c>
      <c r="D249" s="48" t="s">
        <v>215</v>
      </c>
      <c r="E249" s="27">
        <f t="shared" si="32"/>
        <v>22753.9</v>
      </c>
      <c r="F249" s="57">
        <v>0.7</v>
      </c>
      <c r="G249" s="44">
        <f t="shared" si="40"/>
        <v>0.80041999999999991</v>
      </c>
      <c r="H249" s="44">
        <v>1</v>
      </c>
      <c r="I249" s="44">
        <f t="shared" si="41"/>
        <v>1</v>
      </c>
      <c r="J249" s="44">
        <f t="shared" si="33"/>
        <v>0.80042000000000002</v>
      </c>
      <c r="K249" s="45">
        <f t="shared" si="34"/>
        <v>12748.87</v>
      </c>
    </row>
    <row r="250" spans="1:11" s="46" customFormat="1" ht="15.75" x14ac:dyDescent="0.25">
      <c r="A250" s="62">
        <v>233</v>
      </c>
      <c r="B250" s="18" t="s">
        <v>609</v>
      </c>
      <c r="C250" s="19" t="s">
        <v>221</v>
      </c>
      <c r="D250" s="48" t="s">
        <v>215</v>
      </c>
      <c r="E250" s="27">
        <f t="shared" si="32"/>
        <v>22753.9</v>
      </c>
      <c r="F250" s="57">
        <v>0.78</v>
      </c>
      <c r="G250" s="44">
        <f t="shared" si="40"/>
        <v>0.80041999999999991</v>
      </c>
      <c r="H250" s="44">
        <v>1</v>
      </c>
      <c r="I250" s="44">
        <f t="shared" si="41"/>
        <v>1</v>
      </c>
      <c r="J250" s="44">
        <f t="shared" si="33"/>
        <v>0.80042000000000002</v>
      </c>
      <c r="K250" s="45">
        <f t="shared" si="34"/>
        <v>14205.89</v>
      </c>
    </row>
    <row r="251" spans="1:11" s="46" customFormat="1" ht="15.75" x14ac:dyDescent="0.25">
      <c r="A251" s="62">
        <v>234</v>
      </c>
      <c r="B251" s="18" t="s">
        <v>610</v>
      </c>
      <c r="C251" s="19" t="s">
        <v>222</v>
      </c>
      <c r="D251" s="48" t="s">
        <v>215</v>
      </c>
      <c r="E251" s="27">
        <f t="shared" si="32"/>
        <v>22753.9</v>
      </c>
      <c r="F251" s="57">
        <v>1.7</v>
      </c>
      <c r="G251" s="44">
        <f t="shared" si="40"/>
        <v>0.80041999999999991</v>
      </c>
      <c r="H251" s="44">
        <f t="shared" si="41"/>
        <v>1.2</v>
      </c>
      <c r="I251" s="44">
        <f t="shared" si="41"/>
        <v>1</v>
      </c>
      <c r="J251" s="44">
        <f t="shared" si="33"/>
        <v>0.96050000000000002</v>
      </c>
      <c r="K251" s="45">
        <f t="shared" si="34"/>
        <v>37153.71</v>
      </c>
    </row>
    <row r="252" spans="1:11" s="46" customFormat="1" ht="15.75" x14ac:dyDescent="0.25">
      <c r="A252" s="62">
        <v>235</v>
      </c>
      <c r="B252" s="18" t="s">
        <v>611</v>
      </c>
      <c r="C252" s="19" t="s">
        <v>223</v>
      </c>
      <c r="D252" s="48" t="s">
        <v>215</v>
      </c>
      <c r="E252" s="27">
        <f t="shared" si="32"/>
        <v>22753.9</v>
      </c>
      <c r="F252" s="57">
        <v>0.78</v>
      </c>
      <c r="G252" s="44">
        <f t="shared" si="40"/>
        <v>0.80041999999999991</v>
      </c>
      <c r="H252" s="44">
        <f t="shared" si="41"/>
        <v>1.2</v>
      </c>
      <c r="I252" s="44">
        <f t="shared" si="41"/>
        <v>1</v>
      </c>
      <c r="J252" s="44">
        <f t="shared" si="33"/>
        <v>0.96050000000000002</v>
      </c>
      <c r="K252" s="45">
        <f t="shared" si="34"/>
        <v>17046.990000000002</v>
      </c>
    </row>
    <row r="253" spans="1:11" s="46" customFormat="1" ht="15.75" x14ac:dyDescent="0.25">
      <c r="A253" s="62">
        <v>236</v>
      </c>
      <c r="B253" s="18" t="s">
        <v>612</v>
      </c>
      <c r="C253" s="19" t="s">
        <v>224</v>
      </c>
      <c r="D253" s="48" t="s">
        <v>215</v>
      </c>
      <c r="E253" s="27">
        <f t="shared" si="32"/>
        <v>22753.9</v>
      </c>
      <c r="F253" s="57">
        <v>1.54</v>
      </c>
      <c r="G253" s="44">
        <f t="shared" si="40"/>
        <v>0.80041999999999991</v>
      </c>
      <c r="H253" s="44">
        <f t="shared" si="41"/>
        <v>1.2</v>
      </c>
      <c r="I253" s="44">
        <f t="shared" si="41"/>
        <v>1</v>
      </c>
      <c r="J253" s="44">
        <f t="shared" si="33"/>
        <v>0.96050000000000002</v>
      </c>
      <c r="K253" s="45">
        <f t="shared" si="34"/>
        <v>33656.89</v>
      </c>
    </row>
    <row r="254" spans="1:11" s="46" customFormat="1" ht="15.75" x14ac:dyDescent="0.25">
      <c r="A254" s="62">
        <v>237</v>
      </c>
      <c r="B254" s="18" t="s">
        <v>613</v>
      </c>
      <c r="C254" s="19" t="s">
        <v>225</v>
      </c>
      <c r="D254" s="48" t="s">
        <v>215</v>
      </c>
      <c r="E254" s="27">
        <f t="shared" si="32"/>
        <v>22753.9</v>
      </c>
      <c r="F254" s="57">
        <v>0.75</v>
      </c>
      <c r="G254" s="44">
        <f t="shared" si="40"/>
        <v>0.80041999999999991</v>
      </c>
      <c r="H254" s="44">
        <v>1</v>
      </c>
      <c r="I254" s="44">
        <f t="shared" si="41"/>
        <v>1</v>
      </c>
      <c r="J254" s="44">
        <f t="shared" si="33"/>
        <v>0.80042000000000002</v>
      </c>
      <c r="K254" s="45">
        <f t="shared" si="34"/>
        <v>13659.51</v>
      </c>
    </row>
    <row r="255" spans="1:11" s="46" customFormat="1" ht="15.75" x14ac:dyDescent="0.25">
      <c r="A255" s="62">
        <v>238</v>
      </c>
      <c r="B255" s="18" t="s">
        <v>614</v>
      </c>
      <c r="C255" s="19" t="s">
        <v>226</v>
      </c>
      <c r="D255" s="48" t="s">
        <v>215</v>
      </c>
      <c r="E255" s="27">
        <f t="shared" si="32"/>
        <v>22753.9</v>
      </c>
      <c r="F255" s="57">
        <v>0.89</v>
      </c>
      <c r="G255" s="44">
        <v>1.4</v>
      </c>
      <c r="H255" s="44">
        <f t="shared" si="41"/>
        <v>1.2</v>
      </c>
      <c r="I255" s="44">
        <f t="shared" si="41"/>
        <v>1</v>
      </c>
      <c r="J255" s="44">
        <f t="shared" si="33"/>
        <v>1.68</v>
      </c>
      <c r="K255" s="45">
        <f t="shared" si="34"/>
        <v>34021.629999999997</v>
      </c>
    </row>
    <row r="256" spans="1:11" s="46" customFormat="1" ht="15.75" x14ac:dyDescent="0.25">
      <c r="A256" s="62">
        <v>239</v>
      </c>
      <c r="B256" s="18" t="s">
        <v>615</v>
      </c>
      <c r="C256" s="19" t="s">
        <v>362</v>
      </c>
      <c r="D256" s="48" t="s">
        <v>215</v>
      </c>
      <c r="E256" s="27">
        <f t="shared" si="32"/>
        <v>22753.9</v>
      </c>
      <c r="F256" s="57">
        <v>0.53</v>
      </c>
      <c r="G256" s="44">
        <f t="shared" ref="G256:G268" si="42">G$7</f>
        <v>0.80041999999999991</v>
      </c>
      <c r="H256" s="44">
        <f t="shared" si="41"/>
        <v>1.2</v>
      </c>
      <c r="I256" s="44">
        <f t="shared" si="41"/>
        <v>1</v>
      </c>
      <c r="J256" s="44">
        <f t="shared" si="33"/>
        <v>0.96050000000000002</v>
      </c>
      <c r="K256" s="45">
        <f t="shared" si="34"/>
        <v>11583.21</v>
      </c>
    </row>
    <row r="257" spans="1:11" s="46" customFormat="1" ht="15.75" x14ac:dyDescent="0.25">
      <c r="A257" s="62">
        <v>240</v>
      </c>
      <c r="B257" s="18" t="s">
        <v>616</v>
      </c>
      <c r="C257" s="19" t="s">
        <v>363</v>
      </c>
      <c r="D257" s="48" t="s">
        <v>215</v>
      </c>
      <c r="E257" s="27">
        <f t="shared" si="32"/>
        <v>22753.9</v>
      </c>
      <c r="F257" s="57">
        <v>4.07</v>
      </c>
      <c r="G257" s="44">
        <f t="shared" si="42"/>
        <v>0.80041999999999991</v>
      </c>
      <c r="H257" s="44">
        <f t="shared" si="41"/>
        <v>1.2</v>
      </c>
      <c r="I257" s="44">
        <f t="shared" si="41"/>
        <v>1</v>
      </c>
      <c r="J257" s="44">
        <f t="shared" si="33"/>
        <v>0.96050000000000002</v>
      </c>
      <c r="K257" s="45">
        <f t="shared" si="34"/>
        <v>88950.34</v>
      </c>
    </row>
    <row r="258" spans="1:11" s="46" customFormat="1" ht="30" x14ac:dyDescent="0.25">
      <c r="A258" s="62">
        <v>241</v>
      </c>
      <c r="B258" s="18" t="s">
        <v>617</v>
      </c>
      <c r="C258" s="19" t="s">
        <v>227</v>
      </c>
      <c r="D258" s="48" t="s">
        <v>215</v>
      </c>
      <c r="E258" s="27">
        <f t="shared" si="32"/>
        <v>22753.9</v>
      </c>
      <c r="F258" s="57">
        <v>1</v>
      </c>
      <c r="G258" s="44">
        <f t="shared" si="42"/>
        <v>0.80041999999999991</v>
      </c>
      <c r="H258" s="44">
        <f t="shared" ref="H258:I277" si="43">H$7</f>
        <v>1.2</v>
      </c>
      <c r="I258" s="44">
        <f t="shared" si="43"/>
        <v>1</v>
      </c>
      <c r="J258" s="44">
        <f t="shared" si="33"/>
        <v>0.96050000000000002</v>
      </c>
      <c r="K258" s="45">
        <f t="shared" si="34"/>
        <v>21855.119999999999</v>
      </c>
    </row>
    <row r="259" spans="1:11" s="46" customFormat="1" ht="15.75" x14ac:dyDescent="0.25">
      <c r="A259" s="62">
        <v>242</v>
      </c>
      <c r="B259" s="18" t="s">
        <v>618</v>
      </c>
      <c r="C259" s="19" t="s">
        <v>229</v>
      </c>
      <c r="D259" s="48" t="s">
        <v>228</v>
      </c>
      <c r="E259" s="27">
        <f t="shared" si="32"/>
        <v>22753.9</v>
      </c>
      <c r="F259" s="57">
        <v>2.0499999999999998</v>
      </c>
      <c r="G259" s="44">
        <f t="shared" si="42"/>
        <v>0.80041999999999991</v>
      </c>
      <c r="H259" s="44">
        <f t="shared" si="43"/>
        <v>1.2</v>
      </c>
      <c r="I259" s="44">
        <f t="shared" si="43"/>
        <v>1</v>
      </c>
      <c r="J259" s="44">
        <f t="shared" si="33"/>
        <v>0.96050000000000002</v>
      </c>
      <c r="K259" s="45">
        <f t="shared" si="34"/>
        <v>44803</v>
      </c>
    </row>
    <row r="260" spans="1:11" s="46" customFormat="1" ht="15.75" x14ac:dyDescent="0.25">
      <c r="A260" s="62">
        <v>243</v>
      </c>
      <c r="B260" s="18" t="s">
        <v>619</v>
      </c>
      <c r="C260" s="19" t="s">
        <v>230</v>
      </c>
      <c r="D260" s="48" t="s">
        <v>228</v>
      </c>
      <c r="E260" s="27">
        <f t="shared" si="32"/>
        <v>22753.9</v>
      </c>
      <c r="F260" s="57">
        <v>1.54</v>
      </c>
      <c r="G260" s="44">
        <f t="shared" si="42"/>
        <v>0.80041999999999991</v>
      </c>
      <c r="H260" s="44">
        <f t="shared" si="43"/>
        <v>1.2</v>
      </c>
      <c r="I260" s="44">
        <f t="shared" si="43"/>
        <v>1</v>
      </c>
      <c r="J260" s="44">
        <f t="shared" si="33"/>
        <v>0.96050000000000002</v>
      </c>
      <c r="K260" s="45">
        <f t="shared" si="34"/>
        <v>33656.89</v>
      </c>
    </row>
    <row r="261" spans="1:11" s="46" customFormat="1" ht="15.75" x14ac:dyDescent="0.25">
      <c r="A261" s="62">
        <v>244</v>
      </c>
      <c r="B261" s="18" t="s">
        <v>620</v>
      </c>
      <c r="C261" s="19" t="s">
        <v>231</v>
      </c>
      <c r="D261" s="48" t="s">
        <v>228</v>
      </c>
      <c r="E261" s="27">
        <f t="shared" si="32"/>
        <v>22753.9</v>
      </c>
      <c r="F261" s="57">
        <v>1.92</v>
      </c>
      <c r="G261" s="44">
        <f t="shared" si="42"/>
        <v>0.80041999999999991</v>
      </c>
      <c r="H261" s="44">
        <f t="shared" si="43"/>
        <v>1.2</v>
      </c>
      <c r="I261" s="44">
        <f t="shared" si="43"/>
        <v>1</v>
      </c>
      <c r="J261" s="44">
        <f t="shared" si="33"/>
        <v>0.96050000000000002</v>
      </c>
      <c r="K261" s="45">
        <f t="shared" si="34"/>
        <v>41961.83</v>
      </c>
    </row>
    <row r="262" spans="1:11" s="46" customFormat="1" ht="15.75" x14ac:dyDescent="0.25">
      <c r="A262" s="62">
        <v>245</v>
      </c>
      <c r="B262" s="18" t="s">
        <v>621</v>
      </c>
      <c r="C262" s="19" t="s">
        <v>232</v>
      </c>
      <c r="D262" s="48" t="s">
        <v>228</v>
      </c>
      <c r="E262" s="27">
        <f t="shared" si="32"/>
        <v>22753.9</v>
      </c>
      <c r="F262" s="57">
        <v>2.56</v>
      </c>
      <c r="G262" s="44">
        <f t="shared" si="42"/>
        <v>0.80041999999999991</v>
      </c>
      <c r="H262" s="44">
        <v>1</v>
      </c>
      <c r="I262" s="44">
        <f t="shared" si="43"/>
        <v>1</v>
      </c>
      <c r="J262" s="44">
        <f t="shared" si="33"/>
        <v>0.80042000000000002</v>
      </c>
      <c r="K262" s="45">
        <f t="shared" si="34"/>
        <v>46624.45</v>
      </c>
    </row>
    <row r="263" spans="1:11" s="46" customFormat="1" ht="15.75" x14ac:dyDescent="0.25">
      <c r="A263" s="62">
        <v>246</v>
      </c>
      <c r="B263" s="18" t="s">
        <v>622</v>
      </c>
      <c r="C263" s="19" t="s">
        <v>233</v>
      </c>
      <c r="D263" s="48" t="s">
        <v>228</v>
      </c>
      <c r="E263" s="27">
        <f t="shared" si="32"/>
        <v>22753.9</v>
      </c>
      <c r="F263" s="57">
        <v>4.12</v>
      </c>
      <c r="G263" s="44">
        <f t="shared" si="42"/>
        <v>0.80041999999999991</v>
      </c>
      <c r="H263" s="44">
        <v>1</v>
      </c>
      <c r="I263" s="44">
        <f t="shared" si="43"/>
        <v>1</v>
      </c>
      <c r="J263" s="44">
        <f t="shared" si="33"/>
        <v>0.80042000000000002</v>
      </c>
      <c r="K263" s="45">
        <f t="shared" si="34"/>
        <v>75036.23</v>
      </c>
    </row>
    <row r="264" spans="1:11" s="46" customFormat="1" ht="15.75" x14ac:dyDescent="0.25">
      <c r="A264" s="62">
        <v>247</v>
      </c>
      <c r="B264" s="18" t="s">
        <v>623</v>
      </c>
      <c r="C264" s="19" t="s">
        <v>235</v>
      </c>
      <c r="D264" s="48" t="s">
        <v>234</v>
      </c>
      <c r="E264" s="27">
        <f t="shared" si="32"/>
        <v>22753.9</v>
      </c>
      <c r="F264" s="57">
        <v>0.99</v>
      </c>
      <c r="G264" s="44">
        <f t="shared" si="42"/>
        <v>0.80041999999999991</v>
      </c>
      <c r="H264" s="44">
        <f t="shared" si="43"/>
        <v>1.2</v>
      </c>
      <c r="I264" s="44">
        <f t="shared" si="43"/>
        <v>1</v>
      </c>
      <c r="J264" s="44">
        <f t="shared" si="33"/>
        <v>0.96050000000000002</v>
      </c>
      <c r="K264" s="45">
        <f t="shared" si="34"/>
        <v>21636.57</v>
      </c>
    </row>
    <row r="265" spans="1:11" s="46" customFormat="1" ht="15.75" x14ac:dyDescent="0.25">
      <c r="A265" s="62">
        <v>248</v>
      </c>
      <c r="B265" s="18" t="s">
        <v>624</v>
      </c>
      <c r="C265" s="19" t="s">
        <v>236</v>
      </c>
      <c r="D265" s="48" t="s">
        <v>234</v>
      </c>
      <c r="E265" s="27">
        <f t="shared" si="32"/>
        <v>22753.9</v>
      </c>
      <c r="F265" s="57">
        <v>1.52</v>
      </c>
      <c r="G265" s="44">
        <f t="shared" si="42"/>
        <v>0.80041999999999991</v>
      </c>
      <c r="H265" s="44">
        <v>1</v>
      </c>
      <c r="I265" s="44">
        <f t="shared" si="43"/>
        <v>1</v>
      </c>
      <c r="J265" s="44">
        <f t="shared" si="33"/>
        <v>0.80042000000000002</v>
      </c>
      <c r="K265" s="45">
        <f t="shared" si="34"/>
        <v>27683.27</v>
      </c>
    </row>
    <row r="266" spans="1:11" s="46" customFormat="1" ht="15.75" x14ac:dyDescent="0.25">
      <c r="A266" s="62">
        <v>249</v>
      </c>
      <c r="B266" s="18" t="s">
        <v>625</v>
      </c>
      <c r="C266" s="19" t="s">
        <v>237</v>
      </c>
      <c r="D266" s="48" t="s">
        <v>234</v>
      </c>
      <c r="E266" s="27">
        <f t="shared" si="32"/>
        <v>22753.9</v>
      </c>
      <c r="F266" s="57">
        <v>0.69</v>
      </c>
      <c r="G266" s="44">
        <f t="shared" si="42"/>
        <v>0.80041999999999991</v>
      </c>
      <c r="H266" s="44">
        <v>1</v>
      </c>
      <c r="I266" s="44">
        <f t="shared" si="43"/>
        <v>1</v>
      </c>
      <c r="J266" s="44">
        <f t="shared" si="33"/>
        <v>0.80042000000000002</v>
      </c>
      <c r="K266" s="45">
        <f t="shared" si="34"/>
        <v>12566.75</v>
      </c>
    </row>
    <row r="267" spans="1:11" s="46" customFormat="1" ht="15.75" x14ac:dyDescent="0.25">
      <c r="A267" s="62">
        <v>250</v>
      </c>
      <c r="B267" s="18" t="s">
        <v>626</v>
      </c>
      <c r="C267" s="19" t="s">
        <v>238</v>
      </c>
      <c r="D267" s="48" t="s">
        <v>234</v>
      </c>
      <c r="E267" s="27">
        <f t="shared" si="32"/>
        <v>22753.9</v>
      </c>
      <c r="F267" s="57">
        <v>0.56000000000000005</v>
      </c>
      <c r="G267" s="44">
        <f t="shared" si="42"/>
        <v>0.80041999999999991</v>
      </c>
      <c r="H267" s="44">
        <v>1</v>
      </c>
      <c r="I267" s="44">
        <f t="shared" si="43"/>
        <v>1</v>
      </c>
      <c r="J267" s="44">
        <f t="shared" si="33"/>
        <v>0.80042000000000002</v>
      </c>
      <c r="K267" s="45">
        <f t="shared" si="34"/>
        <v>10199.1</v>
      </c>
    </row>
    <row r="268" spans="1:11" s="46" customFormat="1" ht="15.75" x14ac:dyDescent="0.25">
      <c r="A268" s="62">
        <v>251</v>
      </c>
      <c r="B268" s="18" t="s">
        <v>627</v>
      </c>
      <c r="C268" s="19" t="s">
        <v>239</v>
      </c>
      <c r="D268" s="48" t="s">
        <v>234</v>
      </c>
      <c r="E268" s="27">
        <f t="shared" si="32"/>
        <v>22753.9</v>
      </c>
      <c r="F268" s="57">
        <v>0.74</v>
      </c>
      <c r="G268" s="44">
        <f t="shared" si="42"/>
        <v>0.80041999999999991</v>
      </c>
      <c r="H268" s="44">
        <v>1</v>
      </c>
      <c r="I268" s="44">
        <f t="shared" si="43"/>
        <v>1</v>
      </c>
      <c r="J268" s="44">
        <f t="shared" si="33"/>
        <v>0.80042000000000002</v>
      </c>
      <c r="K268" s="45">
        <f t="shared" si="34"/>
        <v>13477.38</v>
      </c>
    </row>
    <row r="269" spans="1:11" s="46" customFormat="1" ht="15.75" x14ac:dyDescent="0.25">
      <c r="A269" s="62">
        <v>252</v>
      </c>
      <c r="B269" s="18" t="s">
        <v>628</v>
      </c>
      <c r="C269" s="19" t="s">
        <v>240</v>
      </c>
      <c r="D269" s="48" t="s">
        <v>234</v>
      </c>
      <c r="E269" s="27">
        <f t="shared" si="32"/>
        <v>22753.9</v>
      </c>
      <c r="F269" s="57">
        <v>1.44</v>
      </c>
      <c r="G269" s="44">
        <v>1.4</v>
      </c>
      <c r="H269" s="44">
        <f t="shared" si="43"/>
        <v>1.2</v>
      </c>
      <c r="I269" s="44">
        <f t="shared" si="43"/>
        <v>1</v>
      </c>
      <c r="J269" s="44">
        <f t="shared" si="33"/>
        <v>1.68</v>
      </c>
      <c r="K269" s="45">
        <f t="shared" si="34"/>
        <v>55046.23</v>
      </c>
    </row>
    <row r="270" spans="1:11" s="46" customFormat="1" ht="15.75" x14ac:dyDescent="0.25">
      <c r="A270" s="62">
        <v>253</v>
      </c>
      <c r="B270" s="18" t="s">
        <v>629</v>
      </c>
      <c r="C270" s="19" t="s">
        <v>241</v>
      </c>
      <c r="D270" s="48" t="s">
        <v>234</v>
      </c>
      <c r="E270" s="27">
        <f t="shared" si="32"/>
        <v>22753.9</v>
      </c>
      <c r="F270" s="57">
        <v>7.07</v>
      </c>
      <c r="G270" s="44">
        <f t="shared" ref="G270:G276" si="44">G$7</f>
        <v>0.80041999999999991</v>
      </c>
      <c r="H270" s="44">
        <f t="shared" si="43"/>
        <v>1.2</v>
      </c>
      <c r="I270" s="44">
        <f t="shared" si="43"/>
        <v>1</v>
      </c>
      <c r="J270" s="44">
        <f t="shared" si="33"/>
        <v>0.96050000000000002</v>
      </c>
      <c r="K270" s="45">
        <f t="shared" si="34"/>
        <v>154515.71</v>
      </c>
    </row>
    <row r="271" spans="1:11" s="46" customFormat="1" ht="15.75" x14ac:dyDescent="0.25">
      <c r="A271" s="62">
        <v>254</v>
      </c>
      <c r="B271" s="18" t="s">
        <v>630</v>
      </c>
      <c r="C271" s="19" t="s">
        <v>242</v>
      </c>
      <c r="D271" s="48" t="s">
        <v>234</v>
      </c>
      <c r="E271" s="27">
        <f t="shared" si="32"/>
        <v>22753.9</v>
      </c>
      <c r="F271" s="57">
        <v>4.46</v>
      </c>
      <c r="G271" s="44">
        <f t="shared" si="44"/>
        <v>0.80041999999999991</v>
      </c>
      <c r="H271" s="44">
        <f t="shared" si="43"/>
        <v>1.2</v>
      </c>
      <c r="I271" s="44">
        <f t="shared" si="43"/>
        <v>1</v>
      </c>
      <c r="J271" s="44">
        <f t="shared" si="33"/>
        <v>0.96050000000000002</v>
      </c>
      <c r="K271" s="45">
        <f t="shared" si="34"/>
        <v>97473.84</v>
      </c>
    </row>
    <row r="272" spans="1:11" s="46" customFormat="1" ht="15.75" x14ac:dyDescent="0.25">
      <c r="A272" s="62">
        <v>255</v>
      </c>
      <c r="B272" s="18" t="s">
        <v>631</v>
      </c>
      <c r="C272" s="19" t="s">
        <v>243</v>
      </c>
      <c r="D272" s="48" t="s">
        <v>234</v>
      </c>
      <c r="E272" s="27">
        <f t="shared" si="32"/>
        <v>22753.9</v>
      </c>
      <c r="F272" s="57">
        <v>0.79</v>
      </c>
      <c r="G272" s="44">
        <f t="shared" si="44"/>
        <v>0.80041999999999991</v>
      </c>
      <c r="H272" s="44">
        <f t="shared" si="43"/>
        <v>1.2</v>
      </c>
      <c r="I272" s="44">
        <f t="shared" si="43"/>
        <v>1</v>
      </c>
      <c r="J272" s="44">
        <f t="shared" si="33"/>
        <v>0.96050000000000002</v>
      </c>
      <c r="K272" s="45">
        <f t="shared" si="34"/>
        <v>17265.55</v>
      </c>
    </row>
    <row r="273" spans="1:11" s="46" customFormat="1" ht="15.75" x14ac:dyDescent="0.25">
      <c r="A273" s="62">
        <v>256</v>
      </c>
      <c r="B273" s="18" t="s">
        <v>632</v>
      </c>
      <c r="C273" s="19" t="s">
        <v>244</v>
      </c>
      <c r="D273" s="48" t="s">
        <v>234</v>
      </c>
      <c r="E273" s="27">
        <f t="shared" si="32"/>
        <v>22753.9</v>
      </c>
      <c r="F273" s="57">
        <v>0.93</v>
      </c>
      <c r="G273" s="44">
        <f t="shared" si="44"/>
        <v>0.80041999999999991</v>
      </c>
      <c r="H273" s="44">
        <f t="shared" si="43"/>
        <v>1.2</v>
      </c>
      <c r="I273" s="44">
        <f t="shared" si="43"/>
        <v>1</v>
      </c>
      <c r="J273" s="44">
        <f t="shared" si="33"/>
        <v>0.96050000000000002</v>
      </c>
      <c r="K273" s="45">
        <f t="shared" si="34"/>
        <v>20325.259999999998</v>
      </c>
    </row>
    <row r="274" spans="1:11" s="46" customFormat="1" ht="15.75" x14ac:dyDescent="0.25">
      <c r="A274" s="62">
        <v>257</v>
      </c>
      <c r="B274" s="18" t="s">
        <v>633</v>
      </c>
      <c r="C274" s="19" t="s">
        <v>245</v>
      </c>
      <c r="D274" s="48" t="s">
        <v>234</v>
      </c>
      <c r="E274" s="27">
        <f t="shared" ref="E274:E337" si="45">$E$7</f>
        <v>22753.9</v>
      </c>
      <c r="F274" s="57">
        <v>1.37</v>
      </c>
      <c r="G274" s="44">
        <f t="shared" si="44"/>
        <v>0.80041999999999991</v>
      </c>
      <c r="H274" s="44">
        <f t="shared" si="43"/>
        <v>1.2</v>
      </c>
      <c r="I274" s="44">
        <f t="shared" si="43"/>
        <v>1</v>
      </c>
      <c r="J274" s="44">
        <f t="shared" ref="J274:J337" si="46">ROUND(G274*H274*I274,5)</f>
        <v>0.96050000000000002</v>
      </c>
      <c r="K274" s="45">
        <f t="shared" ref="K274:K337" si="47">ROUND(E274*F274*J274,2)</f>
        <v>29941.52</v>
      </c>
    </row>
    <row r="275" spans="1:11" s="46" customFormat="1" ht="15.75" x14ac:dyDescent="0.25">
      <c r="A275" s="62">
        <v>258</v>
      </c>
      <c r="B275" s="18" t="s">
        <v>634</v>
      </c>
      <c r="C275" s="19" t="s">
        <v>246</v>
      </c>
      <c r="D275" s="48" t="s">
        <v>234</v>
      </c>
      <c r="E275" s="27">
        <f t="shared" si="45"/>
        <v>22753.9</v>
      </c>
      <c r="F275" s="57">
        <v>2.42</v>
      </c>
      <c r="G275" s="44">
        <f t="shared" si="44"/>
        <v>0.80041999999999991</v>
      </c>
      <c r="H275" s="44">
        <v>1</v>
      </c>
      <c r="I275" s="44">
        <f t="shared" si="43"/>
        <v>1</v>
      </c>
      <c r="J275" s="44">
        <f t="shared" si="46"/>
        <v>0.80042000000000002</v>
      </c>
      <c r="K275" s="45">
        <f t="shared" si="47"/>
        <v>44074.68</v>
      </c>
    </row>
    <row r="276" spans="1:11" s="46" customFormat="1" ht="15.75" x14ac:dyDescent="0.25">
      <c r="A276" s="62">
        <v>259</v>
      </c>
      <c r="B276" s="18" t="s">
        <v>635</v>
      </c>
      <c r="C276" s="19" t="s">
        <v>247</v>
      </c>
      <c r="D276" s="48" t="s">
        <v>234</v>
      </c>
      <c r="E276" s="27">
        <f t="shared" si="45"/>
        <v>22753.9</v>
      </c>
      <c r="F276" s="57">
        <v>3.15</v>
      </c>
      <c r="G276" s="44">
        <f t="shared" si="44"/>
        <v>0.80041999999999991</v>
      </c>
      <c r="H276" s="44">
        <v>1</v>
      </c>
      <c r="I276" s="44">
        <f t="shared" si="43"/>
        <v>1</v>
      </c>
      <c r="J276" s="44">
        <f t="shared" si="46"/>
        <v>0.80042000000000002</v>
      </c>
      <c r="K276" s="45">
        <f t="shared" si="47"/>
        <v>57369.93</v>
      </c>
    </row>
    <row r="277" spans="1:11" s="46" customFormat="1" ht="15.75" x14ac:dyDescent="0.25">
      <c r="A277" s="62">
        <v>260</v>
      </c>
      <c r="B277" s="18" t="s">
        <v>636</v>
      </c>
      <c r="C277" s="19" t="s">
        <v>249</v>
      </c>
      <c r="D277" s="48" t="s">
        <v>248</v>
      </c>
      <c r="E277" s="27">
        <f t="shared" si="45"/>
        <v>22753.9</v>
      </c>
      <c r="F277" s="57">
        <v>0.86</v>
      </c>
      <c r="G277" s="44">
        <v>1.4</v>
      </c>
      <c r="H277" s="44">
        <f t="shared" si="43"/>
        <v>1.2</v>
      </c>
      <c r="I277" s="44">
        <f t="shared" si="43"/>
        <v>1</v>
      </c>
      <c r="J277" s="44">
        <f t="shared" si="46"/>
        <v>1.68</v>
      </c>
      <c r="K277" s="45">
        <f t="shared" si="47"/>
        <v>32874.83</v>
      </c>
    </row>
    <row r="278" spans="1:11" s="46" customFormat="1" ht="15.75" x14ac:dyDescent="0.25">
      <c r="A278" s="62">
        <v>261</v>
      </c>
      <c r="B278" s="18" t="s">
        <v>637</v>
      </c>
      <c r="C278" s="19" t="s">
        <v>250</v>
      </c>
      <c r="D278" s="48" t="s">
        <v>248</v>
      </c>
      <c r="E278" s="27">
        <f t="shared" si="45"/>
        <v>22753.9</v>
      </c>
      <c r="F278" s="57">
        <v>0.49</v>
      </c>
      <c r="G278" s="44">
        <v>1.4</v>
      </c>
      <c r="H278" s="44">
        <f t="shared" ref="H278:I297" si="48">H$7</f>
        <v>1.2</v>
      </c>
      <c r="I278" s="44">
        <f t="shared" si="48"/>
        <v>1</v>
      </c>
      <c r="J278" s="44">
        <f t="shared" si="46"/>
        <v>1.68</v>
      </c>
      <c r="K278" s="45">
        <f t="shared" si="47"/>
        <v>18731.009999999998</v>
      </c>
    </row>
    <row r="279" spans="1:11" s="46" customFormat="1" ht="30" x14ac:dyDescent="0.25">
      <c r="A279" s="62">
        <v>262</v>
      </c>
      <c r="B279" s="18" t="s">
        <v>638</v>
      </c>
      <c r="C279" s="19" t="s">
        <v>251</v>
      </c>
      <c r="D279" s="48" t="s">
        <v>248</v>
      </c>
      <c r="E279" s="27">
        <f t="shared" si="45"/>
        <v>22753.9</v>
      </c>
      <c r="F279" s="57">
        <v>0.64</v>
      </c>
      <c r="G279" s="44">
        <f>G$7</f>
        <v>0.80041999999999991</v>
      </c>
      <c r="H279" s="44">
        <f t="shared" si="48"/>
        <v>1.2</v>
      </c>
      <c r="I279" s="44">
        <f t="shared" si="48"/>
        <v>1</v>
      </c>
      <c r="J279" s="44">
        <f t="shared" si="46"/>
        <v>0.96050000000000002</v>
      </c>
      <c r="K279" s="45">
        <f t="shared" si="47"/>
        <v>13987.28</v>
      </c>
    </row>
    <row r="280" spans="1:11" s="46" customFormat="1" ht="15.75" x14ac:dyDescent="0.25">
      <c r="A280" s="62">
        <v>263</v>
      </c>
      <c r="B280" s="18" t="s">
        <v>639</v>
      </c>
      <c r="C280" s="19" t="s">
        <v>252</v>
      </c>
      <c r="D280" s="48" t="s">
        <v>248</v>
      </c>
      <c r="E280" s="27">
        <f t="shared" si="45"/>
        <v>22753.9</v>
      </c>
      <c r="F280" s="57">
        <v>0.73</v>
      </c>
      <c r="G280" s="44">
        <f>G$7</f>
        <v>0.80041999999999991</v>
      </c>
      <c r="H280" s="44">
        <v>1</v>
      </c>
      <c r="I280" s="44">
        <f t="shared" si="48"/>
        <v>1</v>
      </c>
      <c r="J280" s="44">
        <f t="shared" si="46"/>
        <v>0.80042000000000002</v>
      </c>
      <c r="K280" s="45">
        <f t="shared" si="47"/>
        <v>13295.25</v>
      </c>
    </row>
    <row r="281" spans="1:11" s="46" customFormat="1" ht="30" x14ac:dyDescent="0.25">
      <c r="A281" s="62">
        <v>264</v>
      </c>
      <c r="B281" s="18" t="s">
        <v>640</v>
      </c>
      <c r="C281" s="19" t="s">
        <v>253</v>
      </c>
      <c r="D281" s="48" t="s">
        <v>248</v>
      </c>
      <c r="E281" s="27">
        <f t="shared" si="45"/>
        <v>22753.9</v>
      </c>
      <c r="F281" s="57">
        <v>0.67</v>
      </c>
      <c r="G281" s="44">
        <v>1.4</v>
      </c>
      <c r="H281" s="44">
        <f t="shared" si="48"/>
        <v>1.2</v>
      </c>
      <c r="I281" s="44">
        <f t="shared" si="48"/>
        <v>1</v>
      </c>
      <c r="J281" s="44">
        <f t="shared" si="46"/>
        <v>1.68</v>
      </c>
      <c r="K281" s="45">
        <f t="shared" si="47"/>
        <v>25611.79</v>
      </c>
    </row>
    <row r="282" spans="1:11" s="46" customFormat="1" ht="15.75" x14ac:dyDescent="0.25">
      <c r="A282" s="62">
        <v>265</v>
      </c>
      <c r="B282" s="18" t="s">
        <v>641</v>
      </c>
      <c r="C282" s="19" t="s">
        <v>254</v>
      </c>
      <c r="D282" s="48" t="s">
        <v>248</v>
      </c>
      <c r="E282" s="27">
        <f t="shared" si="45"/>
        <v>22753.9</v>
      </c>
      <c r="F282" s="57">
        <v>1.2</v>
      </c>
      <c r="G282" s="44">
        <f t="shared" ref="G282:G313" si="49">G$7</f>
        <v>0.80041999999999991</v>
      </c>
      <c r="H282" s="44">
        <f t="shared" si="48"/>
        <v>1.2</v>
      </c>
      <c r="I282" s="44">
        <f t="shared" si="48"/>
        <v>1</v>
      </c>
      <c r="J282" s="44">
        <f t="shared" si="46"/>
        <v>0.96050000000000002</v>
      </c>
      <c r="K282" s="45">
        <f t="shared" si="47"/>
        <v>26226.15</v>
      </c>
    </row>
    <row r="283" spans="1:11" s="46" customFormat="1" ht="15.75" x14ac:dyDescent="0.25">
      <c r="A283" s="62">
        <v>266</v>
      </c>
      <c r="B283" s="18" t="s">
        <v>642</v>
      </c>
      <c r="C283" s="19" t="s">
        <v>255</v>
      </c>
      <c r="D283" s="48" t="s">
        <v>248</v>
      </c>
      <c r="E283" s="27">
        <f t="shared" si="45"/>
        <v>22753.9</v>
      </c>
      <c r="F283" s="57">
        <v>1.42</v>
      </c>
      <c r="G283" s="44">
        <f t="shared" si="49"/>
        <v>0.80041999999999991</v>
      </c>
      <c r="H283" s="44">
        <f t="shared" si="48"/>
        <v>1.2</v>
      </c>
      <c r="I283" s="44">
        <f t="shared" si="48"/>
        <v>1</v>
      </c>
      <c r="J283" s="44">
        <f t="shared" si="46"/>
        <v>0.96050000000000002</v>
      </c>
      <c r="K283" s="45">
        <f t="shared" si="47"/>
        <v>31034.27</v>
      </c>
    </row>
    <row r="284" spans="1:11" s="46" customFormat="1" ht="15.75" x14ac:dyDescent="0.25">
      <c r="A284" s="62">
        <v>267</v>
      </c>
      <c r="B284" s="18" t="s">
        <v>643</v>
      </c>
      <c r="C284" s="19" t="s">
        <v>256</v>
      </c>
      <c r="D284" s="48" t="s">
        <v>248</v>
      </c>
      <c r="E284" s="27">
        <f t="shared" si="45"/>
        <v>22753.9</v>
      </c>
      <c r="F284" s="57">
        <v>2.31</v>
      </c>
      <c r="G284" s="44">
        <f t="shared" si="49"/>
        <v>0.80041999999999991</v>
      </c>
      <c r="H284" s="44">
        <v>1</v>
      </c>
      <c r="I284" s="44">
        <f t="shared" si="48"/>
        <v>1</v>
      </c>
      <c r="J284" s="44">
        <f t="shared" si="46"/>
        <v>0.80042000000000002</v>
      </c>
      <c r="K284" s="45">
        <f t="shared" si="47"/>
        <v>42071.28</v>
      </c>
    </row>
    <row r="285" spans="1:11" s="46" customFormat="1" ht="15.75" x14ac:dyDescent="0.25">
      <c r="A285" s="62">
        <v>268</v>
      </c>
      <c r="B285" s="18" t="s">
        <v>644</v>
      </c>
      <c r="C285" s="19" t="s">
        <v>257</v>
      </c>
      <c r="D285" s="48" t="s">
        <v>248</v>
      </c>
      <c r="E285" s="27">
        <f t="shared" si="45"/>
        <v>22753.9</v>
      </c>
      <c r="F285" s="57">
        <v>3.12</v>
      </c>
      <c r="G285" s="44">
        <f t="shared" si="49"/>
        <v>0.80041999999999991</v>
      </c>
      <c r="H285" s="44">
        <v>1</v>
      </c>
      <c r="I285" s="44">
        <f t="shared" si="48"/>
        <v>1</v>
      </c>
      <c r="J285" s="44">
        <f t="shared" si="46"/>
        <v>0.80042000000000002</v>
      </c>
      <c r="K285" s="45">
        <f t="shared" si="47"/>
        <v>56823.55</v>
      </c>
    </row>
    <row r="286" spans="1:11" s="46" customFormat="1" ht="15.75" x14ac:dyDescent="0.25">
      <c r="A286" s="62">
        <v>269</v>
      </c>
      <c r="B286" s="18" t="s">
        <v>645</v>
      </c>
      <c r="C286" s="19" t="s">
        <v>258</v>
      </c>
      <c r="D286" s="48" t="s">
        <v>248</v>
      </c>
      <c r="E286" s="27">
        <f t="shared" si="45"/>
        <v>22753.9</v>
      </c>
      <c r="F286" s="57">
        <v>1.08</v>
      </c>
      <c r="G286" s="44">
        <f t="shared" si="49"/>
        <v>0.80041999999999991</v>
      </c>
      <c r="H286" s="44">
        <f t="shared" si="48"/>
        <v>1.2</v>
      </c>
      <c r="I286" s="44">
        <f t="shared" si="48"/>
        <v>1</v>
      </c>
      <c r="J286" s="44">
        <f t="shared" si="46"/>
        <v>0.96050000000000002</v>
      </c>
      <c r="K286" s="45">
        <f t="shared" si="47"/>
        <v>23603.53</v>
      </c>
    </row>
    <row r="287" spans="1:11" s="46" customFormat="1" ht="15.75" x14ac:dyDescent="0.25">
      <c r="A287" s="62">
        <v>270</v>
      </c>
      <c r="B287" s="18" t="s">
        <v>646</v>
      </c>
      <c r="C287" s="19" t="s">
        <v>259</v>
      </c>
      <c r="D287" s="48" t="s">
        <v>248</v>
      </c>
      <c r="E287" s="27">
        <f t="shared" si="45"/>
        <v>22753.9</v>
      </c>
      <c r="F287" s="57">
        <v>1.1200000000000001</v>
      </c>
      <c r="G287" s="44">
        <f t="shared" si="49"/>
        <v>0.80041999999999991</v>
      </c>
      <c r="H287" s="44">
        <f t="shared" si="48"/>
        <v>1.2</v>
      </c>
      <c r="I287" s="44">
        <f t="shared" si="48"/>
        <v>1</v>
      </c>
      <c r="J287" s="44">
        <f t="shared" si="46"/>
        <v>0.96050000000000002</v>
      </c>
      <c r="K287" s="45">
        <f t="shared" si="47"/>
        <v>24477.74</v>
      </c>
    </row>
    <row r="288" spans="1:11" s="46" customFormat="1" ht="15.75" x14ac:dyDescent="0.25">
      <c r="A288" s="62">
        <v>271</v>
      </c>
      <c r="B288" s="18" t="s">
        <v>647</v>
      </c>
      <c r="C288" s="19" t="s">
        <v>260</v>
      </c>
      <c r="D288" s="48" t="s">
        <v>248</v>
      </c>
      <c r="E288" s="27">
        <f t="shared" si="45"/>
        <v>22753.9</v>
      </c>
      <c r="F288" s="57">
        <v>1.62</v>
      </c>
      <c r="G288" s="44">
        <f t="shared" si="49"/>
        <v>0.80041999999999991</v>
      </c>
      <c r="H288" s="44">
        <f t="shared" si="48"/>
        <v>1.2</v>
      </c>
      <c r="I288" s="44">
        <f t="shared" si="48"/>
        <v>1</v>
      </c>
      <c r="J288" s="44">
        <f t="shared" si="46"/>
        <v>0.96050000000000002</v>
      </c>
      <c r="K288" s="45">
        <f t="shared" si="47"/>
        <v>35405.300000000003</v>
      </c>
    </row>
    <row r="289" spans="1:11" s="46" customFormat="1" ht="15.75" x14ac:dyDescent="0.25">
      <c r="A289" s="62">
        <v>272</v>
      </c>
      <c r="B289" s="18" t="s">
        <v>648</v>
      </c>
      <c r="C289" s="19" t="s">
        <v>261</v>
      </c>
      <c r="D289" s="48" t="s">
        <v>248</v>
      </c>
      <c r="E289" s="27">
        <f t="shared" si="45"/>
        <v>22753.9</v>
      </c>
      <c r="F289" s="57">
        <v>1.95</v>
      </c>
      <c r="G289" s="44">
        <f t="shared" si="49"/>
        <v>0.80041999999999991</v>
      </c>
      <c r="H289" s="44">
        <f t="shared" si="48"/>
        <v>1.2</v>
      </c>
      <c r="I289" s="44">
        <f t="shared" si="48"/>
        <v>1</v>
      </c>
      <c r="J289" s="44">
        <f t="shared" si="46"/>
        <v>0.96050000000000002</v>
      </c>
      <c r="K289" s="45">
        <f t="shared" si="47"/>
        <v>42617.49</v>
      </c>
    </row>
    <row r="290" spans="1:11" s="46" customFormat="1" ht="15.75" x14ac:dyDescent="0.25">
      <c r="A290" s="62">
        <v>273</v>
      </c>
      <c r="B290" s="18" t="s">
        <v>649</v>
      </c>
      <c r="C290" s="19" t="s">
        <v>262</v>
      </c>
      <c r="D290" s="48" t="s">
        <v>248</v>
      </c>
      <c r="E290" s="27">
        <f t="shared" si="45"/>
        <v>22753.9</v>
      </c>
      <c r="F290" s="57">
        <v>2.14</v>
      </c>
      <c r="G290" s="44">
        <f t="shared" si="49"/>
        <v>0.80041999999999991</v>
      </c>
      <c r="H290" s="44">
        <f t="shared" si="48"/>
        <v>1.2</v>
      </c>
      <c r="I290" s="44">
        <f t="shared" si="48"/>
        <v>1</v>
      </c>
      <c r="J290" s="44">
        <f t="shared" si="46"/>
        <v>0.96050000000000002</v>
      </c>
      <c r="K290" s="45">
        <f t="shared" si="47"/>
        <v>46769.96</v>
      </c>
    </row>
    <row r="291" spans="1:11" s="46" customFormat="1" ht="15.75" x14ac:dyDescent="0.25">
      <c r="A291" s="62">
        <v>274</v>
      </c>
      <c r="B291" s="18" t="s">
        <v>650</v>
      </c>
      <c r="C291" s="19" t="s">
        <v>263</v>
      </c>
      <c r="D291" s="48" t="s">
        <v>248</v>
      </c>
      <c r="E291" s="27">
        <f t="shared" si="45"/>
        <v>22753.9</v>
      </c>
      <c r="F291" s="57">
        <v>4.13</v>
      </c>
      <c r="G291" s="44">
        <f t="shared" si="49"/>
        <v>0.80041999999999991</v>
      </c>
      <c r="H291" s="44">
        <v>1</v>
      </c>
      <c r="I291" s="44">
        <f t="shared" si="48"/>
        <v>1</v>
      </c>
      <c r="J291" s="44">
        <f t="shared" si="46"/>
        <v>0.80042000000000002</v>
      </c>
      <c r="K291" s="45">
        <f t="shared" si="47"/>
        <v>75218.350000000006</v>
      </c>
    </row>
    <row r="292" spans="1:11" s="46" customFormat="1" ht="15.75" x14ac:dyDescent="0.25">
      <c r="A292" s="62">
        <v>275</v>
      </c>
      <c r="B292" s="18" t="s">
        <v>651</v>
      </c>
      <c r="C292" s="19" t="s">
        <v>265</v>
      </c>
      <c r="D292" s="48" t="s">
        <v>264</v>
      </c>
      <c r="E292" s="27">
        <f t="shared" si="45"/>
        <v>22753.9</v>
      </c>
      <c r="F292" s="57">
        <v>0.61</v>
      </c>
      <c r="G292" s="44">
        <f t="shared" si="49"/>
        <v>0.80041999999999991</v>
      </c>
      <c r="H292" s="44">
        <f t="shared" si="48"/>
        <v>1.2</v>
      </c>
      <c r="I292" s="44">
        <f t="shared" si="48"/>
        <v>1</v>
      </c>
      <c r="J292" s="44">
        <f t="shared" si="46"/>
        <v>0.96050000000000002</v>
      </c>
      <c r="K292" s="45">
        <f t="shared" si="47"/>
        <v>13331.62</v>
      </c>
    </row>
    <row r="293" spans="1:11" s="46" customFormat="1" ht="15.75" x14ac:dyDescent="0.25">
      <c r="A293" s="62">
        <v>276</v>
      </c>
      <c r="B293" s="18" t="s">
        <v>652</v>
      </c>
      <c r="C293" s="19" t="s">
        <v>266</v>
      </c>
      <c r="D293" s="48" t="s">
        <v>264</v>
      </c>
      <c r="E293" s="27">
        <f t="shared" si="45"/>
        <v>22753.9</v>
      </c>
      <c r="F293" s="57">
        <v>0.55000000000000004</v>
      </c>
      <c r="G293" s="44">
        <f t="shared" si="49"/>
        <v>0.80041999999999991</v>
      </c>
      <c r="H293" s="44">
        <v>1</v>
      </c>
      <c r="I293" s="44">
        <f t="shared" si="48"/>
        <v>1</v>
      </c>
      <c r="J293" s="44">
        <f t="shared" si="46"/>
        <v>0.80042000000000002</v>
      </c>
      <c r="K293" s="45">
        <f t="shared" si="47"/>
        <v>10016.969999999999</v>
      </c>
    </row>
    <row r="294" spans="1:11" s="46" customFormat="1" ht="15.75" x14ac:dyDescent="0.25">
      <c r="A294" s="62">
        <v>277</v>
      </c>
      <c r="B294" s="18" t="s">
        <v>653</v>
      </c>
      <c r="C294" s="19" t="s">
        <v>267</v>
      </c>
      <c r="D294" s="48" t="s">
        <v>264</v>
      </c>
      <c r="E294" s="27">
        <f t="shared" si="45"/>
        <v>22753.9</v>
      </c>
      <c r="F294" s="57">
        <v>0.71</v>
      </c>
      <c r="G294" s="44">
        <f t="shared" si="49"/>
        <v>0.80041999999999991</v>
      </c>
      <c r="H294" s="44">
        <f t="shared" si="48"/>
        <v>1.2</v>
      </c>
      <c r="I294" s="44">
        <f t="shared" si="48"/>
        <v>1</v>
      </c>
      <c r="J294" s="44">
        <f t="shared" si="46"/>
        <v>0.96050000000000002</v>
      </c>
      <c r="K294" s="45">
        <f t="shared" si="47"/>
        <v>15517.14</v>
      </c>
    </row>
    <row r="295" spans="1:11" s="46" customFormat="1" ht="15.75" x14ac:dyDescent="0.25">
      <c r="A295" s="62">
        <v>278</v>
      </c>
      <c r="B295" s="18" t="s">
        <v>654</v>
      </c>
      <c r="C295" s="19" t="s">
        <v>268</v>
      </c>
      <c r="D295" s="48" t="s">
        <v>264</v>
      </c>
      <c r="E295" s="27">
        <f t="shared" si="45"/>
        <v>22753.9</v>
      </c>
      <c r="F295" s="57">
        <v>1.38</v>
      </c>
      <c r="G295" s="44">
        <f t="shared" si="49"/>
        <v>0.80041999999999991</v>
      </c>
      <c r="H295" s="44">
        <f t="shared" si="48"/>
        <v>1.2</v>
      </c>
      <c r="I295" s="44">
        <f t="shared" si="48"/>
        <v>1</v>
      </c>
      <c r="J295" s="44">
        <f t="shared" si="46"/>
        <v>0.96050000000000002</v>
      </c>
      <c r="K295" s="45">
        <f t="shared" si="47"/>
        <v>30160.07</v>
      </c>
    </row>
    <row r="296" spans="1:11" s="46" customFormat="1" ht="15.75" x14ac:dyDescent="0.25">
      <c r="A296" s="62">
        <v>279</v>
      </c>
      <c r="B296" s="18" t="s">
        <v>655</v>
      </c>
      <c r="C296" s="19" t="s">
        <v>269</v>
      </c>
      <c r="D296" s="48" t="s">
        <v>264</v>
      </c>
      <c r="E296" s="27">
        <f t="shared" si="45"/>
        <v>22753.9</v>
      </c>
      <c r="F296" s="57">
        <v>2.41</v>
      </c>
      <c r="G296" s="44">
        <f t="shared" si="49"/>
        <v>0.80041999999999991</v>
      </c>
      <c r="H296" s="44">
        <f t="shared" si="48"/>
        <v>1.2</v>
      </c>
      <c r="I296" s="44">
        <f t="shared" si="48"/>
        <v>1</v>
      </c>
      <c r="J296" s="44">
        <f t="shared" si="46"/>
        <v>0.96050000000000002</v>
      </c>
      <c r="K296" s="45">
        <f t="shared" si="47"/>
        <v>52670.84</v>
      </c>
    </row>
    <row r="297" spans="1:11" s="46" customFormat="1" ht="15.75" x14ac:dyDescent="0.25">
      <c r="A297" s="62">
        <v>280</v>
      </c>
      <c r="B297" s="18" t="s">
        <v>656</v>
      </c>
      <c r="C297" s="19" t="s">
        <v>270</v>
      </c>
      <c r="D297" s="48" t="s">
        <v>264</v>
      </c>
      <c r="E297" s="27">
        <f t="shared" si="45"/>
        <v>22753.9</v>
      </c>
      <c r="F297" s="57">
        <v>1.43</v>
      </c>
      <c r="G297" s="44">
        <f t="shared" si="49"/>
        <v>0.80041999999999991</v>
      </c>
      <c r="H297" s="44">
        <f t="shared" si="48"/>
        <v>1.2</v>
      </c>
      <c r="I297" s="44">
        <f t="shared" si="48"/>
        <v>1</v>
      </c>
      <c r="J297" s="44">
        <f t="shared" si="46"/>
        <v>0.96050000000000002</v>
      </c>
      <c r="K297" s="45">
        <f t="shared" si="47"/>
        <v>31252.82</v>
      </c>
    </row>
    <row r="298" spans="1:11" s="46" customFormat="1" ht="15.75" x14ac:dyDescent="0.25">
      <c r="A298" s="62">
        <v>281</v>
      </c>
      <c r="B298" s="18" t="s">
        <v>657</v>
      </c>
      <c r="C298" s="19" t="s">
        <v>271</v>
      </c>
      <c r="D298" s="48" t="s">
        <v>264</v>
      </c>
      <c r="E298" s="27">
        <f t="shared" si="45"/>
        <v>22753.9</v>
      </c>
      <c r="F298" s="57">
        <v>1.83</v>
      </c>
      <c r="G298" s="44">
        <f t="shared" si="49"/>
        <v>0.80041999999999991</v>
      </c>
      <c r="H298" s="44">
        <f t="shared" ref="H298:I317" si="50">H$7</f>
        <v>1.2</v>
      </c>
      <c r="I298" s="44">
        <f t="shared" si="50"/>
        <v>1</v>
      </c>
      <c r="J298" s="44">
        <f t="shared" si="46"/>
        <v>0.96050000000000002</v>
      </c>
      <c r="K298" s="45">
        <f t="shared" si="47"/>
        <v>39994.870000000003</v>
      </c>
    </row>
    <row r="299" spans="1:11" s="46" customFormat="1" ht="15.75" x14ac:dyDescent="0.25">
      <c r="A299" s="62">
        <v>282</v>
      </c>
      <c r="B299" s="18" t="s">
        <v>658</v>
      </c>
      <c r="C299" s="19" t="s">
        <v>272</v>
      </c>
      <c r="D299" s="48" t="s">
        <v>264</v>
      </c>
      <c r="E299" s="27">
        <f t="shared" si="45"/>
        <v>22753.9</v>
      </c>
      <c r="F299" s="57">
        <v>2.16</v>
      </c>
      <c r="G299" s="44">
        <f t="shared" si="49"/>
        <v>0.80041999999999991</v>
      </c>
      <c r="H299" s="44">
        <f t="shared" si="50"/>
        <v>1.2</v>
      </c>
      <c r="I299" s="44">
        <f t="shared" si="50"/>
        <v>1</v>
      </c>
      <c r="J299" s="44">
        <f t="shared" si="46"/>
        <v>0.96050000000000002</v>
      </c>
      <c r="K299" s="45">
        <f t="shared" si="47"/>
        <v>47207.06</v>
      </c>
    </row>
    <row r="300" spans="1:11" s="46" customFormat="1" ht="15.75" x14ac:dyDescent="0.25">
      <c r="A300" s="62">
        <v>283</v>
      </c>
      <c r="B300" s="18" t="s">
        <v>659</v>
      </c>
      <c r="C300" s="19" t="s">
        <v>273</v>
      </c>
      <c r="D300" s="48" t="s">
        <v>264</v>
      </c>
      <c r="E300" s="27">
        <f t="shared" si="45"/>
        <v>22753.9</v>
      </c>
      <c r="F300" s="57">
        <v>1.81</v>
      </c>
      <c r="G300" s="44">
        <f t="shared" si="49"/>
        <v>0.80041999999999991</v>
      </c>
      <c r="H300" s="44">
        <v>1</v>
      </c>
      <c r="I300" s="44">
        <f t="shared" si="50"/>
        <v>1</v>
      </c>
      <c r="J300" s="44">
        <f t="shared" si="46"/>
        <v>0.80042000000000002</v>
      </c>
      <c r="K300" s="45">
        <f t="shared" si="47"/>
        <v>32964.94</v>
      </c>
    </row>
    <row r="301" spans="1:11" s="46" customFormat="1" ht="15.75" x14ac:dyDescent="0.25">
      <c r="A301" s="62">
        <v>284</v>
      </c>
      <c r="B301" s="18" t="s">
        <v>660</v>
      </c>
      <c r="C301" s="19" t="s">
        <v>274</v>
      </c>
      <c r="D301" s="48" t="s">
        <v>264</v>
      </c>
      <c r="E301" s="27">
        <f t="shared" si="45"/>
        <v>22753.9</v>
      </c>
      <c r="F301" s="57">
        <v>2.67</v>
      </c>
      <c r="G301" s="44">
        <f t="shared" si="49"/>
        <v>0.80041999999999991</v>
      </c>
      <c r="H301" s="44">
        <v>1</v>
      </c>
      <c r="I301" s="44">
        <f t="shared" si="50"/>
        <v>1</v>
      </c>
      <c r="J301" s="44">
        <f t="shared" si="46"/>
        <v>0.80042000000000002</v>
      </c>
      <c r="K301" s="45">
        <f t="shared" si="47"/>
        <v>48627.85</v>
      </c>
    </row>
    <row r="302" spans="1:11" s="46" customFormat="1" ht="30" x14ac:dyDescent="0.25">
      <c r="A302" s="62">
        <v>285</v>
      </c>
      <c r="B302" s="18" t="s">
        <v>661</v>
      </c>
      <c r="C302" s="19" t="s">
        <v>275</v>
      </c>
      <c r="D302" s="48" t="s">
        <v>264</v>
      </c>
      <c r="E302" s="27">
        <f t="shared" si="45"/>
        <v>22753.9</v>
      </c>
      <c r="F302" s="57">
        <v>0.73</v>
      </c>
      <c r="G302" s="44">
        <f t="shared" si="49"/>
        <v>0.80041999999999991</v>
      </c>
      <c r="H302" s="44">
        <f t="shared" si="50"/>
        <v>1.2</v>
      </c>
      <c r="I302" s="44">
        <f t="shared" si="50"/>
        <v>1</v>
      </c>
      <c r="J302" s="44">
        <f t="shared" si="46"/>
        <v>0.96050000000000002</v>
      </c>
      <c r="K302" s="45">
        <f t="shared" si="47"/>
        <v>15954.24</v>
      </c>
    </row>
    <row r="303" spans="1:11" s="46" customFormat="1" ht="15.75" x14ac:dyDescent="0.25">
      <c r="A303" s="62">
        <v>286</v>
      </c>
      <c r="B303" s="18" t="s">
        <v>662</v>
      </c>
      <c r="C303" s="19" t="s">
        <v>276</v>
      </c>
      <c r="D303" s="48" t="s">
        <v>264</v>
      </c>
      <c r="E303" s="27">
        <f t="shared" si="45"/>
        <v>22753.9</v>
      </c>
      <c r="F303" s="57">
        <v>0.76</v>
      </c>
      <c r="G303" s="44">
        <f t="shared" si="49"/>
        <v>0.80041999999999991</v>
      </c>
      <c r="H303" s="44">
        <v>1</v>
      </c>
      <c r="I303" s="44">
        <f t="shared" si="50"/>
        <v>1</v>
      </c>
      <c r="J303" s="44">
        <f t="shared" si="46"/>
        <v>0.80042000000000002</v>
      </c>
      <c r="K303" s="45">
        <f t="shared" si="47"/>
        <v>13841.63</v>
      </c>
    </row>
    <row r="304" spans="1:11" s="46" customFormat="1" ht="15.75" x14ac:dyDescent="0.25">
      <c r="A304" s="62">
        <v>287</v>
      </c>
      <c r="B304" s="18" t="s">
        <v>663</v>
      </c>
      <c r="C304" s="19" t="s">
        <v>277</v>
      </c>
      <c r="D304" s="48" t="s">
        <v>264</v>
      </c>
      <c r="E304" s="27">
        <f t="shared" si="45"/>
        <v>22753.9</v>
      </c>
      <c r="F304" s="57">
        <v>2.42</v>
      </c>
      <c r="G304" s="44">
        <f t="shared" si="49"/>
        <v>0.80041999999999991</v>
      </c>
      <c r="H304" s="44">
        <f t="shared" si="50"/>
        <v>1.2</v>
      </c>
      <c r="I304" s="44">
        <f t="shared" si="50"/>
        <v>1</v>
      </c>
      <c r="J304" s="44">
        <f t="shared" si="46"/>
        <v>0.96050000000000002</v>
      </c>
      <c r="K304" s="45">
        <f t="shared" si="47"/>
        <v>52889.39</v>
      </c>
    </row>
    <row r="305" spans="1:11" s="46" customFormat="1" ht="15.75" x14ac:dyDescent="0.25">
      <c r="A305" s="62">
        <v>288</v>
      </c>
      <c r="B305" s="18" t="s">
        <v>664</v>
      </c>
      <c r="C305" s="19" t="s">
        <v>278</v>
      </c>
      <c r="D305" s="48" t="s">
        <v>264</v>
      </c>
      <c r="E305" s="27">
        <f t="shared" si="45"/>
        <v>22753.9</v>
      </c>
      <c r="F305" s="57">
        <v>3.51</v>
      </c>
      <c r="G305" s="44">
        <f t="shared" si="49"/>
        <v>0.80041999999999991</v>
      </c>
      <c r="H305" s="44">
        <f t="shared" si="50"/>
        <v>1.2</v>
      </c>
      <c r="I305" s="44">
        <f t="shared" si="50"/>
        <v>1</v>
      </c>
      <c r="J305" s="44">
        <f t="shared" si="46"/>
        <v>0.96050000000000002</v>
      </c>
      <c r="K305" s="45">
        <f t="shared" si="47"/>
        <v>76711.47</v>
      </c>
    </row>
    <row r="306" spans="1:11" s="46" customFormat="1" ht="15.75" x14ac:dyDescent="0.25">
      <c r="A306" s="62">
        <v>289</v>
      </c>
      <c r="B306" s="18" t="s">
        <v>665</v>
      </c>
      <c r="C306" s="19" t="s">
        <v>279</v>
      </c>
      <c r="D306" s="48" t="s">
        <v>264</v>
      </c>
      <c r="E306" s="27">
        <f t="shared" si="45"/>
        <v>22753.9</v>
      </c>
      <c r="F306" s="57">
        <v>4.0199999999999996</v>
      </c>
      <c r="G306" s="44">
        <f t="shared" si="49"/>
        <v>0.80041999999999991</v>
      </c>
      <c r="H306" s="44">
        <f t="shared" si="50"/>
        <v>1.2</v>
      </c>
      <c r="I306" s="44">
        <f t="shared" si="50"/>
        <v>1</v>
      </c>
      <c r="J306" s="44">
        <f t="shared" si="46"/>
        <v>0.96050000000000002</v>
      </c>
      <c r="K306" s="45">
        <f t="shared" si="47"/>
        <v>87857.59</v>
      </c>
    </row>
    <row r="307" spans="1:11" s="46" customFormat="1" ht="15.75" x14ac:dyDescent="0.25">
      <c r="A307" s="62">
        <v>290</v>
      </c>
      <c r="B307" s="18" t="s">
        <v>666</v>
      </c>
      <c r="C307" s="19" t="s">
        <v>280</v>
      </c>
      <c r="D307" s="48" t="s">
        <v>264</v>
      </c>
      <c r="E307" s="27">
        <f t="shared" si="45"/>
        <v>22753.9</v>
      </c>
      <c r="F307" s="57">
        <v>0.84</v>
      </c>
      <c r="G307" s="44">
        <f t="shared" si="49"/>
        <v>0.80041999999999991</v>
      </c>
      <c r="H307" s="44">
        <f t="shared" si="50"/>
        <v>1.2</v>
      </c>
      <c r="I307" s="44">
        <f t="shared" si="50"/>
        <v>1</v>
      </c>
      <c r="J307" s="44">
        <f t="shared" si="46"/>
        <v>0.96050000000000002</v>
      </c>
      <c r="K307" s="45">
        <f t="shared" si="47"/>
        <v>18358.3</v>
      </c>
    </row>
    <row r="308" spans="1:11" s="46" customFormat="1" ht="30" x14ac:dyDescent="0.25">
      <c r="A308" s="62">
        <v>291</v>
      </c>
      <c r="B308" s="18" t="s">
        <v>667</v>
      </c>
      <c r="C308" s="19" t="s">
        <v>364</v>
      </c>
      <c r="D308" s="48" t="s">
        <v>264</v>
      </c>
      <c r="E308" s="27">
        <f t="shared" si="45"/>
        <v>22753.9</v>
      </c>
      <c r="F308" s="57">
        <v>0.5</v>
      </c>
      <c r="G308" s="44">
        <f t="shared" si="49"/>
        <v>0.80041999999999991</v>
      </c>
      <c r="H308" s="44">
        <f t="shared" si="50"/>
        <v>1.2</v>
      </c>
      <c r="I308" s="44">
        <f t="shared" si="50"/>
        <v>1</v>
      </c>
      <c r="J308" s="44">
        <f t="shared" si="46"/>
        <v>0.96050000000000002</v>
      </c>
      <c r="K308" s="45">
        <f t="shared" si="47"/>
        <v>10927.56</v>
      </c>
    </row>
    <row r="309" spans="1:11" s="46" customFormat="1" ht="15.75" x14ac:dyDescent="0.25">
      <c r="A309" s="62">
        <v>292</v>
      </c>
      <c r="B309" s="18" t="s">
        <v>668</v>
      </c>
      <c r="C309" s="19" t="s">
        <v>281</v>
      </c>
      <c r="D309" s="48" t="s">
        <v>264</v>
      </c>
      <c r="E309" s="27">
        <f t="shared" si="45"/>
        <v>22753.9</v>
      </c>
      <c r="F309" s="57">
        <v>0.37</v>
      </c>
      <c r="G309" s="44">
        <f t="shared" si="49"/>
        <v>0.80041999999999991</v>
      </c>
      <c r="H309" s="44">
        <v>1</v>
      </c>
      <c r="I309" s="44">
        <f t="shared" si="50"/>
        <v>1</v>
      </c>
      <c r="J309" s="44">
        <f t="shared" si="46"/>
        <v>0.80042000000000002</v>
      </c>
      <c r="K309" s="45">
        <f t="shared" si="47"/>
        <v>6738.69</v>
      </c>
    </row>
    <row r="310" spans="1:11" s="46" customFormat="1" ht="15.75" x14ac:dyDescent="0.25">
      <c r="A310" s="62">
        <v>293</v>
      </c>
      <c r="B310" s="18" t="s">
        <v>669</v>
      </c>
      <c r="C310" s="19" t="s">
        <v>282</v>
      </c>
      <c r="D310" s="48" t="s">
        <v>264</v>
      </c>
      <c r="E310" s="27">
        <f t="shared" si="45"/>
        <v>22753.9</v>
      </c>
      <c r="F310" s="57">
        <v>1.19</v>
      </c>
      <c r="G310" s="44">
        <f t="shared" si="49"/>
        <v>0.80041999999999991</v>
      </c>
      <c r="H310" s="44">
        <f t="shared" si="50"/>
        <v>1.2</v>
      </c>
      <c r="I310" s="44">
        <f t="shared" si="50"/>
        <v>1</v>
      </c>
      <c r="J310" s="44">
        <f t="shared" si="46"/>
        <v>0.96050000000000002</v>
      </c>
      <c r="K310" s="45">
        <f t="shared" si="47"/>
        <v>26007.59</v>
      </c>
    </row>
    <row r="311" spans="1:11" s="46" customFormat="1" ht="15.75" x14ac:dyDescent="0.25">
      <c r="A311" s="62">
        <v>294</v>
      </c>
      <c r="B311" s="18" t="s">
        <v>670</v>
      </c>
      <c r="C311" s="19" t="s">
        <v>284</v>
      </c>
      <c r="D311" s="48" t="s">
        <v>283</v>
      </c>
      <c r="E311" s="27">
        <f t="shared" si="45"/>
        <v>22753.9</v>
      </c>
      <c r="F311" s="57">
        <v>1.1499999999999999</v>
      </c>
      <c r="G311" s="44">
        <f t="shared" si="49"/>
        <v>0.80041999999999991</v>
      </c>
      <c r="H311" s="44">
        <f t="shared" si="50"/>
        <v>1.2</v>
      </c>
      <c r="I311" s="44">
        <f t="shared" si="50"/>
        <v>1</v>
      </c>
      <c r="J311" s="44">
        <f t="shared" si="46"/>
        <v>0.96050000000000002</v>
      </c>
      <c r="K311" s="45">
        <f t="shared" si="47"/>
        <v>25133.39</v>
      </c>
    </row>
    <row r="312" spans="1:11" s="46" customFormat="1" ht="15.75" x14ac:dyDescent="0.25">
      <c r="A312" s="62">
        <v>295</v>
      </c>
      <c r="B312" s="18" t="s">
        <v>671</v>
      </c>
      <c r="C312" s="19" t="s">
        <v>285</v>
      </c>
      <c r="D312" s="48" t="s">
        <v>283</v>
      </c>
      <c r="E312" s="27">
        <f t="shared" si="45"/>
        <v>22753.9</v>
      </c>
      <c r="F312" s="57">
        <v>1.43</v>
      </c>
      <c r="G312" s="44">
        <f t="shared" si="49"/>
        <v>0.80041999999999991</v>
      </c>
      <c r="H312" s="44">
        <f t="shared" si="50"/>
        <v>1.2</v>
      </c>
      <c r="I312" s="44">
        <f t="shared" si="50"/>
        <v>1</v>
      </c>
      <c r="J312" s="44">
        <f t="shared" si="46"/>
        <v>0.96050000000000002</v>
      </c>
      <c r="K312" s="45">
        <f t="shared" si="47"/>
        <v>31252.82</v>
      </c>
    </row>
    <row r="313" spans="1:11" s="46" customFormat="1" ht="15.75" x14ac:dyDescent="0.25">
      <c r="A313" s="62">
        <v>296</v>
      </c>
      <c r="B313" s="18" t="s">
        <v>672</v>
      </c>
      <c r="C313" s="19" t="s">
        <v>286</v>
      </c>
      <c r="D313" s="48" t="s">
        <v>283</v>
      </c>
      <c r="E313" s="27">
        <f t="shared" si="45"/>
        <v>22753.9</v>
      </c>
      <c r="F313" s="57">
        <v>3</v>
      </c>
      <c r="G313" s="44">
        <f t="shared" si="49"/>
        <v>0.80041999999999991</v>
      </c>
      <c r="H313" s="44">
        <f t="shared" si="50"/>
        <v>1.2</v>
      </c>
      <c r="I313" s="44">
        <f t="shared" si="50"/>
        <v>1</v>
      </c>
      <c r="J313" s="44">
        <f t="shared" si="46"/>
        <v>0.96050000000000002</v>
      </c>
      <c r="K313" s="45">
        <f t="shared" si="47"/>
        <v>65565.36</v>
      </c>
    </row>
    <row r="314" spans="1:11" s="46" customFormat="1" ht="15.75" x14ac:dyDescent="0.25">
      <c r="A314" s="62">
        <v>297</v>
      </c>
      <c r="B314" s="18" t="s">
        <v>673</v>
      </c>
      <c r="C314" s="19" t="s">
        <v>287</v>
      </c>
      <c r="D314" s="48" t="s">
        <v>283</v>
      </c>
      <c r="E314" s="27">
        <f t="shared" si="45"/>
        <v>22753.9</v>
      </c>
      <c r="F314" s="57">
        <v>4.3</v>
      </c>
      <c r="G314" s="44">
        <f t="shared" ref="G314:G342" si="51">G$7</f>
        <v>0.80041999999999991</v>
      </c>
      <c r="H314" s="44">
        <v>1</v>
      </c>
      <c r="I314" s="44">
        <f t="shared" si="50"/>
        <v>1</v>
      </c>
      <c r="J314" s="44">
        <f t="shared" si="46"/>
        <v>0.80042000000000002</v>
      </c>
      <c r="K314" s="45">
        <f t="shared" si="47"/>
        <v>78314.509999999995</v>
      </c>
    </row>
    <row r="315" spans="1:11" s="46" customFormat="1" ht="15.75" x14ac:dyDescent="0.25">
      <c r="A315" s="62">
        <v>298</v>
      </c>
      <c r="B315" s="18" t="s">
        <v>674</v>
      </c>
      <c r="C315" s="19" t="s">
        <v>288</v>
      </c>
      <c r="D315" s="48" t="s">
        <v>283</v>
      </c>
      <c r="E315" s="27">
        <f t="shared" si="45"/>
        <v>22753.9</v>
      </c>
      <c r="F315" s="57">
        <v>2.42</v>
      </c>
      <c r="G315" s="44">
        <f t="shared" si="51"/>
        <v>0.80041999999999991</v>
      </c>
      <c r="H315" s="44">
        <f t="shared" si="50"/>
        <v>1.2</v>
      </c>
      <c r="I315" s="44">
        <f t="shared" si="50"/>
        <v>1</v>
      </c>
      <c r="J315" s="44">
        <f t="shared" si="46"/>
        <v>0.96050000000000002</v>
      </c>
      <c r="K315" s="45">
        <f t="shared" si="47"/>
        <v>52889.39</v>
      </c>
    </row>
    <row r="316" spans="1:11" s="46" customFormat="1" ht="15.75" x14ac:dyDescent="0.25">
      <c r="A316" s="62">
        <v>299</v>
      </c>
      <c r="B316" s="18" t="s">
        <v>675</v>
      </c>
      <c r="C316" s="19" t="s">
        <v>289</v>
      </c>
      <c r="D316" s="48" t="s">
        <v>283</v>
      </c>
      <c r="E316" s="27">
        <f t="shared" si="45"/>
        <v>22753.9</v>
      </c>
      <c r="F316" s="57">
        <v>2.69</v>
      </c>
      <c r="G316" s="44">
        <f t="shared" si="51"/>
        <v>0.80041999999999991</v>
      </c>
      <c r="H316" s="44">
        <f t="shared" si="50"/>
        <v>1.2</v>
      </c>
      <c r="I316" s="44">
        <f t="shared" si="50"/>
        <v>1</v>
      </c>
      <c r="J316" s="44">
        <f t="shared" si="46"/>
        <v>0.96050000000000002</v>
      </c>
      <c r="K316" s="45">
        <f t="shared" si="47"/>
        <v>58790.28</v>
      </c>
    </row>
    <row r="317" spans="1:11" s="46" customFormat="1" ht="15.75" x14ac:dyDescent="0.25">
      <c r="A317" s="62">
        <v>300</v>
      </c>
      <c r="B317" s="18" t="s">
        <v>676</v>
      </c>
      <c r="C317" s="19" t="s">
        <v>290</v>
      </c>
      <c r="D317" s="48" t="s">
        <v>283</v>
      </c>
      <c r="E317" s="27">
        <f t="shared" si="45"/>
        <v>22753.9</v>
      </c>
      <c r="F317" s="57">
        <v>4.12</v>
      </c>
      <c r="G317" s="44">
        <f t="shared" si="51"/>
        <v>0.80041999999999991</v>
      </c>
      <c r="H317" s="44">
        <f t="shared" si="50"/>
        <v>1.2</v>
      </c>
      <c r="I317" s="44">
        <f t="shared" si="50"/>
        <v>1</v>
      </c>
      <c r="J317" s="44">
        <f t="shared" si="46"/>
        <v>0.96050000000000002</v>
      </c>
      <c r="K317" s="45">
        <f t="shared" si="47"/>
        <v>90043.1</v>
      </c>
    </row>
    <row r="318" spans="1:11" s="46" customFormat="1" ht="15.75" x14ac:dyDescent="0.25">
      <c r="A318" s="62">
        <v>301</v>
      </c>
      <c r="B318" s="18" t="s">
        <v>677</v>
      </c>
      <c r="C318" s="19" t="s">
        <v>291</v>
      </c>
      <c r="D318" s="48" t="s">
        <v>283</v>
      </c>
      <c r="E318" s="27">
        <f t="shared" si="45"/>
        <v>22753.9</v>
      </c>
      <c r="F318" s="57">
        <v>1.1599999999999999</v>
      </c>
      <c r="G318" s="44">
        <f t="shared" si="51"/>
        <v>0.80041999999999991</v>
      </c>
      <c r="H318" s="44">
        <f t="shared" ref="H318:I337" si="52">H$7</f>
        <v>1.2</v>
      </c>
      <c r="I318" s="44">
        <f t="shared" si="52"/>
        <v>1</v>
      </c>
      <c r="J318" s="44">
        <f t="shared" si="46"/>
        <v>0.96050000000000002</v>
      </c>
      <c r="K318" s="45">
        <f t="shared" si="47"/>
        <v>25351.94</v>
      </c>
    </row>
    <row r="319" spans="1:11" s="46" customFormat="1" ht="15" customHeight="1" x14ac:dyDescent="0.25">
      <c r="A319" s="62">
        <v>302</v>
      </c>
      <c r="B319" s="18" t="s">
        <v>678</v>
      </c>
      <c r="C319" s="19" t="s">
        <v>292</v>
      </c>
      <c r="D319" s="48" t="s">
        <v>283</v>
      </c>
      <c r="E319" s="27">
        <f t="shared" si="45"/>
        <v>22753.9</v>
      </c>
      <c r="F319" s="57">
        <v>1.95</v>
      </c>
      <c r="G319" s="44">
        <f t="shared" si="51"/>
        <v>0.80041999999999991</v>
      </c>
      <c r="H319" s="44">
        <f t="shared" si="52"/>
        <v>1.2</v>
      </c>
      <c r="I319" s="44">
        <f t="shared" si="52"/>
        <v>1</v>
      </c>
      <c r="J319" s="44">
        <f t="shared" si="46"/>
        <v>0.96050000000000002</v>
      </c>
      <c r="K319" s="45">
        <f t="shared" si="47"/>
        <v>42617.49</v>
      </c>
    </row>
    <row r="320" spans="1:11" s="46" customFormat="1" ht="15.75" x14ac:dyDescent="0.25">
      <c r="A320" s="62">
        <v>303</v>
      </c>
      <c r="B320" s="18" t="s">
        <v>679</v>
      </c>
      <c r="C320" s="19" t="s">
        <v>293</v>
      </c>
      <c r="D320" s="48" t="s">
        <v>283</v>
      </c>
      <c r="E320" s="27">
        <f t="shared" si="45"/>
        <v>22753.9</v>
      </c>
      <c r="F320" s="57">
        <v>2.46</v>
      </c>
      <c r="G320" s="44">
        <f t="shared" si="51"/>
        <v>0.80041999999999991</v>
      </c>
      <c r="H320" s="44">
        <v>1</v>
      </c>
      <c r="I320" s="44">
        <f t="shared" si="52"/>
        <v>1</v>
      </c>
      <c r="J320" s="44">
        <f t="shared" si="46"/>
        <v>0.80042000000000002</v>
      </c>
      <c r="K320" s="45">
        <f t="shared" si="47"/>
        <v>44803.18</v>
      </c>
    </row>
    <row r="321" spans="1:11" s="46" customFormat="1" ht="15.75" x14ac:dyDescent="0.25">
      <c r="A321" s="62">
        <v>304</v>
      </c>
      <c r="B321" s="18" t="s">
        <v>680</v>
      </c>
      <c r="C321" s="19" t="s">
        <v>294</v>
      </c>
      <c r="D321" s="48" t="s">
        <v>283</v>
      </c>
      <c r="E321" s="27">
        <f t="shared" si="45"/>
        <v>22753.9</v>
      </c>
      <c r="F321" s="57">
        <v>0.73</v>
      </c>
      <c r="G321" s="44">
        <f t="shared" si="51"/>
        <v>0.80041999999999991</v>
      </c>
      <c r="H321" s="44">
        <v>1</v>
      </c>
      <c r="I321" s="44">
        <f t="shared" si="52"/>
        <v>1</v>
      </c>
      <c r="J321" s="44">
        <f t="shared" si="46"/>
        <v>0.80042000000000002</v>
      </c>
      <c r="K321" s="45">
        <f t="shared" si="47"/>
        <v>13295.25</v>
      </c>
    </row>
    <row r="322" spans="1:11" s="46" customFormat="1" ht="15.75" x14ac:dyDescent="0.25">
      <c r="A322" s="62">
        <v>305</v>
      </c>
      <c r="B322" s="18" t="s">
        <v>681</v>
      </c>
      <c r="C322" s="19" t="s">
        <v>295</v>
      </c>
      <c r="D322" s="48" t="s">
        <v>283</v>
      </c>
      <c r="E322" s="27">
        <f t="shared" si="45"/>
        <v>22753.9</v>
      </c>
      <c r="F322" s="57">
        <v>0.91</v>
      </c>
      <c r="G322" s="44">
        <f t="shared" si="51"/>
        <v>0.80041999999999991</v>
      </c>
      <c r="H322" s="44">
        <v>1</v>
      </c>
      <c r="I322" s="44">
        <f t="shared" si="52"/>
        <v>1</v>
      </c>
      <c r="J322" s="44">
        <f t="shared" si="46"/>
        <v>0.80042000000000002</v>
      </c>
      <c r="K322" s="45">
        <f t="shared" si="47"/>
        <v>16573.54</v>
      </c>
    </row>
    <row r="323" spans="1:11" s="46" customFormat="1" ht="15.75" x14ac:dyDescent="0.25">
      <c r="A323" s="62">
        <v>306</v>
      </c>
      <c r="B323" s="18" t="s">
        <v>682</v>
      </c>
      <c r="C323" s="19" t="s">
        <v>296</v>
      </c>
      <c r="D323" s="48" t="s">
        <v>283</v>
      </c>
      <c r="E323" s="27">
        <f t="shared" si="45"/>
        <v>22753.9</v>
      </c>
      <c r="F323" s="57">
        <v>0.86</v>
      </c>
      <c r="G323" s="44">
        <f t="shared" si="51"/>
        <v>0.80041999999999991</v>
      </c>
      <c r="H323" s="44">
        <v>1</v>
      </c>
      <c r="I323" s="44">
        <f t="shared" si="52"/>
        <v>1</v>
      </c>
      <c r="J323" s="44">
        <f t="shared" si="46"/>
        <v>0.80042000000000002</v>
      </c>
      <c r="K323" s="45">
        <f t="shared" si="47"/>
        <v>15662.9</v>
      </c>
    </row>
    <row r="324" spans="1:11" s="46" customFormat="1" ht="15.75" x14ac:dyDescent="0.25">
      <c r="A324" s="62">
        <v>307</v>
      </c>
      <c r="B324" s="18" t="s">
        <v>683</v>
      </c>
      <c r="C324" s="19" t="s">
        <v>297</v>
      </c>
      <c r="D324" s="48" t="s">
        <v>283</v>
      </c>
      <c r="E324" s="27">
        <f t="shared" si="45"/>
        <v>22753.9</v>
      </c>
      <c r="F324" s="57">
        <v>1.24</v>
      </c>
      <c r="G324" s="44">
        <f t="shared" si="51"/>
        <v>0.80041999999999991</v>
      </c>
      <c r="H324" s="44">
        <v>1</v>
      </c>
      <c r="I324" s="44">
        <f t="shared" si="52"/>
        <v>1</v>
      </c>
      <c r="J324" s="44">
        <f t="shared" si="46"/>
        <v>0.80042000000000002</v>
      </c>
      <c r="K324" s="45">
        <f t="shared" si="47"/>
        <v>22583.72</v>
      </c>
    </row>
    <row r="325" spans="1:11" s="46" customFormat="1" ht="15.75" x14ac:dyDescent="0.25">
      <c r="A325" s="62">
        <v>308</v>
      </c>
      <c r="B325" s="18" t="s">
        <v>684</v>
      </c>
      <c r="C325" s="19" t="s">
        <v>298</v>
      </c>
      <c r="D325" s="48" t="s">
        <v>283</v>
      </c>
      <c r="E325" s="27">
        <f t="shared" si="45"/>
        <v>22753.9</v>
      </c>
      <c r="F325" s="57">
        <v>1.78</v>
      </c>
      <c r="G325" s="44">
        <f t="shared" si="51"/>
        <v>0.80041999999999991</v>
      </c>
      <c r="H325" s="44">
        <v>1</v>
      </c>
      <c r="I325" s="44">
        <f t="shared" si="52"/>
        <v>1</v>
      </c>
      <c r="J325" s="44">
        <f t="shared" si="46"/>
        <v>0.80042000000000002</v>
      </c>
      <c r="K325" s="45">
        <f t="shared" si="47"/>
        <v>32418.560000000001</v>
      </c>
    </row>
    <row r="326" spans="1:11" s="46" customFormat="1" ht="15.75" x14ac:dyDescent="0.25">
      <c r="A326" s="62">
        <v>309</v>
      </c>
      <c r="B326" s="18" t="s">
        <v>685</v>
      </c>
      <c r="C326" s="19" t="s">
        <v>299</v>
      </c>
      <c r="D326" s="48" t="s">
        <v>283</v>
      </c>
      <c r="E326" s="27">
        <f t="shared" si="45"/>
        <v>22753.9</v>
      </c>
      <c r="F326" s="57">
        <v>1.1299999999999999</v>
      </c>
      <c r="G326" s="44">
        <f t="shared" si="51"/>
        <v>0.80041999999999991</v>
      </c>
      <c r="H326" s="44">
        <f t="shared" si="52"/>
        <v>1.2</v>
      </c>
      <c r="I326" s="44">
        <f t="shared" si="52"/>
        <v>1</v>
      </c>
      <c r="J326" s="44">
        <f t="shared" si="46"/>
        <v>0.96050000000000002</v>
      </c>
      <c r="K326" s="45">
        <f t="shared" si="47"/>
        <v>24696.29</v>
      </c>
    </row>
    <row r="327" spans="1:11" s="46" customFormat="1" ht="15.75" x14ac:dyDescent="0.25">
      <c r="A327" s="62">
        <v>310</v>
      </c>
      <c r="B327" s="18" t="s">
        <v>686</v>
      </c>
      <c r="C327" s="19" t="s">
        <v>300</v>
      </c>
      <c r="D327" s="48" t="s">
        <v>283</v>
      </c>
      <c r="E327" s="27">
        <f t="shared" si="45"/>
        <v>22753.9</v>
      </c>
      <c r="F327" s="57">
        <v>1.19</v>
      </c>
      <c r="G327" s="44">
        <f t="shared" si="51"/>
        <v>0.80041999999999991</v>
      </c>
      <c r="H327" s="44">
        <f t="shared" si="52"/>
        <v>1.2</v>
      </c>
      <c r="I327" s="44">
        <f t="shared" si="52"/>
        <v>1</v>
      </c>
      <c r="J327" s="44">
        <f t="shared" si="46"/>
        <v>0.96050000000000002</v>
      </c>
      <c r="K327" s="45">
        <f t="shared" si="47"/>
        <v>26007.59</v>
      </c>
    </row>
    <row r="328" spans="1:11" s="46" customFormat="1" ht="15.75" x14ac:dyDescent="0.25">
      <c r="A328" s="62">
        <v>311</v>
      </c>
      <c r="B328" s="18" t="s">
        <v>687</v>
      </c>
      <c r="C328" s="19" t="s">
        <v>301</v>
      </c>
      <c r="D328" s="48" t="s">
        <v>283</v>
      </c>
      <c r="E328" s="27">
        <f t="shared" si="45"/>
        <v>22753.9</v>
      </c>
      <c r="F328" s="57">
        <v>2.13</v>
      </c>
      <c r="G328" s="44">
        <f t="shared" si="51"/>
        <v>0.80041999999999991</v>
      </c>
      <c r="H328" s="44">
        <f t="shared" si="52"/>
        <v>1.2</v>
      </c>
      <c r="I328" s="44">
        <f t="shared" si="52"/>
        <v>1</v>
      </c>
      <c r="J328" s="44">
        <f t="shared" si="46"/>
        <v>0.96050000000000002</v>
      </c>
      <c r="K328" s="45">
        <f t="shared" si="47"/>
        <v>46551.41</v>
      </c>
    </row>
    <row r="329" spans="1:11" s="46" customFormat="1" ht="15.75" x14ac:dyDescent="0.25">
      <c r="A329" s="62">
        <v>312</v>
      </c>
      <c r="B329" s="18" t="s">
        <v>688</v>
      </c>
      <c r="C329" s="19" t="s">
        <v>303</v>
      </c>
      <c r="D329" s="48" t="s">
        <v>302</v>
      </c>
      <c r="E329" s="27">
        <f t="shared" si="45"/>
        <v>22753.9</v>
      </c>
      <c r="F329" s="57">
        <v>1.17</v>
      </c>
      <c r="G329" s="44">
        <f t="shared" si="51"/>
        <v>0.80041999999999991</v>
      </c>
      <c r="H329" s="44">
        <f t="shared" si="52"/>
        <v>1.2</v>
      </c>
      <c r="I329" s="44">
        <f t="shared" si="52"/>
        <v>1</v>
      </c>
      <c r="J329" s="44">
        <f t="shared" si="46"/>
        <v>0.96050000000000002</v>
      </c>
      <c r="K329" s="45">
        <f t="shared" si="47"/>
        <v>25570.49</v>
      </c>
    </row>
    <row r="330" spans="1:11" s="46" customFormat="1" ht="15.75" x14ac:dyDescent="0.25">
      <c r="A330" s="62">
        <v>313</v>
      </c>
      <c r="B330" s="18" t="s">
        <v>689</v>
      </c>
      <c r="C330" s="19" t="s">
        <v>304</v>
      </c>
      <c r="D330" s="48" t="s">
        <v>302</v>
      </c>
      <c r="E330" s="27">
        <f t="shared" si="45"/>
        <v>22753.9</v>
      </c>
      <c r="F330" s="57">
        <v>2.91</v>
      </c>
      <c r="G330" s="44">
        <f t="shared" si="51"/>
        <v>0.80041999999999991</v>
      </c>
      <c r="H330" s="44">
        <f t="shared" si="52"/>
        <v>1.2</v>
      </c>
      <c r="I330" s="44">
        <f t="shared" si="52"/>
        <v>1</v>
      </c>
      <c r="J330" s="44">
        <f t="shared" si="46"/>
        <v>0.96050000000000002</v>
      </c>
      <c r="K330" s="45">
        <f t="shared" si="47"/>
        <v>63598.400000000001</v>
      </c>
    </row>
    <row r="331" spans="1:11" s="46" customFormat="1" ht="15.75" x14ac:dyDescent="0.25">
      <c r="A331" s="62">
        <v>314</v>
      </c>
      <c r="B331" s="18" t="s">
        <v>690</v>
      </c>
      <c r="C331" s="19" t="s">
        <v>305</v>
      </c>
      <c r="D331" s="48" t="s">
        <v>302</v>
      </c>
      <c r="E331" s="27">
        <f t="shared" si="45"/>
        <v>22753.9</v>
      </c>
      <c r="F331" s="57">
        <v>1.21</v>
      </c>
      <c r="G331" s="44">
        <f t="shared" si="51"/>
        <v>0.80041999999999991</v>
      </c>
      <c r="H331" s="44">
        <f t="shared" si="52"/>
        <v>1.2</v>
      </c>
      <c r="I331" s="44">
        <f t="shared" si="52"/>
        <v>1</v>
      </c>
      <c r="J331" s="44">
        <f t="shared" si="46"/>
        <v>0.96050000000000002</v>
      </c>
      <c r="K331" s="45">
        <f t="shared" si="47"/>
        <v>26444.7</v>
      </c>
    </row>
    <row r="332" spans="1:11" s="46" customFormat="1" ht="15.75" x14ac:dyDescent="0.25">
      <c r="A332" s="62">
        <v>315</v>
      </c>
      <c r="B332" s="18" t="s">
        <v>691</v>
      </c>
      <c r="C332" s="19" t="s">
        <v>306</v>
      </c>
      <c r="D332" s="48" t="s">
        <v>302</v>
      </c>
      <c r="E332" s="27">
        <f t="shared" si="45"/>
        <v>22753.9</v>
      </c>
      <c r="F332" s="57">
        <v>2.0299999999999998</v>
      </c>
      <c r="G332" s="44">
        <f t="shared" si="51"/>
        <v>0.80041999999999991</v>
      </c>
      <c r="H332" s="44">
        <f t="shared" si="52"/>
        <v>1.2</v>
      </c>
      <c r="I332" s="44">
        <f t="shared" si="52"/>
        <v>1</v>
      </c>
      <c r="J332" s="44">
        <f t="shared" si="46"/>
        <v>0.96050000000000002</v>
      </c>
      <c r="K332" s="45">
        <f t="shared" si="47"/>
        <v>44365.9</v>
      </c>
    </row>
    <row r="333" spans="1:11" s="46" customFormat="1" ht="15.75" x14ac:dyDescent="0.25">
      <c r="A333" s="62">
        <v>316</v>
      </c>
      <c r="B333" s="18" t="s">
        <v>692</v>
      </c>
      <c r="C333" s="19" t="s">
        <v>307</v>
      </c>
      <c r="D333" s="48" t="s">
        <v>302</v>
      </c>
      <c r="E333" s="27">
        <f t="shared" si="45"/>
        <v>22753.9</v>
      </c>
      <c r="F333" s="57">
        <v>3.54</v>
      </c>
      <c r="G333" s="44">
        <f t="shared" si="51"/>
        <v>0.80041999999999991</v>
      </c>
      <c r="H333" s="44">
        <f t="shared" si="52"/>
        <v>1.2</v>
      </c>
      <c r="I333" s="44">
        <f t="shared" si="52"/>
        <v>1</v>
      </c>
      <c r="J333" s="44">
        <f t="shared" si="46"/>
        <v>0.96050000000000002</v>
      </c>
      <c r="K333" s="45">
        <f t="shared" si="47"/>
        <v>77367.13</v>
      </c>
    </row>
    <row r="334" spans="1:11" s="46" customFormat="1" ht="15.75" x14ac:dyDescent="0.25">
      <c r="A334" s="62">
        <v>317</v>
      </c>
      <c r="B334" s="18" t="s">
        <v>693</v>
      </c>
      <c r="C334" s="19" t="s">
        <v>308</v>
      </c>
      <c r="D334" s="48" t="s">
        <v>302</v>
      </c>
      <c r="E334" s="27">
        <f t="shared" si="45"/>
        <v>22753.9</v>
      </c>
      <c r="F334" s="57">
        <v>5.2</v>
      </c>
      <c r="G334" s="44">
        <f t="shared" si="51"/>
        <v>0.80041999999999991</v>
      </c>
      <c r="H334" s="44">
        <f t="shared" si="52"/>
        <v>1.2</v>
      </c>
      <c r="I334" s="44">
        <f t="shared" si="52"/>
        <v>1</v>
      </c>
      <c r="J334" s="44">
        <f t="shared" si="46"/>
        <v>0.96050000000000002</v>
      </c>
      <c r="K334" s="45">
        <f t="shared" si="47"/>
        <v>113646.63</v>
      </c>
    </row>
    <row r="335" spans="1:11" s="46" customFormat="1" ht="15.75" x14ac:dyDescent="0.25">
      <c r="A335" s="62">
        <v>318</v>
      </c>
      <c r="B335" s="18" t="s">
        <v>694</v>
      </c>
      <c r="C335" s="19" t="s">
        <v>309</v>
      </c>
      <c r="D335" s="48" t="s">
        <v>302</v>
      </c>
      <c r="E335" s="27">
        <f t="shared" si="45"/>
        <v>22753.9</v>
      </c>
      <c r="F335" s="57">
        <v>11.11</v>
      </c>
      <c r="G335" s="44">
        <f t="shared" si="51"/>
        <v>0.80041999999999991</v>
      </c>
      <c r="H335" s="44">
        <f t="shared" si="52"/>
        <v>1.2</v>
      </c>
      <c r="I335" s="44">
        <f t="shared" si="52"/>
        <v>1</v>
      </c>
      <c r="J335" s="44">
        <f t="shared" si="46"/>
        <v>0.96050000000000002</v>
      </c>
      <c r="K335" s="45">
        <f t="shared" si="47"/>
        <v>242810.39</v>
      </c>
    </row>
    <row r="336" spans="1:11" s="46" customFormat="1" ht="15.75" x14ac:dyDescent="0.25">
      <c r="A336" s="62">
        <v>319</v>
      </c>
      <c r="B336" s="18" t="s">
        <v>695</v>
      </c>
      <c r="C336" s="19" t="s">
        <v>365</v>
      </c>
      <c r="D336" s="48" t="s">
        <v>302</v>
      </c>
      <c r="E336" s="27">
        <f t="shared" si="45"/>
        <v>22753.9</v>
      </c>
      <c r="F336" s="57">
        <v>14.07</v>
      </c>
      <c r="G336" s="44">
        <f t="shared" si="51"/>
        <v>0.80041999999999991</v>
      </c>
      <c r="H336" s="44">
        <f t="shared" si="52"/>
        <v>1.2</v>
      </c>
      <c r="I336" s="44">
        <f t="shared" si="52"/>
        <v>1</v>
      </c>
      <c r="J336" s="44">
        <f t="shared" si="46"/>
        <v>0.96050000000000002</v>
      </c>
      <c r="K336" s="45">
        <f t="shared" si="47"/>
        <v>307501.55</v>
      </c>
    </row>
    <row r="337" spans="1:11" s="46" customFormat="1" ht="15.75" x14ac:dyDescent="0.25">
      <c r="A337" s="62">
        <v>320</v>
      </c>
      <c r="B337" s="18" t="s">
        <v>696</v>
      </c>
      <c r="C337" s="19" t="s">
        <v>311</v>
      </c>
      <c r="D337" s="48" t="s">
        <v>310</v>
      </c>
      <c r="E337" s="27">
        <f t="shared" si="45"/>
        <v>22753.9</v>
      </c>
      <c r="F337" s="57">
        <v>0.89</v>
      </c>
      <c r="G337" s="44">
        <f t="shared" si="51"/>
        <v>0.80041999999999991</v>
      </c>
      <c r="H337" s="44">
        <f t="shared" si="52"/>
        <v>1.2</v>
      </c>
      <c r="I337" s="44">
        <f t="shared" si="52"/>
        <v>1</v>
      </c>
      <c r="J337" s="44">
        <f t="shared" si="46"/>
        <v>0.96050000000000002</v>
      </c>
      <c r="K337" s="45">
        <f t="shared" si="47"/>
        <v>19451.060000000001</v>
      </c>
    </row>
    <row r="338" spans="1:11" s="46" customFormat="1" ht="15.75" x14ac:dyDescent="0.25">
      <c r="A338" s="62">
        <v>321</v>
      </c>
      <c r="B338" s="18" t="s">
        <v>697</v>
      </c>
      <c r="C338" s="19" t="s">
        <v>312</v>
      </c>
      <c r="D338" s="48" t="s">
        <v>310</v>
      </c>
      <c r="E338" s="27">
        <f t="shared" ref="E338:E381" si="53">$E$7</f>
        <v>22753.9</v>
      </c>
      <c r="F338" s="57">
        <v>0.74</v>
      </c>
      <c r="G338" s="44">
        <f t="shared" si="51"/>
        <v>0.80041999999999991</v>
      </c>
      <c r="H338" s="44">
        <f t="shared" ref="H338:I357" si="54">H$7</f>
        <v>1.2</v>
      </c>
      <c r="I338" s="44">
        <f t="shared" si="54"/>
        <v>1</v>
      </c>
      <c r="J338" s="44">
        <f t="shared" ref="J338:J381" si="55">ROUND(G338*H338*I338,5)</f>
        <v>0.96050000000000002</v>
      </c>
      <c r="K338" s="45">
        <f t="shared" ref="K338:K381" si="56">ROUND(E338*F338*J338,2)</f>
        <v>16172.79</v>
      </c>
    </row>
    <row r="339" spans="1:11" s="46" customFormat="1" ht="15.75" x14ac:dyDescent="0.25">
      <c r="A339" s="62">
        <v>322</v>
      </c>
      <c r="B339" s="18" t="s">
        <v>698</v>
      </c>
      <c r="C339" s="19" t="s">
        <v>313</v>
      </c>
      <c r="D339" s="48" t="s">
        <v>310</v>
      </c>
      <c r="E339" s="27">
        <f t="shared" si="53"/>
        <v>22753.9</v>
      </c>
      <c r="F339" s="57">
        <v>1.27</v>
      </c>
      <c r="G339" s="44">
        <f t="shared" si="51"/>
        <v>0.80041999999999991</v>
      </c>
      <c r="H339" s="44">
        <f t="shared" si="54"/>
        <v>1.2</v>
      </c>
      <c r="I339" s="44">
        <f t="shared" si="54"/>
        <v>1</v>
      </c>
      <c r="J339" s="44">
        <f t="shared" si="55"/>
        <v>0.96050000000000002</v>
      </c>
      <c r="K339" s="45">
        <f t="shared" si="56"/>
        <v>27756</v>
      </c>
    </row>
    <row r="340" spans="1:11" s="46" customFormat="1" ht="15.75" x14ac:dyDescent="0.25">
      <c r="A340" s="62">
        <v>323</v>
      </c>
      <c r="B340" s="18" t="s">
        <v>699</v>
      </c>
      <c r="C340" s="19" t="s">
        <v>314</v>
      </c>
      <c r="D340" s="48" t="s">
        <v>310</v>
      </c>
      <c r="E340" s="27">
        <f t="shared" si="53"/>
        <v>22753.9</v>
      </c>
      <c r="F340" s="57">
        <v>1.63</v>
      </c>
      <c r="G340" s="44">
        <f t="shared" si="51"/>
        <v>0.80041999999999991</v>
      </c>
      <c r="H340" s="44">
        <f t="shared" si="54"/>
        <v>1.2</v>
      </c>
      <c r="I340" s="44">
        <f t="shared" si="54"/>
        <v>1</v>
      </c>
      <c r="J340" s="44">
        <f t="shared" si="55"/>
        <v>0.96050000000000002</v>
      </c>
      <c r="K340" s="45">
        <f t="shared" si="56"/>
        <v>35623.85</v>
      </c>
    </row>
    <row r="341" spans="1:11" s="46" customFormat="1" ht="15.75" x14ac:dyDescent="0.25">
      <c r="A341" s="62">
        <v>324</v>
      </c>
      <c r="B341" s="18" t="s">
        <v>700</v>
      </c>
      <c r="C341" s="19" t="s">
        <v>315</v>
      </c>
      <c r="D341" s="48" t="s">
        <v>310</v>
      </c>
      <c r="E341" s="27">
        <f t="shared" si="53"/>
        <v>22753.9</v>
      </c>
      <c r="F341" s="57">
        <v>1.9</v>
      </c>
      <c r="G341" s="44">
        <f t="shared" si="51"/>
        <v>0.80041999999999991</v>
      </c>
      <c r="H341" s="44">
        <f t="shared" si="54"/>
        <v>1.2</v>
      </c>
      <c r="I341" s="44">
        <f t="shared" si="54"/>
        <v>1</v>
      </c>
      <c r="J341" s="44">
        <f t="shared" si="55"/>
        <v>0.96050000000000002</v>
      </c>
      <c r="K341" s="45">
        <f t="shared" si="56"/>
        <v>41524.730000000003</v>
      </c>
    </row>
    <row r="342" spans="1:11" s="46" customFormat="1" ht="15.75" x14ac:dyDescent="0.25">
      <c r="A342" s="62">
        <v>325</v>
      </c>
      <c r="B342" s="18" t="s">
        <v>701</v>
      </c>
      <c r="C342" s="19" t="s">
        <v>317</v>
      </c>
      <c r="D342" s="48" t="s">
        <v>316</v>
      </c>
      <c r="E342" s="27">
        <f t="shared" si="53"/>
        <v>22753.9</v>
      </c>
      <c r="F342" s="57">
        <v>1.02</v>
      </c>
      <c r="G342" s="44">
        <f t="shared" si="51"/>
        <v>0.80041999999999991</v>
      </c>
      <c r="H342" s="44">
        <f t="shared" si="54"/>
        <v>1.2</v>
      </c>
      <c r="I342" s="44">
        <f t="shared" si="54"/>
        <v>1</v>
      </c>
      <c r="J342" s="44">
        <f t="shared" si="55"/>
        <v>0.96050000000000002</v>
      </c>
      <c r="K342" s="45">
        <f t="shared" si="56"/>
        <v>22292.22</v>
      </c>
    </row>
    <row r="343" spans="1:11" s="46" customFormat="1" ht="15.75" x14ac:dyDescent="0.25">
      <c r="A343" s="62">
        <v>326</v>
      </c>
      <c r="B343" s="18" t="s">
        <v>702</v>
      </c>
      <c r="C343" s="19" t="s">
        <v>318</v>
      </c>
      <c r="D343" s="48" t="s">
        <v>316</v>
      </c>
      <c r="E343" s="27">
        <f t="shared" si="53"/>
        <v>22753.9</v>
      </c>
      <c r="F343" s="57">
        <v>1.49</v>
      </c>
      <c r="G343" s="44">
        <v>1.4</v>
      </c>
      <c r="H343" s="44">
        <f t="shared" si="54"/>
        <v>1.2</v>
      </c>
      <c r="I343" s="44">
        <f t="shared" si="54"/>
        <v>1</v>
      </c>
      <c r="J343" s="44">
        <f t="shared" si="55"/>
        <v>1.68</v>
      </c>
      <c r="K343" s="45">
        <f t="shared" si="56"/>
        <v>56957.56</v>
      </c>
    </row>
    <row r="344" spans="1:11" s="46" customFormat="1" ht="15.75" x14ac:dyDescent="0.25">
      <c r="A344" s="62">
        <v>327</v>
      </c>
      <c r="B344" s="18" t="s">
        <v>703</v>
      </c>
      <c r="C344" s="19" t="s">
        <v>319</v>
      </c>
      <c r="D344" s="48" t="s">
        <v>316</v>
      </c>
      <c r="E344" s="27">
        <f t="shared" si="53"/>
        <v>22753.9</v>
      </c>
      <c r="F344" s="57">
        <v>2.14</v>
      </c>
      <c r="G344" s="44">
        <f t="shared" ref="G344:G362" si="57">G$7</f>
        <v>0.80041999999999991</v>
      </c>
      <c r="H344" s="44">
        <f t="shared" si="54"/>
        <v>1.2</v>
      </c>
      <c r="I344" s="44">
        <f t="shared" si="54"/>
        <v>1</v>
      </c>
      <c r="J344" s="44">
        <f t="shared" si="55"/>
        <v>0.96050000000000002</v>
      </c>
      <c r="K344" s="45">
        <f t="shared" si="56"/>
        <v>46769.96</v>
      </c>
    </row>
    <row r="345" spans="1:11" s="46" customFormat="1" ht="15.75" x14ac:dyDescent="0.25">
      <c r="A345" s="62">
        <v>328</v>
      </c>
      <c r="B345" s="18" t="s">
        <v>704</v>
      </c>
      <c r="C345" s="19" t="s">
        <v>320</v>
      </c>
      <c r="D345" s="48" t="s">
        <v>316</v>
      </c>
      <c r="E345" s="27">
        <f t="shared" si="53"/>
        <v>22753.9</v>
      </c>
      <c r="F345" s="57">
        <v>1.25</v>
      </c>
      <c r="G345" s="44">
        <f t="shared" si="57"/>
        <v>0.80041999999999991</v>
      </c>
      <c r="H345" s="44">
        <f t="shared" si="54"/>
        <v>1.2</v>
      </c>
      <c r="I345" s="44">
        <f t="shared" si="54"/>
        <v>1</v>
      </c>
      <c r="J345" s="44">
        <f t="shared" si="55"/>
        <v>0.96050000000000002</v>
      </c>
      <c r="K345" s="45">
        <f t="shared" si="56"/>
        <v>27318.9</v>
      </c>
    </row>
    <row r="346" spans="1:11" s="46" customFormat="1" ht="15.75" x14ac:dyDescent="0.25">
      <c r="A346" s="62">
        <v>329</v>
      </c>
      <c r="B346" s="18" t="s">
        <v>705</v>
      </c>
      <c r="C346" s="19" t="s">
        <v>321</v>
      </c>
      <c r="D346" s="48" t="s">
        <v>316</v>
      </c>
      <c r="E346" s="27">
        <f t="shared" si="53"/>
        <v>22753.9</v>
      </c>
      <c r="F346" s="57">
        <v>2.76</v>
      </c>
      <c r="G346" s="44">
        <f t="shared" si="57"/>
        <v>0.80041999999999991</v>
      </c>
      <c r="H346" s="44">
        <f t="shared" si="54"/>
        <v>1.2</v>
      </c>
      <c r="I346" s="44">
        <f t="shared" si="54"/>
        <v>1</v>
      </c>
      <c r="J346" s="44">
        <f t="shared" si="55"/>
        <v>0.96050000000000002</v>
      </c>
      <c r="K346" s="45">
        <f t="shared" si="56"/>
        <v>60320.13</v>
      </c>
    </row>
    <row r="347" spans="1:11" s="46" customFormat="1" ht="30" x14ac:dyDescent="0.25">
      <c r="A347" s="62">
        <v>330</v>
      </c>
      <c r="B347" s="18" t="s">
        <v>706</v>
      </c>
      <c r="C347" s="19" t="s">
        <v>322</v>
      </c>
      <c r="D347" s="48" t="s">
        <v>316</v>
      </c>
      <c r="E347" s="27">
        <f t="shared" si="53"/>
        <v>22753.9</v>
      </c>
      <c r="F347" s="57">
        <v>0.76</v>
      </c>
      <c r="G347" s="44">
        <f t="shared" si="57"/>
        <v>0.80041999999999991</v>
      </c>
      <c r="H347" s="44">
        <f t="shared" si="54"/>
        <v>1.2</v>
      </c>
      <c r="I347" s="44">
        <f t="shared" si="54"/>
        <v>1</v>
      </c>
      <c r="J347" s="44">
        <f t="shared" si="55"/>
        <v>0.96050000000000002</v>
      </c>
      <c r="K347" s="45">
        <f t="shared" si="56"/>
        <v>16609.89</v>
      </c>
    </row>
    <row r="348" spans="1:11" s="46" customFormat="1" ht="15.75" x14ac:dyDescent="0.25">
      <c r="A348" s="62">
        <v>331</v>
      </c>
      <c r="B348" s="18" t="s">
        <v>707</v>
      </c>
      <c r="C348" s="19" t="s">
        <v>323</v>
      </c>
      <c r="D348" s="48" t="s">
        <v>316</v>
      </c>
      <c r="E348" s="27">
        <f t="shared" si="53"/>
        <v>22753.9</v>
      </c>
      <c r="F348" s="57">
        <v>1.06</v>
      </c>
      <c r="G348" s="44">
        <f t="shared" si="57"/>
        <v>0.80041999999999991</v>
      </c>
      <c r="H348" s="44">
        <f t="shared" si="54"/>
        <v>1.2</v>
      </c>
      <c r="I348" s="44">
        <f t="shared" si="54"/>
        <v>1</v>
      </c>
      <c r="J348" s="44">
        <f t="shared" si="55"/>
        <v>0.96050000000000002</v>
      </c>
      <c r="K348" s="45">
        <f t="shared" si="56"/>
        <v>23166.43</v>
      </c>
    </row>
    <row r="349" spans="1:11" s="46" customFormat="1" ht="15.75" x14ac:dyDescent="0.25">
      <c r="A349" s="62">
        <v>332</v>
      </c>
      <c r="B349" s="18" t="s">
        <v>708</v>
      </c>
      <c r="C349" s="19" t="s">
        <v>324</v>
      </c>
      <c r="D349" s="48" t="s">
        <v>316</v>
      </c>
      <c r="E349" s="27">
        <f t="shared" si="53"/>
        <v>22753.9</v>
      </c>
      <c r="F349" s="57">
        <v>1.1599999999999999</v>
      </c>
      <c r="G349" s="44">
        <f t="shared" si="57"/>
        <v>0.80041999999999991</v>
      </c>
      <c r="H349" s="44">
        <f t="shared" si="54"/>
        <v>1.2</v>
      </c>
      <c r="I349" s="44">
        <f t="shared" si="54"/>
        <v>1</v>
      </c>
      <c r="J349" s="44">
        <f t="shared" si="55"/>
        <v>0.96050000000000002</v>
      </c>
      <c r="K349" s="45">
        <f t="shared" si="56"/>
        <v>25351.94</v>
      </c>
    </row>
    <row r="350" spans="1:11" s="46" customFormat="1" ht="15.75" x14ac:dyDescent="0.25">
      <c r="A350" s="62">
        <v>333</v>
      </c>
      <c r="B350" s="18" t="s">
        <v>709</v>
      </c>
      <c r="C350" s="19" t="s">
        <v>325</v>
      </c>
      <c r="D350" s="48" t="s">
        <v>316</v>
      </c>
      <c r="E350" s="27">
        <f t="shared" si="53"/>
        <v>22753.9</v>
      </c>
      <c r="F350" s="57">
        <v>3.32</v>
      </c>
      <c r="G350" s="44">
        <f t="shared" si="57"/>
        <v>0.80041999999999991</v>
      </c>
      <c r="H350" s="44">
        <f t="shared" si="54"/>
        <v>1.2</v>
      </c>
      <c r="I350" s="44">
        <f t="shared" si="54"/>
        <v>1</v>
      </c>
      <c r="J350" s="44">
        <f t="shared" si="55"/>
        <v>0.96050000000000002</v>
      </c>
      <c r="K350" s="45">
        <f t="shared" si="56"/>
        <v>72559</v>
      </c>
    </row>
    <row r="351" spans="1:11" s="46" customFormat="1" ht="15.75" x14ac:dyDescent="0.25">
      <c r="A351" s="62">
        <v>334</v>
      </c>
      <c r="B351" s="18" t="s">
        <v>710</v>
      </c>
      <c r="C351" s="19" t="s">
        <v>327</v>
      </c>
      <c r="D351" s="48" t="s">
        <v>326</v>
      </c>
      <c r="E351" s="27">
        <f t="shared" si="53"/>
        <v>22753.9</v>
      </c>
      <c r="F351" s="57">
        <v>4.32</v>
      </c>
      <c r="G351" s="44">
        <f t="shared" si="57"/>
        <v>0.80041999999999991</v>
      </c>
      <c r="H351" s="44">
        <v>1</v>
      </c>
      <c r="I351" s="44">
        <f t="shared" si="54"/>
        <v>1</v>
      </c>
      <c r="J351" s="44">
        <f t="shared" si="55"/>
        <v>0.80042000000000002</v>
      </c>
      <c r="K351" s="45">
        <f t="shared" si="56"/>
        <v>78678.759999999995</v>
      </c>
    </row>
    <row r="352" spans="1:11" s="46" customFormat="1" ht="15.75" x14ac:dyDescent="0.25">
      <c r="A352" s="62">
        <v>335</v>
      </c>
      <c r="B352" s="18" t="s">
        <v>711</v>
      </c>
      <c r="C352" s="19" t="s">
        <v>328</v>
      </c>
      <c r="D352" s="48" t="s">
        <v>326</v>
      </c>
      <c r="E352" s="27">
        <f t="shared" si="53"/>
        <v>22753.9</v>
      </c>
      <c r="F352" s="57">
        <v>3.5</v>
      </c>
      <c r="G352" s="44">
        <f t="shared" si="57"/>
        <v>0.80041999999999991</v>
      </c>
      <c r="H352" s="44">
        <f t="shared" si="54"/>
        <v>1.2</v>
      </c>
      <c r="I352" s="44">
        <f t="shared" si="54"/>
        <v>1</v>
      </c>
      <c r="J352" s="44">
        <f t="shared" si="55"/>
        <v>0.96050000000000002</v>
      </c>
      <c r="K352" s="45">
        <f t="shared" si="56"/>
        <v>76492.92</v>
      </c>
    </row>
    <row r="353" spans="1:11" s="46" customFormat="1" ht="20.25" customHeight="1" x14ac:dyDescent="0.25">
      <c r="A353" s="62">
        <v>336</v>
      </c>
      <c r="B353" s="18" t="s">
        <v>712</v>
      </c>
      <c r="C353" s="19" t="s">
        <v>759</v>
      </c>
      <c r="D353" s="48" t="s">
        <v>326</v>
      </c>
      <c r="E353" s="27">
        <f t="shared" si="53"/>
        <v>22753.9</v>
      </c>
      <c r="F353" s="57">
        <v>5.35</v>
      </c>
      <c r="G353" s="44">
        <f t="shared" si="57"/>
        <v>0.80041999999999991</v>
      </c>
      <c r="H353" s="44">
        <v>1</v>
      </c>
      <c r="I353" s="44">
        <f t="shared" si="54"/>
        <v>1</v>
      </c>
      <c r="J353" s="44">
        <f t="shared" si="55"/>
        <v>0.80042000000000002</v>
      </c>
      <c r="K353" s="45">
        <f t="shared" si="56"/>
        <v>97437.82</v>
      </c>
    </row>
    <row r="354" spans="1:11" s="46" customFormat="1" ht="15.75" x14ac:dyDescent="0.25">
      <c r="A354" s="62">
        <v>337</v>
      </c>
      <c r="B354" s="18" t="s">
        <v>713</v>
      </c>
      <c r="C354" s="19" t="s">
        <v>329</v>
      </c>
      <c r="D354" s="48" t="s">
        <v>326</v>
      </c>
      <c r="E354" s="27">
        <f t="shared" si="53"/>
        <v>22753.9</v>
      </c>
      <c r="F354" s="57">
        <v>0.32</v>
      </c>
      <c r="G354" s="44">
        <f t="shared" si="57"/>
        <v>0.80041999999999991</v>
      </c>
      <c r="H354" s="44">
        <f t="shared" si="54"/>
        <v>1.2</v>
      </c>
      <c r="I354" s="44">
        <f t="shared" si="54"/>
        <v>1</v>
      </c>
      <c r="J354" s="44">
        <f t="shared" si="55"/>
        <v>0.96050000000000002</v>
      </c>
      <c r="K354" s="45">
        <f t="shared" si="56"/>
        <v>6993.64</v>
      </c>
    </row>
    <row r="355" spans="1:11" s="46" customFormat="1" ht="30" x14ac:dyDescent="0.25">
      <c r="A355" s="62">
        <v>338</v>
      </c>
      <c r="B355" s="18" t="s">
        <v>714</v>
      </c>
      <c r="C355" s="19" t="s">
        <v>330</v>
      </c>
      <c r="D355" s="48" t="s">
        <v>326</v>
      </c>
      <c r="E355" s="27">
        <f t="shared" si="53"/>
        <v>22753.9</v>
      </c>
      <c r="F355" s="57">
        <v>0.46</v>
      </c>
      <c r="G355" s="44">
        <f t="shared" si="57"/>
        <v>0.80041999999999991</v>
      </c>
      <c r="H355" s="44">
        <f t="shared" si="54"/>
        <v>1.2</v>
      </c>
      <c r="I355" s="44">
        <f t="shared" si="54"/>
        <v>1</v>
      </c>
      <c r="J355" s="44">
        <f t="shared" si="55"/>
        <v>0.96050000000000002</v>
      </c>
      <c r="K355" s="45">
        <f t="shared" si="56"/>
        <v>10053.36</v>
      </c>
    </row>
    <row r="356" spans="1:11" s="46" customFormat="1" ht="15.75" x14ac:dyDescent="0.25">
      <c r="A356" s="62">
        <v>339</v>
      </c>
      <c r="B356" s="18" t="s">
        <v>715</v>
      </c>
      <c r="C356" s="19" t="s">
        <v>331</v>
      </c>
      <c r="D356" s="48" t="s">
        <v>326</v>
      </c>
      <c r="E356" s="27">
        <f t="shared" si="53"/>
        <v>22753.9</v>
      </c>
      <c r="F356" s="57">
        <v>8.4</v>
      </c>
      <c r="G356" s="44">
        <f t="shared" si="57"/>
        <v>0.80041999999999991</v>
      </c>
      <c r="H356" s="44">
        <f t="shared" si="54"/>
        <v>1.2</v>
      </c>
      <c r="I356" s="44">
        <f t="shared" si="54"/>
        <v>1</v>
      </c>
      <c r="J356" s="44">
        <f t="shared" si="55"/>
        <v>0.96050000000000002</v>
      </c>
      <c r="K356" s="45">
        <f t="shared" si="56"/>
        <v>183583.02</v>
      </c>
    </row>
    <row r="357" spans="1:11" s="46" customFormat="1" ht="15.75" x14ac:dyDescent="0.25">
      <c r="A357" s="62">
        <v>340</v>
      </c>
      <c r="B357" s="18" t="s">
        <v>716</v>
      </c>
      <c r="C357" s="19" t="s">
        <v>332</v>
      </c>
      <c r="D357" s="48" t="s">
        <v>326</v>
      </c>
      <c r="E357" s="27">
        <f t="shared" si="53"/>
        <v>22753.9</v>
      </c>
      <c r="F357" s="57">
        <v>2.3199999999999998</v>
      </c>
      <c r="G357" s="44">
        <f t="shared" si="57"/>
        <v>0.80041999999999991</v>
      </c>
      <c r="H357" s="44">
        <v>1</v>
      </c>
      <c r="I357" s="44">
        <f t="shared" si="54"/>
        <v>1</v>
      </c>
      <c r="J357" s="44">
        <f t="shared" si="55"/>
        <v>0.80042000000000002</v>
      </c>
      <c r="K357" s="45">
        <f t="shared" si="56"/>
        <v>42253.41</v>
      </c>
    </row>
    <row r="358" spans="1:11" s="46" customFormat="1" ht="30" x14ac:dyDescent="0.25">
      <c r="A358" s="62">
        <v>341</v>
      </c>
      <c r="B358" s="18" t="s">
        <v>717</v>
      </c>
      <c r="C358" s="19" t="s">
        <v>366</v>
      </c>
      <c r="D358" s="48" t="s">
        <v>326</v>
      </c>
      <c r="E358" s="27">
        <f t="shared" si="53"/>
        <v>22753.9</v>
      </c>
      <c r="F358" s="57">
        <v>18.149999999999999</v>
      </c>
      <c r="G358" s="44">
        <f t="shared" si="57"/>
        <v>0.80041999999999991</v>
      </c>
      <c r="H358" s="44">
        <f t="shared" ref="H358:I381" si="58">H$7</f>
        <v>1.2</v>
      </c>
      <c r="I358" s="44">
        <f t="shared" si="58"/>
        <v>1</v>
      </c>
      <c r="J358" s="44">
        <f t="shared" si="55"/>
        <v>0.96050000000000002</v>
      </c>
      <c r="K358" s="45">
        <f t="shared" si="56"/>
        <v>396670.45</v>
      </c>
    </row>
    <row r="359" spans="1:11" s="46" customFormat="1" ht="15.75" x14ac:dyDescent="0.25">
      <c r="A359" s="62">
        <v>342</v>
      </c>
      <c r="B359" s="18" t="s">
        <v>718</v>
      </c>
      <c r="C359" s="19" t="s">
        <v>367</v>
      </c>
      <c r="D359" s="48" t="s">
        <v>326</v>
      </c>
      <c r="E359" s="27">
        <f t="shared" si="53"/>
        <v>22753.9</v>
      </c>
      <c r="F359" s="57">
        <v>2.0499999999999998</v>
      </c>
      <c r="G359" s="44">
        <f t="shared" si="57"/>
        <v>0.80041999999999991</v>
      </c>
      <c r="H359" s="44">
        <v>1</v>
      </c>
      <c r="I359" s="44">
        <f t="shared" si="58"/>
        <v>1</v>
      </c>
      <c r="J359" s="44">
        <f t="shared" si="55"/>
        <v>0.80042000000000002</v>
      </c>
      <c r="K359" s="45">
        <f t="shared" si="56"/>
        <v>37335.99</v>
      </c>
    </row>
    <row r="360" spans="1:11" s="46" customFormat="1" ht="15.75" x14ac:dyDescent="0.25">
      <c r="A360" s="62">
        <v>343</v>
      </c>
      <c r="B360" s="18" t="s">
        <v>719</v>
      </c>
      <c r="C360" s="19" t="s">
        <v>368</v>
      </c>
      <c r="D360" s="48" t="s">
        <v>326</v>
      </c>
      <c r="E360" s="27">
        <f t="shared" si="53"/>
        <v>22753.9</v>
      </c>
      <c r="F360" s="57">
        <v>7.81</v>
      </c>
      <c r="G360" s="44">
        <f t="shared" si="57"/>
        <v>0.80041999999999991</v>
      </c>
      <c r="H360" s="44">
        <v>1</v>
      </c>
      <c r="I360" s="44">
        <f t="shared" si="58"/>
        <v>1</v>
      </c>
      <c r="J360" s="44">
        <f t="shared" si="55"/>
        <v>0.80042000000000002</v>
      </c>
      <c r="K360" s="45">
        <f t="shared" si="56"/>
        <v>142241</v>
      </c>
    </row>
    <row r="361" spans="1:11" s="46" customFormat="1" ht="15.75" x14ac:dyDescent="0.25">
      <c r="A361" s="62">
        <v>344</v>
      </c>
      <c r="B361" s="18" t="s">
        <v>720</v>
      </c>
      <c r="C361" s="19" t="s">
        <v>369</v>
      </c>
      <c r="D361" s="48" t="s">
        <v>326</v>
      </c>
      <c r="E361" s="27">
        <f t="shared" si="53"/>
        <v>22753.9</v>
      </c>
      <c r="F361" s="57">
        <v>15.57</v>
      </c>
      <c r="G361" s="44">
        <f t="shared" si="57"/>
        <v>0.80041999999999991</v>
      </c>
      <c r="H361" s="44">
        <v>1</v>
      </c>
      <c r="I361" s="44">
        <f t="shared" si="58"/>
        <v>1</v>
      </c>
      <c r="J361" s="44">
        <f t="shared" si="55"/>
        <v>0.80042000000000002</v>
      </c>
      <c r="K361" s="45">
        <f t="shared" si="56"/>
        <v>283571.38</v>
      </c>
    </row>
    <row r="362" spans="1:11" s="46" customFormat="1" ht="15.75" x14ac:dyDescent="0.25">
      <c r="A362" s="62">
        <v>345</v>
      </c>
      <c r="B362" s="18" t="s">
        <v>721</v>
      </c>
      <c r="C362" s="19" t="s">
        <v>153</v>
      </c>
      <c r="D362" s="48" t="s">
        <v>326</v>
      </c>
      <c r="E362" s="27">
        <f t="shared" si="53"/>
        <v>22753.9</v>
      </c>
      <c r="F362" s="57">
        <v>0.5</v>
      </c>
      <c r="G362" s="44">
        <f t="shared" si="57"/>
        <v>0.80041999999999991</v>
      </c>
      <c r="H362" s="44">
        <f t="shared" si="58"/>
        <v>1.2</v>
      </c>
      <c r="I362" s="44">
        <f t="shared" si="58"/>
        <v>1</v>
      </c>
      <c r="J362" s="44">
        <f t="shared" si="55"/>
        <v>0.96050000000000002</v>
      </c>
      <c r="K362" s="45">
        <f t="shared" si="56"/>
        <v>10927.56</v>
      </c>
    </row>
    <row r="363" spans="1:11" s="46" customFormat="1" ht="19.5" customHeight="1" x14ac:dyDescent="0.25">
      <c r="A363" s="62">
        <v>346</v>
      </c>
      <c r="B363" s="18" t="s">
        <v>722</v>
      </c>
      <c r="C363" s="19" t="s">
        <v>379</v>
      </c>
      <c r="D363" s="48" t="s">
        <v>333</v>
      </c>
      <c r="E363" s="27">
        <f t="shared" si="53"/>
        <v>22753.9</v>
      </c>
      <c r="F363" s="57">
        <v>1.31</v>
      </c>
      <c r="G363" s="44">
        <f>'[2]Т №1.5._К_упр 2020'!D8</f>
        <v>1</v>
      </c>
      <c r="H363" s="44">
        <f t="shared" si="58"/>
        <v>1.2</v>
      </c>
      <c r="I363" s="44">
        <f t="shared" si="58"/>
        <v>1</v>
      </c>
      <c r="J363" s="44">
        <f t="shared" si="55"/>
        <v>1.2</v>
      </c>
      <c r="K363" s="45">
        <f t="shared" si="56"/>
        <v>35769.129999999997</v>
      </c>
    </row>
    <row r="364" spans="1:11" s="46" customFormat="1" ht="19.5" customHeight="1" x14ac:dyDescent="0.25">
      <c r="A364" s="62">
        <v>347</v>
      </c>
      <c r="B364" s="18" t="s">
        <v>723</v>
      </c>
      <c r="C364" s="19" t="s">
        <v>370</v>
      </c>
      <c r="D364" s="48" t="s">
        <v>333</v>
      </c>
      <c r="E364" s="27">
        <f t="shared" si="53"/>
        <v>22753.9</v>
      </c>
      <c r="F364" s="57">
        <v>1.82</v>
      </c>
      <c r="G364" s="44">
        <f t="shared" ref="G364:G380" si="59">$G$363</f>
        <v>1</v>
      </c>
      <c r="H364" s="44">
        <f t="shared" si="58"/>
        <v>1.2</v>
      </c>
      <c r="I364" s="44">
        <f t="shared" si="58"/>
        <v>1</v>
      </c>
      <c r="J364" s="44">
        <f t="shared" si="55"/>
        <v>1.2</v>
      </c>
      <c r="K364" s="45">
        <f t="shared" si="56"/>
        <v>49694.52</v>
      </c>
    </row>
    <row r="365" spans="1:11" s="46" customFormat="1" ht="19.5" customHeight="1" x14ac:dyDescent="0.25">
      <c r="A365" s="62">
        <v>348</v>
      </c>
      <c r="B365" s="18" t="s">
        <v>724</v>
      </c>
      <c r="C365" s="19" t="s">
        <v>371</v>
      </c>
      <c r="D365" s="48" t="s">
        <v>333</v>
      </c>
      <c r="E365" s="27">
        <f t="shared" si="53"/>
        <v>22753.9</v>
      </c>
      <c r="F365" s="57">
        <v>3.12</v>
      </c>
      <c r="G365" s="44">
        <f t="shared" si="59"/>
        <v>1</v>
      </c>
      <c r="H365" s="44">
        <f t="shared" si="58"/>
        <v>1.2</v>
      </c>
      <c r="I365" s="44">
        <f t="shared" si="58"/>
        <v>1</v>
      </c>
      <c r="J365" s="44">
        <f t="shared" si="55"/>
        <v>1.2</v>
      </c>
      <c r="K365" s="45">
        <f t="shared" si="56"/>
        <v>85190.6</v>
      </c>
    </row>
    <row r="366" spans="1:11" s="46" customFormat="1" ht="19.5" customHeight="1" x14ac:dyDescent="0.25">
      <c r="A366" s="62">
        <v>349</v>
      </c>
      <c r="B366" s="18" t="s">
        <v>725</v>
      </c>
      <c r="C366" s="19" t="s">
        <v>372</v>
      </c>
      <c r="D366" s="48" t="s">
        <v>333</v>
      </c>
      <c r="E366" s="27">
        <f t="shared" si="53"/>
        <v>22753.9</v>
      </c>
      <c r="F366" s="57">
        <v>8.6</v>
      </c>
      <c r="G366" s="44">
        <f t="shared" si="59"/>
        <v>1</v>
      </c>
      <c r="H366" s="44">
        <v>1</v>
      </c>
      <c r="I366" s="44">
        <f t="shared" si="58"/>
        <v>1</v>
      </c>
      <c r="J366" s="44">
        <f t="shared" si="55"/>
        <v>1</v>
      </c>
      <c r="K366" s="45">
        <f t="shared" si="56"/>
        <v>195683.54</v>
      </c>
    </row>
    <row r="367" spans="1:11" s="46" customFormat="1" ht="30" x14ac:dyDescent="0.25">
      <c r="A367" s="62">
        <v>350</v>
      </c>
      <c r="B367" s="18" t="s">
        <v>726</v>
      </c>
      <c r="C367" s="19" t="s">
        <v>380</v>
      </c>
      <c r="D367" s="48" t="s">
        <v>333</v>
      </c>
      <c r="E367" s="27">
        <f t="shared" si="53"/>
        <v>22753.9</v>
      </c>
      <c r="F367" s="57">
        <v>1.24</v>
      </c>
      <c r="G367" s="44">
        <f t="shared" si="59"/>
        <v>1</v>
      </c>
      <c r="H367" s="44">
        <f t="shared" si="58"/>
        <v>1.2</v>
      </c>
      <c r="I367" s="44">
        <f t="shared" si="58"/>
        <v>1</v>
      </c>
      <c r="J367" s="44">
        <f t="shared" si="55"/>
        <v>1.2</v>
      </c>
      <c r="K367" s="45">
        <f t="shared" si="56"/>
        <v>33857.800000000003</v>
      </c>
    </row>
    <row r="368" spans="1:11" ht="30" x14ac:dyDescent="0.25">
      <c r="A368" s="62">
        <v>351</v>
      </c>
      <c r="B368" s="18" t="s">
        <v>727</v>
      </c>
      <c r="C368" s="19" t="s">
        <v>373</v>
      </c>
      <c r="D368" s="48" t="s">
        <v>333</v>
      </c>
      <c r="E368" s="27">
        <f t="shared" si="53"/>
        <v>22753.9</v>
      </c>
      <c r="F368" s="57">
        <v>1.67</v>
      </c>
      <c r="G368" s="44">
        <f t="shared" si="59"/>
        <v>1</v>
      </c>
      <c r="H368" s="44">
        <f t="shared" si="58"/>
        <v>1.2</v>
      </c>
      <c r="I368" s="44">
        <f t="shared" si="58"/>
        <v>1</v>
      </c>
      <c r="J368" s="44">
        <f t="shared" si="55"/>
        <v>1.2</v>
      </c>
      <c r="K368" s="45">
        <f t="shared" si="56"/>
        <v>45598.82</v>
      </c>
    </row>
    <row r="369" spans="1:18" ht="30" x14ac:dyDescent="0.25">
      <c r="A369" s="62">
        <v>352</v>
      </c>
      <c r="B369" s="18" t="s">
        <v>728</v>
      </c>
      <c r="C369" s="19" t="s">
        <v>374</v>
      </c>
      <c r="D369" s="48" t="s">
        <v>333</v>
      </c>
      <c r="E369" s="27">
        <f t="shared" si="53"/>
        <v>22753.9</v>
      </c>
      <c r="F369" s="57">
        <v>3.03</v>
      </c>
      <c r="G369" s="44">
        <f t="shared" si="59"/>
        <v>1</v>
      </c>
      <c r="H369" s="44">
        <f t="shared" si="58"/>
        <v>1.2</v>
      </c>
      <c r="I369" s="44">
        <f t="shared" si="58"/>
        <v>1</v>
      </c>
      <c r="J369" s="44">
        <f t="shared" si="55"/>
        <v>1.2</v>
      </c>
      <c r="K369" s="45">
        <f t="shared" si="56"/>
        <v>82733.179999999993</v>
      </c>
    </row>
    <row r="370" spans="1:18" ht="15.75" x14ac:dyDescent="0.25">
      <c r="A370" s="62">
        <v>353</v>
      </c>
      <c r="B370" s="18" t="s">
        <v>729</v>
      </c>
      <c r="C370" s="19" t="s">
        <v>381</v>
      </c>
      <c r="D370" s="48" t="s">
        <v>333</v>
      </c>
      <c r="E370" s="27">
        <f t="shared" si="53"/>
        <v>22753.9</v>
      </c>
      <c r="F370" s="57">
        <v>1.02</v>
      </c>
      <c r="G370" s="44">
        <f t="shared" si="59"/>
        <v>1</v>
      </c>
      <c r="H370" s="44">
        <f t="shared" si="58"/>
        <v>1.2</v>
      </c>
      <c r="I370" s="44">
        <f t="shared" si="58"/>
        <v>1</v>
      </c>
      <c r="J370" s="44">
        <f t="shared" si="55"/>
        <v>1.2</v>
      </c>
      <c r="K370" s="45">
        <f t="shared" si="56"/>
        <v>27850.77</v>
      </c>
    </row>
    <row r="371" spans="1:18" ht="15.75" x14ac:dyDescent="0.25">
      <c r="A371" s="62">
        <v>354</v>
      </c>
      <c r="B371" s="18" t="s">
        <v>730</v>
      </c>
      <c r="C371" s="19" t="s">
        <v>382</v>
      </c>
      <c r="D371" s="48" t="s">
        <v>333</v>
      </c>
      <c r="E371" s="27">
        <f t="shared" si="53"/>
        <v>22753.9</v>
      </c>
      <c r="F371" s="57">
        <v>1.38</v>
      </c>
      <c r="G371" s="44">
        <f t="shared" si="59"/>
        <v>1</v>
      </c>
      <c r="H371" s="44">
        <f t="shared" si="58"/>
        <v>1.2</v>
      </c>
      <c r="I371" s="44">
        <f t="shared" si="58"/>
        <v>1</v>
      </c>
      <c r="J371" s="44">
        <f t="shared" si="55"/>
        <v>1.2</v>
      </c>
      <c r="K371" s="45">
        <f t="shared" si="56"/>
        <v>37680.46</v>
      </c>
    </row>
    <row r="372" spans="1:18" ht="15.75" x14ac:dyDescent="0.25">
      <c r="A372" s="62">
        <v>355</v>
      </c>
      <c r="B372" s="18" t="s">
        <v>731</v>
      </c>
      <c r="C372" s="19" t="s">
        <v>383</v>
      </c>
      <c r="D372" s="48" t="s">
        <v>333</v>
      </c>
      <c r="E372" s="27">
        <f t="shared" si="53"/>
        <v>22753.9</v>
      </c>
      <c r="F372" s="57">
        <v>2</v>
      </c>
      <c r="G372" s="44">
        <f t="shared" si="59"/>
        <v>1</v>
      </c>
      <c r="H372" s="44">
        <f t="shared" si="58"/>
        <v>1.2</v>
      </c>
      <c r="I372" s="44">
        <f t="shared" si="58"/>
        <v>1</v>
      </c>
      <c r="J372" s="44">
        <f t="shared" si="55"/>
        <v>1.2</v>
      </c>
      <c r="K372" s="45">
        <f t="shared" si="56"/>
        <v>54609.36</v>
      </c>
    </row>
    <row r="373" spans="1:18" ht="15.75" x14ac:dyDescent="0.25">
      <c r="A373" s="62">
        <v>356</v>
      </c>
      <c r="B373" s="18" t="s">
        <v>732</v>
      </c>
      <c r="C373" s="19" t="s">
        <v>384</v>
      </c>
      <c r="D373" s="48" t="s">
        <v>333</v>
      </c>
      <c r="E373" s="27">
        <f t="shared" si="53"/>
        <v>22753.9</v>
      </c>
      <c r="F373" s="57">
        <v>0.59</v>
      </c>
      <c r="G373" s="44">
        <f t="shared" si="59"/>
        <v>1</v>
      </c>
      <c r="H373" s="44">
        <f t="shared" si="58"/>
        <v>1.2</v>
      </c>
      <c r="I373" s="44">
        <f t="shared" si="58"/>
        <v>1</v>
      </c>
      <c r="J373" s="44">
        <f t="shared" si="55"/>
        <v>1.2</v>
      </c>
      <c r="K373" s="45">
        <f t="shared" si="56"/>
        <v>16109.76</v>
      </c>
    </row>
    <row r="374" spans="1:18" ht="15.75" x14ac:dyDescent="0.25">
      <c r="A374" s="62">
        <v>357</v>
      </c>
      <c r="B374" s="18" t="s">
        <v>733</v>
      </c>
      <c r="C374" s="19" t="s">
        <v>385</v>
      </c>
      <c r="D374" s="48" t="s">
        <v>333</v>
      </c>
      <c r="E374" s="27">
        <f t="shared" si="53"/>
        <v>22753.9</v>
      </c>
      <c r="F374" s="57">
        <v>0.84</v>
      </c>
      <c r="G374" s="44">
        <f t="shared" si="59"/>
        <v>1</v>
      </c>
      <c r="H374" s="44">
        <f t="shared" si="58"/>
        <v>1.2</v>
      </c>
      <c r="I374" s="44">
        <f t="shared" si="58"/>
        <v>1</v>
      </c>
      <c r="J374" s="44">
        <f t="shared" si="55"/>
        <v>1.2</v>
      </c>
      <c r="K374" s="45">
        <f t="shared" si="56"/>
        <v>22935.93</v>
      </c>
    </row>
    <row r="375" spans="1:18" ht="15.75" x14ac:dyDescent="0.25">
      <c r="A375" s="62">
        <v>358</v>
      </c>
      <c r="B375" s="18" t="s">
        <v>734</v>
      </c>
      <c r="C375" s="19" t="s">
        <v>386</v>
      </c>
      <c r="D375" s="48" t="s">
        <v>333</v>
      </c>
      <c r="E375" s="27">
        <f t="shared" si="53"/>
        <v>22753.9</v>
      </c>
      <c r="F375" s="57">
        <v>1.17</v>
      </c>
      <c r="G375" s="44">
        <f t="shared" si="59"/>
        <v>1</v>
      </c>
      <c r="H375" s="44">
        <f t="shared" si="58"/>
        <v>1.2</v>
      </c>
      <c r="I375" s="44">
        <f t="shared" si="58"/>
        <v>1</v>
      </c>
      <c r="J375" s="44">
        <f t="shared" si="55"/>
        <v>1.2</v>
      </c>
      <c r="K375" s="45">
        <f t="shared" si="56"/>
        <v>31946.48</v>
      </c>
    </row>
    <row r="376" spans="1:18" ht="15.75" x14ac:dyDescent="0.25">
      <c r="A376" s="62">
        <v>359</v>
      </c>
      <c r="B376" s="18" t="s">
        <v>735</v>
      </c>
      <c r="C376" s="19" t="s">
        <v>334</v>
      </c>
      <c r="D376" s="48" t="s">
        <v>333</v>
      </c>
      <c r="E376" s="27">
        <f t="shared" si="53"/>
        <v>22753.9</v>
      </c>
      <c r="F376" s="57">
        <v>1.5</v>
      </c>
      <c r="G376" s="44">
        <f t="shared" si="59"/>
        <v>1</v>
      </c>
      <c r="H376" s="44">
        <f t="shared" si="58"/>
        <v>1.2</v>
      </c>
      <c r="I376" s="44">
        <f t="shared" si="58"/>
        <v>1</v>
      </c>
      <c r="J376" s="44">
        <f t="shared" si="55"/>
        <v>1.2</v>
      </c>
      <c r="K376" s="45">
        <f t="shared" si="56"/>
        <v>40957.019999999997</v>
      </c>
    </row>
    <row r="377" spans="1:18" ht="30" x14ac:dyDescent="0.25">
      <c r="A377" s="62">
        <v>360</v>
      </c>
      <c r="B377" s="18" t="s">
        <v>736</v>
      </c>
      <c r="C377" s="19" t="s">
        <v>335</v>
      </c>
      <c r="D377" s="48" t="s">
        <v>333</v>
      </c>
      <c r="E377" s="27">
        <f t="shared" si="53"/>
        <v>22753.9</v>
      </c>
      <c r="F377" s="57">
        <v>1.8</v>
      </c>
      <c r="G377" s="44">
        <f t="shared" si="59"/>
        <v>1</v>
      </c>
      <c r="H377" s="44">
        <f t="shared" si="58"/>
        <v>1.2</v>
      </c>
      <c r="I377" s="44">
        <f t="shared" si="58"/>
        <v>1</v>
      </c>
      <c r="J377" s="44">
        <f t="shared" si="55"/>
        <v>1.2</v>
      </c>
      <c r="K377" s="45">
        <f t="shared" si="56"/>
        <v>49148.42</v>
      </c>
    </row>
    <row r="378" spans="1:18" ht="30" x14ac:dyDescent="0.25">
      <c r="A378" s="62">
        <v>361</v>
      </c>
      <c r="B378" s="18" t="s">
        <v>737</v>
      </c>
      <c r="C378" s="19" t="s">
        <v>336</v>
      </c>
      <c r="D378" s="48" t="s">
        <v>333</v>
      </c>
      <c r="E378" s="27">
        <f t="shared" si="53"/>
        <v>22753.9</v>
      </c>
      <c r="F378" s="57">
        <v>4.8099999999999996</v>
      </c>
      <c r="G378" s="44">
        <f t="shared" si="59"/>
        <v>1</v>
      </c>
      <c r="H378" s="44">
        <f t="shared" si="58"/>
        <v>1.2</v>
      </c>
      <c r="I378" s="44">
        <f t="shared" si="58"/>
        <v>1</v>
      </c>
      <c r="J378" s="44">
        <f t="shared" si="55"/>
        <v>1.2</v>
      </c>
      <c r="K378" s="45">
        <f t="shared" si="56"/>
        <v>131335.51</v>
      </c>
    </row>
    <row r="379" spans="1:18" ht="15.75" x14ac:dyDescent="0.25">
      <c r="A379" s="62">
        <v>362</v>
      </c>
      <c r="B379" s="18" t="s">
        <v>738</v>
      </c>
      <c r="C379" s="19" t="s">
        <v>337</v>
      </c>
      <c r="D379" s="48" t="s">
        <v>333</v>
      </c>
      <c r="E379" s="27">
        <f t="shared" si="53"/>
        <v>22753.9</v>
      </c>
      <c r="F379" s="57">
        <v>2.75</v>
      </c>
      <c r="G379" s="44">
        <f t="shared" si="59"/>
        <v>1</v>
      </c>
      <c r="H379" s="44">
        <f t="shared" si="58"/>
        <v>1.2</v>
      </c>
      <c r="I379" s="44">
        <f t="shared" si="58"/>
        <v>1</v>
      </c>
      <c r="J379" s="44">
        <f t="shared" si="55"/>
        <v>1.2</v>
      </c>
      <c r="K379" s="45">
        <f t="shared" si="56"/>
        <v>75087.87</v>
      </c>
      <c r="R379" s="50"/>
    </row>
    <row r="380" spans="1:18" ht="30" x14ac:dyDescent="0.25">
      <c r="A380" s="62">
        <v>363</v>
      </c>
      <c r="B380" s="18" t="s">
        <v>739</v>
      </c>
      <c r="C380" s="19" t="s">
        <v>338</v>
      </c>
      <c r="D380" s="48" t="s">
        <v>333</v>
      </c>
      <c r="E380" s="27">
        <f t="shared" si="53"/>
        <v>22753.9</v>
      </c>
      <c r="F380" s="57">
        <v>2.35</v>
      </c>
      <c r="G380" s="44">
        <f t="shared" si="59"/>
        <v>1</v>
      </c>
      <c r="H380" s="44">
        <f t="shared" si="58"/>
        <v>1.2</v>
      </c>
      <c r="I380" s="44">
        <f t="shared" si="58"/>
        <v>1</v>
      </c>
      <c r="J380" s="44">
        <f t="shared" si="55"/>
        <v>1.2</v>
      </c>
      <c r="K380" s="45">
        <f t="shared" si="56"/>
        <v>64166</v>
      </c>
    </row>
    <row r="381" spans="1:18" ht="15.75" x14ac:dyDescent="0.25">
      <c r="A381" s="62">
        <v>364</v>
      </c>
      <c r="B381" s="18" t="s">
        <v>740</v>
      </c>
      <c r="C381" s="19" t="s">
        <v>761</v>
      </c>
      <c r="D381" s="51" t="s">
        <v>375</v>
      </c>
      <c r="E381" s="27">
        <f t="shared" si="53"/>
        <v>22753.9</v>
      </c>
      <c r="F381" s="57">
        <v>1.5</v>
      </c>
      <c r="G381" s="44">
        <f>G$7</f>
        <v>0.80041999999999991</v>
      </c>
      <c r="H381" s="44">
        <f t="shared" si="58"/>
        <v>1.2</v>
      </c>
      <c r="I381" s="44">
        <f t="shared" si="58"/>
        <v>1</v>
      </c>
      <c r="J381" s="44">
        <f t="shared" si="55"/>
        <v>0.96050000000000002</v>
      </c>
      <c r="K381" s="45">
        <f t="shared" si="56"/>
        <v>32782.68</v>
      </c>
    </row>
    <row r="383" spans="1:18" ht="56.25" customHeight="1" x14ac:dyDescent="0.25">
      <c r="B383" s="17" t="s">
        <v>343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0"/>
  <mergeCells count="4">
    <mergeCell ref="H2:K2"/>
    <mergeCell ref="B4:K4"/>
    <mergeCell ref="C383:K383"/>
    <mergeCell ref="H1:K1"/>
  </mergeCells>
  <pageMargins left="0.39370078740157483" right="0.39370078740157483" top="0" bottom="0.47244094488188981" header="0.31496062992125984" footer="0.31496062992125984"/>
  <pageSetup paperSize="9" scale="54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view="pageBreakPreview" zoomScale="80" zoomScaleNormal="60" zoomScaleSheetLayoutView="80" workbookViewId="0">
      <pane xSplit="4" ySplit="8" topLeftCell="E220" activePane="bottomRight" state="frozen"/>
      <selection activeCell="C80" sqref="C80"/>
      <selection pane="topRight" activeCell="C80" sqref="C80"/>
      <selection pane="bottomLeft" activeCell="C80" sqref="C80"/>
      <selection pane="bottomRight" activeCell="C80" sqref="C80"/>
    </sheetView>
  </sheetViews>
  <sheetFormatPr defaultRowHeight="15" x14ac:dyDescent="0.25"/>
  <cols>
    <col min="1" max="1" width="9.5703125" style="5" customWidth="1"/>
    <col min="2" max="2" width="14.28515625" style="4" customWidth="1"/>
    <col min="3" max="3" width="94" style="40" customWidth="1"/>
    <col min="4" max="4" width="31.5703125" style="4" customWidth="1"/>
    <col min="5" max="5" width="20.7109375" style="4" customWidth="1"/>
    <col min="6" max="6" width="15.425781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0.140625" style="5" hidden="1" customWidth="1"/>
    <col min="13" max="17" width="9.140625" style="5"/>
    <col min="18" max="18" width="17.7109375" style="5" bestFit="1" customWidth="1"/>
    <col min="19" max="16384" width="9.140625" style="5"/>
  </cols>
  <sheetData>
    <row r="1" spans="1:12" ht="94.5" customHeight="1" x14ac:dyDescent="0.25">
      <c r="H1" s="79" t="s">
        <v>804</v>
      </c>
      <c r="I1" s="80"/>
      <c r="J1" s="80"/>
      <c r="K1" s="80"/>
    </row>
    <row r="2" spans="1:12" ht="76.5" customHeight="1" x14ac:dyDescent="0.25">
      <c r="C2" s="12"/>
      <c r="D2" s="20"/>
      <c r="H2" s="79" t="s">
        <v>786</v>
      </c>
      <c r="I2" s="80"/>
      <c r="J2" s="80"/>
      <c r="K2" s="80"/>
    </row>
    <row r="3" spans="1:12" ht="65.25" hidden="1" customHeight="1" x14ac:dyDescent="0.25">
      <c r="C3" s="12"/>
      <c r="D3" s="20"/>
      <c r="K3" s="4"/>
    </row>
    <row r="4" spans="1:12" ht="33" customHeight="1" x14ac:dyDescent="0.25">
      <c r="B4" s="77" t="s">
        <v>826</v>
      </c>
      <c r="C4" s="77"/>
      <c r="D4" s="77"/>
      <c r="E4" s="77"/>
      <c r="F4" s="77"/>
      <c r="G4" s="77"/>
      <c r="H4" s="77"/>
      <c r="I4" s="77"/>
      <c r="J4" s="77"/>
      <c r="K4" s="77"/>
      <c r="L4" s="24"/>
    </row>
    <row r="5" spans="1:12" ht="98.2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  <c r="L5" s="25"/>
    </row>
    <row r="6" spans="1:12" ht="11.25" customHeight="1" x14ac:dyDescent="0.25">
      <c r="A6" s="26" t="s">
        <v>763</v>
      </c>
      <c r="B6" s="6">
        <v>1</v>
      </c>
      <c r="C6" s="13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1.2</v>
      </c>
      <c r="I7" s="44">
        <v>1</v>
      </c>
      <c r="J7" s="44">
        <v>0.96050000000000002</v>
      </c>
      <c r="K7" s="43"/>
    </row>
    <row r="8" spans="1:12" s="46" customFormat="1" ht="15.75" x14ac:dyDescent="0.25">
      <c r="A8" s="62">
        <v>1</v>
      </c>
      <c r="B8" s="18" t="s">
        <v>388</v>
      </c>
      <c r="C8" s="19" t="s">
        <v>4</v>
      </c>
      <c r="D8" s="23" t="s">
        <v>3</v>
      </c>
      <c r="E8" s="27">
        <f t="shared" ref="E8:E71" si="0">$E$7</f>
        <v>22753.9</v>
      </c>
      <c r="F8" s="57">
        <v>0.5</v>
      </c>
      <c r="G8" s="44">
        <f t="shared" ref="G8:I27" si="1">G$7</f>
        <v>0.80041999999999991</v>
      </c>
      <c r="H8" s="44">
        <f t="shared" si="1"/>
        <v>1.2</v>
      </c>
      <c r="I8" s="44">
        <f t="shared" si="1"/>
        <v>1</v>
      </c>
      <c r="J8" s="44">
        <f t="shared" ref="J8:J71" si="2">ROUND(G8*H8*I8,5)</f>
        <v>0.96050000000000002</v>
      </c>
      <c r="K8" s="45">
        <f t="shared" ref="K8:K71" si="3">ROUND(E8*F8*J8,2)</f>
        <v>10927.56</v>
      </c>
    </row>
    <row r="9" spans="1:12" s="46" customFormat="1" ht="15.75" x14ac:dyDescent="0.25">
      <c r="A9" s="62">
        <v>2</v>
      </c>
      <c r="B9" s="18" t="s">
        <v>389</v>
      </c>
      <c r="C9" s="19" t="s">
        <v>6</v>
      </c>
      <c r="D9" s="47" t="s">
        <v>5</v>
      </c>
      <c r="E9" s="27">
        <f t="shared" si="0"/>
        <v>22753.9</v>
      </c>
      <c r="F9" s="57">
        <v>0.93</v>
      </c>
      <c r="G9" s="44">
        <f t="shared" si="1"/>
        <v>0.80041999999999991</v>
      </c>
      <c r="H9" s="44">
        <f t="shared" si="1"/>
        <v>1.2</v>
      </c>
      <c r="I9" s="44">
        <f t="shared" si="1"/>
        <v>1</v>
      </c>
      <c r="J9" s="44">
        <f t="shared" si="2"/>
        <v>0.96050000000000002</v>
      </c>
      <c r="K9" s="45">
        <f t="shared" si="3"/>
        <v>20325.259999999998</v>
      </c>
    </row>
    <row r="10" spans="1:12" s="46" customFormat="1" ht="15.75" x14ac:dyDescent="0.25">
      <c r="A10" s="62">
        <v>3</v>
      </c>
      <c r="B10" s="18" t="s">
        <v>390</v>
      </c>
      <c r="C10" s="19" t="s">
        <v>7</v>
      </c>
      <c r="D10" s="47" t="s">
        <v>5</v>
      </c>
      <c r="E10" s="27">
        <f t="shared" si="0"/>
        <v>22753.9</v>
      </c>
      <c r="F10" s="57">
        <v>0.28000000000000003</v>
      </c>
      <c r="G10" s="44">
        <f t="shared" si="1"/>
        <v>0.80041999999999991</v>
      </c>
      <c r="H10" s="44">
        <f t="shared" si="1"/>
        <v>1.2</v>
      </c>
      <c r="I10" s="44">
        <f t="shared" si="1"/>
        <v>1</v>
      </c>
      <c r="J10" s="44">
        <f t="shared" si="2"/>
        <v>0.96050000000000002</v>
      </c>
      <c r="K10" s="45">
        <f t="shared" si="3"/>
        <v>6119.43</v>
      </c>
    </row>
    <row r="11" spans="1:12" s="46" customFormat="1" ht="15.75" x14ac:dyDescent="0.25">
      <c r="A11" s="62">
        <v>4</v>
      </c>
      <c r="B11" s="18" t="s">
        <v>391</v>
      </c>
      <c r="C11" s="19" t="s">
        <v>8</v>
      </c>
      <c r="D11" s="47" t="s">
        <v>5</v>
      </c>
      <c r="E11" s="27">
        <f t="shared" si="0"/>
        <v>22753.9</v>
      </c>
      <c r="F11" s="57">
        <v>0.98</v>
      </c>
      <c r="G11" s="44">
        <f t="shared" si="1"/>
        <v>0.80041999999999991</v>
      </c>
      <c r="H11" s="44">
        <f t="shared" si="1"/>
        <v>1.2</v>
      </c>
      <c r="I11" s="44">
        <f t="shared" si="1"/>
        <v>1</v>
      </c>
      <c r="J11" s="44">
        <f t="shared" si="2"/>
        <v>0.96050000000000002</v>
      </c>
      <c r="K11" s="45">
        <f t="shared" si="3"/>
        <v>21418.02</v>
      </c>
    </row>
    <row r="12" spans="1:12" s="46" customFormat="1" ht="15.75" x14ac:dyDescent="0.25">
      <c r="A12" s="62">
        <v>5</v>
      </c>
      <c r="B12" s="18" t="s">
        <v>392</v>
      </c>
      <c r="C12" s="19" t="s">
        <v>9</v>
      </c>
      <c r="D12" s="47" t="s">
        <v>5</v>
      </c>
      <c r="E12" s="27">
        <f t="shared" si="0"/>
        <v>22753.9</v>
      </c>
      <c r="F12" s="57">
        <v>1.01</v>
      </c>
      <c r="G12" s="44">
        <f t="shared" si="1"/>
        <v>0.80041999999999991</v>
      </c>
      <c r="H12" s="44">
        <f t="shared" si="1"/>
        <v>1.2</v>
      </c>
      <c r="I12" s="44">
        <f t="shared" si="1"/>
        <v>1</v>
      </c>
      <c r="J12" s="44">
        <f t="shared" si="2"/>
        <v>0.96050000000000002</v>
      </c>
      <c r="K12" s="45">
        <f t="shared" si="3"/>
        <v>22073.67</v>
      </c>
    </row>
    <row r="13" spans="1:12" s="46" customFormat="1" ht="15.75" x14ac:dyDescent="0.25">
      <c r="A13" s="62">
        <v>6</v>
      </c>
      <c r="B13" s="18" t="s">
        <v>393</v>
      </c>
      <c r="C13" s="19" t="s">
        <v>10</v>
      </c>
      <c r="D13" s="47" t="s">
        <v>5</v>
      </c>
      <c r="E13" s="27">
        <f t="shared" si="0"/>
        <v>22753.9</v>
      </c>
      <c r="F13" s="57">
        <v>0.74</v>
      </c>
      <c r="G13" s="44">
        <f t="shared" si="1"/>
        <v>0.80041999999999991</v>
      </c>
      <c r="H13" s="44">
        <f t="shared" si="1"/>
        <v>1.2</v>
      </c>
      <c r="I13" s="44">
        <f t="shared" si="1"/>
        <v>1</v>
      </c>
      <c r="J13" s="44">
        <f t="shared" si="2"/>
        <v>0.96050000000000002</v>
      </c>
      <c r="K13" s="45">
        <f t="shared" si="3"/>
        <v>16172.79</v>
      </c>
    </row>
    <row r="14" spans="1:12" s="46" customFormat="1" ht="15.75" x14ac:dyDescent="0.25">
      <c r="A14" s="62">
        <v>7</v>
      </c>
      <c r="B14" s="18" t="s">
        <v>394</v>
      </c>
      <c r="C14" s="19" t="s">
        <v>11</v>
      </c>
      <c r="D14" s="47" t="s">
        <v>5</v>
      </c>
      <c r="E14" s="27">
        <f t="shared" si="0"/>
        <v>22753.9</v>
      </c>
      <c r="F14" s="57">
        <v>3.21</v>
      </c>
      <c r="G14" s="44">
        <f t="shared" si="1"/>
        <v>0.80041999999999991</v>
      </c>
      <c r="H14" s="44">
        <f t="shared" si="1"/>
        <v>1.2</v>
      </c>
      <c r="I14" s="44">
        <f t="shared" si="1"/>
        <v>1</v>
      </c>
      <c r="J14" s="44">
        <f t="shared" si="2"/>
        <v>0.96050000000000002</v>
      </c>
      <c r="K14" s="45">
        <f t="shared" si="3"/>
        <v>70154.94</v>
      </c>
    </row>
    <row r="15" spans="1:12" s="46" customFormat="1" ht="15.75" x14ac:dyDescent="0.25">
      <c r="A15" s="62">
        <v>8</v>
      </c>
      <c r="B15" s="18" t="s">
        <v>395</v>
      </c>
      <c r="C15" s="19" t="s">
        <v>12</v>
      </c>
      <c r="D15" s="47" t="s">
        <v>5</v>
      </c>
      <c r="E15" s="27">
        <f t="shared" si="0"/>
        <v>22753.9</v>
      </c>
      <c r="F15" s="57">
        <v>0.71</v>
      </c>
      <c r="G15" s="44">
        <f t="shared" si="1"/>
        <v>0.80041999999999991</v>
      </c>
      <c r="H15" s="44">
        <f t="shared" si="1"/>
        <v>1.2</v>
      </c>
      <c r="I15" s="44">
        <f t="shared" si="1"/>
        <v>1</v>
      </c>
      <c r="J15" s="44">
        <f t="shared" si="2"/>
        <v>0.96050000000000002</v>
      </c>
      <c r="K15" s="45">
        <f t="shared" si="3"/>
        <v>15517.14</v>
      </c>
    </row>
    <row r="16" spans="1:12" s="46" customFormat="1" ht="30" x14ac:dyDescent="0.25">
      <c r="A16" s="62">
        <v>9</v>
      </c>
      <c r="B16" s="18" t="s">
        <v>396</v>
      </c>
      <c r="C16" s="19" t="s">
        <v>13</v>
      </c>
      <c r="D16" s="47" t="s">
        <v>5</v>
      </c>
      <c r="E16" s="27">
        <f t="shared" si="0"/>
        <v>22753.9</v>
      </c>
      <c r="F16" s="57">
        <v>0.89</v>
      </c>
      <c r="G16" s="44">
        <f t="shared" si="1"/>
        <v>0.80041999999999991</v>
      </c>
      <c r="H16" s="44">
        <f t="shared" si="1"/>
        <v>1.2</v>
      </c>
      <c r="I16" s="44">
        <f t="shared" si="1"/>
        <v>1</v>
      </c>
      <c r="J16" s="44">
        <f t="shared" si="2"/>
        <v>0.96050000000000002</v>
      </c>
      <c r="K16" s="45">
        <f t="shared" si="3"/>
        <v>19451.060000000001</v>
      </c>
    </row>
    <row r="17" spans="1:11" s="46" customFormat="1" ht="15.75" x14ac:dyDescent="0.25">
      <c r="A17" s="62">
        <v>10</v>
      </c>
      <c r="B17" s="18" t="s">
        <v>397</v>
      </c>
      <c r="C17" s="19" t="s">
        <v>14</v>
      </c>
      <c r="D17" s="47" t="s">
        <v>5</v>
      </c>
      <c r="E17" s="27">
        <f t="shared" si="0"/>
        <v>22753.9</v>
      </c>
      <c r="F17" s="57">
        <v>0.46</v>
      </c>
      <c r="G17" s="44">
        <f t="shared" si="1"/>
        <v>0.80041999999999991</v>
      </c>
      <c r="H17" s="44">
        <f t="shared" si="1"/>
        <v>1.2</v>
      </c>
      <c r="I17" s="44">
        <f t="shared" si="1"/>
        <v>1</v>
      </c>
      <c r="J17" s="44">
        <f t="shared" si="2"/>
        <v>0.96050000000000002</v>
      </c>
      <c r="K17" s="45">
        <f t="shared" si="3"/>
        <v>10053.36</v>
      </c>
    </row>
    <row r="18" spans="1:11" s="46" customFormat="1" ht="15.75" x14ac:dyDescent="0.25">
      <c r="A18" s="62">
        <v>11</v>
      </c>
      <c r="B18" s="18" t="s">
        <v>398</v>
      </c>
      <c r="C18" s="19" t="s">
        <v>15</v>
      </c>
      <c r="D18" s="47" t="s">
        <v>5</v>
      </c>
      <c r="E18" s="27">
        <f t="shared" si="0"/>
        <v>22753.9</v>
      </c>
      <c r="F18" s="57">
        <v>0.39</v>
      </c>
      <c r="G18" s="44">
        <f t="shared" si="1"/>
        <v>0.80041999999999991</v>
      </c>
      <c r="H18" s="44">
        <f t="shared" si="1"/>
        <v>1.2</v>
      </c>
      <c r="I18" s="44">
        <f t="shared" si="1"/>
        <v>1</v>
      </c>
      <c r="J18" s="44">
        <f t="shared" si="2"/>
        <v>0.96050000000000002</v>
      </c>
      <c r="K18" s="45">
        <f t="shared" si="3"/>
        <v>8523.5</v>
      </c>
    </row>
    <row r="19" spans="1:11" s="46" customFormat="1" ht="15.75" x14ac:dyDescent="0.25">
      <c r="A19" s="62">
        <v>12</v>
      </c>
      <c r="B19" s="18" t="s">
        <v>399</v>
      </c>
      <c r="C19" s="19" t="s">
        <v>16</v>
      </c>
      <c r="D19" s="47" t="s">
        <v>5</v>
      </c>
      <c r="E19" s="27">
        <f t="shared" si="0"/>
        <v>22753.9</v>
      </c>
      <c r="F19" s="57">
        <v>0.57999999999999996</v>
      </c>
      <c r="G19" s="44">
        <f t="shared" si="1"/>
        <v>0.80041999999999991</v>
      </c>
      <c r="H19" s="44">
        <f t="shared" si="1"/>
        <v>1.2</v>
      </c>
      <c r="I19" s="44">
        <f t="shared" si="1"/>
        <v>1</v>
      </c>
      <c r="J19" s="44">
        <f t="shared" si="2"/>
        <v>0.96050000000000002</v>
      </c>
      <c r="K19" s="45">
        <f t="shared" si="3"/>
        <v>12675.97</v>
      </c>
    </row>
    <row r="20" spans="1:11" s="46" customFormat="1" ht="15.75" x14ac:dyDescent="0.25">
      <c r="A20" s="62">
        <v>13</v>
      </c>
      <c r="B20" s="18" t="s">
        <v>400</v>
      </c>
      <c r="C20" s="19" t="s">
        <v>17</v>
      </c>
      <c r="D20" s="47" t="s">
        <v>5</v>
      </c>
      <c r="E20" s="27">
        <f t="shared" si="0"/>
        <v>22753.9</v>
      </c>
      <c r="F20" s="57">
        <v>1.17</v>
      </c>
      <c r="G20" s="44">
        <f t="shared" si="1"/>
        <v>0.80041999999999991</v>
      </c>
      <c r="H20" s="44">
        <f t="shared" si="1"/>
        <v>1.2</v>
      </c>
      <c r="I20" s="44">
        <f t="shared" si="1"/>
        <v>1</v>
      </c>
      <c r="J20" s="44">
        <f t="shared" si="2"/>
        <v>0.96050000000000002</v>
      </c>
      <c r="K20" s="45">
        <f t="shared" si="3"/>
        <v>25570.49</v>
      </c>
    </row>
    <row r="21" spans="1:11" s="46" customFormat="1" ht="15.75" x14ac:dyDescent="0.25">
      <c r="A21" s="62">
        <v>14</v>
      </c>
      <c r="B21" s="18" t="s">
        <v>401</v>
      </c>
      <c r="C21" s="19" t="s">
        <v>18</v>
      </c>
      <c r="D21" s="47" t="s">
        <v>5</v>
      </c>
      <c r="E21" s="27">
        <f t="shared" si="0"/>
        <v>22753.9</v>
      </c>
      <c r="F21" s="57">
        <v>2.2000000000000002</v>
      </c>
      <c r="G21" s="44">
        <f t="shared" si="1"/>
        <v>0.80041999999999991</v>
      </c>
      <c r="H21" s="44">
        <f t="shared" si="1"/>
        <v>1.2</v>
      </c>
      <c r="I21" s="44">
        <f t="shared" si="1"/>
        <v>1</v>
      </c>
      <c r="J21" s="44">
        <f t="shared" si="2"/>
        <v>0.96050000000000002</v>
      </c>
      <c r="K21" s="45">
        <f t="shared" si="3"/>
        <v>48081.27</v>
      </c>
    </row>
    <row r="22" spans="1:11" s="46" customFormat="1" ht="15.75" x14ac:dyDescent="0.25">
      <c r="A22" s="62">
        <v>15</v>
      </c>
      <c r="B22" s="18" t="s">
        <v>402</v>
      </c>
      <c r="C22" s="19" t="s">
        <v>20</v>
      </c>
      <c r="D22" s="48" t="s">
        <v>19</v>
      </c>
      <c r="E22" s="27">
        <f t="shared" si="0"/>
        <v>22753.9</v>
      </c>
      <c r="F22" s="57">
        <v>4.5199999999999996</v>
      </c>
      <c r="G22" s="44">
        <f t="shared" si="1"/>
        <v>0.80041999999999991</v>
      </c>
      <c r="H22" s="44">
        <f t="shared" si="1"/>
        <v>1.2</v>
      </c>
      <c r="I22" s="44">
        <f t="shared" si="1"/>
        <v>1</v>
      </c>
      <c r="J22" s="44">
        <f t="shared" si="2"/>
        <v>0.96050000000000002</v>
      </c>
      <c r="K22" s="45">
        <f t="shared" si="3"/>
        <v>98785.15</v>
      </c>
    </row>
    <row r="23" spans="1:11" s="46" customFormat="1" ht="15.75" x14ac:dyDescent="0.25">
      <c r="A23" s="62">
        <v>16</v>
      </c>
      <c r="B23" s="18" t="s">
        <v>403</v>
      </c>
      <c r="C23" s="19" t="s">
        <v>21</v>
      </c>
      <c r="D23" s="48" t="s">
        <v>19</v>
      </c>
      <c r="E23" s="27">
        <f t="shared" si="0"/>
        <v>22753.9</v>
      </c>
      <c r="F23" s="57">
        <v>0.27</v>
      </c>
      <c r="G23" s="44">
        <f t="shared" si="1"/>
        <v>0.80041999999999991</v>
      </c>
      <c r="H23" s="44">
        <f t="shared" si="1"/>
        <v>1.2</v>
      </c>
      <c r="I23" s="44">
        <f t="shared" si="1"/>
        <v>1</v>
      </c>
      <c r="J23" s="44">
        <f t="shared" si="2"/>
        <v>0.96050000000000002</v>
      </c>
      <c r="K23" s="45">
        <f t="shared" si="3"/>
        <v>5900.88</v>
      </c>
    </row>
    <row r="24" spans="1:11" s="46" customFormat="1" ht="15.75" x14ac:dyDescent="0.25">
      <c r="A24" s="62">
        <v>17</v>
      </c>
      <c r="B24" s="18" t="s">
        <v>404</v>
      </c>
      <c r="C24" s="19" t="s">
        <v>23</v>
      </c>
      <c r="D24" s="48" t="s">
        <v>22</v>
      </c>
      <c r="E24" s="27">
        <f t="shared" si="0"/>
        <v>22753.9</v>
      </c>
      <c r="F24" s="57">
        <v>0.89</v>
      </c>
      <c r="G24" s="44">
        <f t="shared" si="1"/>
        <v>0.80041999999999991</v>
      </c>
      <c r="H24" s="44">
        <f t="shared" si="1"/>
        <v>1.2</v>
      </c>
      <c r="I24" s="44">
        <f t="shared" si="1"/>
        <v>1</v>
      </c>
      <c r="J24" s="44">
        <f t="shared" si="2"/>
        <v>0.96050000000000002</v>
      </c>
      <c r="K24" s="45">
        <f t="shared" si="3"/>
        <v>19451.060000000001</v>
      </c>
    </row>
    <row r="25" spans="1:11" s="46" customFormat="1" ht="15.75" x14ac:dyDescent="0.25">
      <c r="A25" s="62">
        <v>18</v>
      </c>
      <c r="B25" s="18" t="s">
        <v>405</v>
      </c>
      <c r="C25" s="19" t="s">
        <v>24</v>
      </c>
      <c r="D25" s="48" t="s">
        <v>22</v>
      </c>
      <c r="E25" s="27">
        <f t="shared" si="0"/>
        <v>22753.9</v>
      </c>
      <c r="F25" s="57">
        <v>2.0099999999999998</v>
      </c>
      <c r="G25" s="44">
        <f t="shared" si="1"/>
        <v>0.80041999999999991</v>
      </c>
      <c r="H25" s="44">
        <f t="shared" si="1"/>
        <v>1.2</v>
      </c>
      <c r="I25" s="44">
        <f t="shared" si="1"/>
        <v>1</v>
      </c>
      <c r="J25" s="44">
        <f t="shared" si="2"/>
        <v>0.96050000000000002</v>
      </c>
      <c r="K25" s="45">
        <f t="shared" si="3"/>
        <v>43928.79</v>
      </c>
    </row>
    <row r="26" spans="1:11" s="46" customFormat="1" ht="15.75" x14ac:dyDescent="0.25">
      <c r="A26" s="62">
        <v>19</v>
      </c>
      <c r="B26" s="18" t="s">
        <v>406</v>
      </c>
      <c r="C26" s="19" t="s">
        <v>25</v>
      </c>
      <c r="D26" s="48" t="s">
        <v>22</v>
      </c>
      <c r="E26" s="27">
        <f t="shared" si="0"/>
        <v>22753.9</v>
      </c>
      <c r="F26" s="57">
        <v>0.86</v>
      </c>
      <c r="G26" s="44">
        <f t="shared" si="1"/>
        <v>0.80041999999999991</v>
      </c>
      <c r="H26" s="44">
        <f t="shared" si="1"/>
        <v>1.2</v>
      </c>
      <c r="I26" s="44">
        <f t="shared" si="1"/>
        <v>1</v>
      </c>
      <c r="J26" s="44">
        <f t="shared" si="2"/>
        <v>0.96050000000000002</v>
      </c>
      <c r="K26" s="45">
        <f t="shared" si="3"/>
        <v>18795.400000000001</v>
      </c>
    </row>
    <row r="27" spans="1:11" s="46" customFormat="1" ht="15.75" x14ac:dyDescent="0.25">
      <c r="A27" s="62">
        <v>20</v>
      </c>
      <c r="B27" s="18" t="s">
        <v>407</v>
      </c>
      <c r="C27" s="19" t="s">
        <v>26</v>
      </c>
      <c r="D27" s="48" t="s">
        <v>22</v>
      </c>
      <c r="E27" s="27">
        <f t="shared" si="0"/>
        <v>22753.9</v>
      </c>
      <c r="F27" s="57">
        <v>1.21</v>
      </c>
      <c r="G27" s="44">
        <f t="shared" si="1"/>
        <v>0.80041999999999991</v>
      </c>
      <c r="H27" s="44">
        <f t="shared" si="1"/>
        <v>1.2</v>
      </c>
      <c r="I27" s="44">
        <f t="shared" si="1"/>
        <v>1</v>
      </c>
      <c r="J27" s="44">
        <f t="shared" si="2"/>
        <v>0.96050000000000002</v>
      </c>
      <c r="K27" s="45">
        <f t="shared" si="3"/>
        <v>26444.7</v>
      </c>
    </row>
    <row r="28" spans="1:11" s="46" customFormat="1" ht="15.75" x14ac:dyDescent="0.25">
      <c r="A28" s="62">
        <v>21</v>
      </c>
      <c r="B28" s="18" t="s">
        <v>408</v>
      </c>
      <c r="C28" s="19" t="s">
        <v>27</v>
      </c>
      <c r="D28" s="48" t="s">
        <v>22</v>
      </c>
      <c r="E28" s="27">
        <f t="shared" si="0"/>
        <v>22753.9</v>
      </c>
      <c r="F28" s="57">
        <v>0.87</v>
      </c>
      <c r="G28" s="44">
        <v>1.4</v>
      </c>
      <c r="H28" s="44">
        <f t="shared" ref="H28:I47" si="4">H$7</f>
        <v>1.2</v>
      </c>
      <c r="I28" s="44">
        <f t="shared" si="4"/>
        <v>1</v>
      </c>
      <c r="J28" s="44">
        <f t="shared" si="2"/>
        <v>1.68</v>
      </c>
      <c r="K28" s="45">
        <f t="shared" si="3"/>
        <v>33257.1</v>
      </c>
    </row>
    <row r="29" spans="1:11" s="46" customFormat="1" ht="15.75" x14ac:dyDescent="0.25">
      <c r="A29" s="62">
        <v>22</v>
      </c>
      <c r="B29" s="18" t="s">
        <v>409</v>
      </c>
      <c r="C29" s="19" t="s">
        <v>344</v>
      </c>
      <c r="D29" s="48" t="s">
        <v>22</v>
      </c>
      <c r="E29" s="27">
        <f t="shared" si="0"/>
        <v>22753.9</v>
      </c>
      <c r="F29" s="57">
        <v>4.1900000000000004</v>
      </c>
      <c r="G29" s="44">
        <f>G$7</f>
        <v>0.80041999999999991</v>
      </c>
      <c r="H29" s="44">
        <f t="shared" si="4"/>
        <v>1.2</v>
      </c>
      <c r="I29" s="44">
        <f t="shared" si="4"/>
        <v>1</v>
      </c>
      <c r="J29" s="44">
        <f t="shared" si="2"/>
        <v>0.96050000000000002</v>
      </c>
      <c r="K29" s="45">
        <f t="shared" si="3"/>
        <v>91572.96</v>
      </c>
    </row>
    <row r="30" spans="1:11" s="46" customFormat="1" ht="15.75" x14ac:dyDescent="0.25">
      <c r="A30" s="62">
        <v>23</v>
      </c>
      <c r="B30" s="18" t="s">
        <v>410</v>
      </c>
      <c r="C30" s="19" t="s">
        <v>29</v>
      </c>
      <c r="D30" s="48" t="s">
        <v>28</v>
      </c>
      <c r="E30" s="27">
        <f t="shared" si="0"/>
        <v>22753.9</v>
      </c>
      <c r="F30" s="57">
        <v>0.94</v>
      </c>
      <c r="G30" s="44">
        <v>1.4</v>
      </c>
      <c r="H30" s="44">
        <f t="shared" si="4"/>
        <v>1.2</v>
      </c>
      <c r="I30" s="44">
        <f t="shared" si="4"/>
        <v>1</v>
      </c>
      <c r="J30" s="44">
        <f t="shared" si="2"/>
        <v>1.68</v>
      </c>
      <c r="K30" s="45">
        <f t="shared" si="3"/>
        <v>35932.959999999999</v>
      </c>
    </row>
    <row r="31" spans="1:11" s="46" customFormat="1" ht="15.75" x14ac:dyDescent="0.25">
      <c r="A31" s="62">
        <v>24</v>
      </c>
      <c r="B31" s="18" t="s">
        <v>411</v>
      </c>
      <c r="C31" s="19" t="s">
        <v>30</v>
      </c>
      <c r="D31" s="48" t="s">
        <v>28</v>
      </c>
      <c r="E31" s="27">
        <f t="shared" si="0"/>
        <v>22753.9</v>
      </c>
      <c r="F31" s="57">
        <v>5.32</v>
      </c>
      <c r="G31" s="44">
        <f>G$7</f>
        <v>0.80041999999999991</v>
      </c>
      <c r="H31" s="44">
        <f t="shared" si="4"/>
        <v>1.2</v>
      </c>
      <c r="I31" s="44">
        <f t="shared" si="4"/>
        <v>1</v>
      </c>
      <c r="J31" s="44">
        <f t="shared" si="2"/>
        <v>0.96050000000000002</v>
      </c>
      <c r="K31" s="45">
        <f t="shared" si="3"/>
        <v>116269.24</v>
      </c>
    </row>
    <row r="32" spans="1:11" s="46" customFormat="1" ht="15.75" x14ac:dyDescent="0.25">
      <c r="A32" s="62">
        <v>25</v>
      </c>
      <c r="B32" s="18" t="s">
        <v>412</v>
      </c>
      <c r="C32" s="19" t="s">
        <v>31</v>
      </c>
      <c r="D32" s="48" t="s">
        <v>28</v>
      </c>
      <c r="E32" s="27">
        <f t="shared" si="0"/>
        <v>22753.9</v>
      </c>
      <c r="F32" s="57">
        <v>4.5</v>
      </c>
      <c r="G32" s="44">
        <f>G$7</f>
        <v>0.80041999999999991</v>
      </c>
      <c r="H32" s="44">
        <f t="shared" si="4"/>
        <v>1.2</v>
      </c>
      <c r="I32" s="44">
        <f t="shared" si="4"/>
        <v>1</v>
      </c>
      <c r="J32" s="44">
        <f t="shared" si="2"/>
        <v>0.96050000000000002</v>
      </c>
      <c r="K32" s="45">
        <f t="shared" si="3"/>
        <v>98348.04</v>
      </c>
    </row>
    <row r="33" spans="1:11" s="46" customFormat="1" ht="15.75" x14ac:dyDescent="0.25">
      <c r="A33" s="62">
        <v>26</v>
      </c>
      <c r="B33" s="18" t="s">
        <v>413</v>
      </c>
      <c r="C33" s="19" t="s">
        <v>345</v>
      </c>
      <c r="D33" s="48" t="s">
        <v>28</v>
      </c>
      <c r="E33" s="27">
        <f t="shared" si="0"/>
        <v>22753.9</v>
      </c>
      <c r="F33" s="57">
        <v>1.0900000000000001</v>
      </c>
      <c r="G33" s="44">
        <f>G$7</f>
        <v>0.80041999999999991</v>
      </c>
      <c r="H33" s="44">
        <f t="shared" si="4"/>
        <v>1.2</v>
      </c>
      <c r="I33" s="44">
        <f t="shared" si="4"/>
        <v>1</v>
      </c>
      <c r="J33" s="44">
        <f t="shared" si="2"/>
        <v>0.96050000000000002</v>
      </c>
      <c r="K33" s="45">
        <f t="shared" si="3"/>
        <v>23822.080000000002</v>
      </c>
    </row>
    <row r="34" spans="1:11" s="46" customFormat="1" ht="15.75" x14ac:dyDescent="0.25">
      <c r="A34" s="62">
        <v>27</v>
      </c>
      <c r="B34" s="18" t="s">
        <v>414</v>
      </c>
      <c r="C34" s="19" t="s">
        <v>346</v>
      </c>
      <c r="D34" s="48" t="s">
        <v>28</v>
      </c>
      <c r="E34" s="27">
        <f t="shared" si="0"/>
        <v>22753.9</v>
      </c>
      <c r="F34" s="57">
        <v>4.51</v>
      </c>
      <c r="G34" s="44">
        <f>G$7</f>
        <v>0.80041999999999991</v>
      </c>
      <c r="H34" s="44">
        <f t="shared" si="4"/>
        <v>1.2</v>
      </c>
      <c r="I34" s="44">
        <f t="shared" si="4"/>
        <v>1</v>
      </c>
      <c r="J34" s="44">
        <f t="shared" si="2"/>
        <v>0.96050000000000002</v>
      </c>
      <c r="K34" s="45">
        <f t="shared" si="3"/>
        <v>98566.6</v>
      </c>
    </row>
    <row r="35" spans="1:11" s="46" customFormat="1" ht="15.75" x14ac:dyDescent="0.25">
      <c r="A35" s="62">
        <v>28</v>
      </c>
      <c r="B35" s="18" t="s">
        <v>415</v>
      </c>
      <c r="C35" s="19" t="s">
        <v>358</v>
      </c>
      <c r="D35" s="48" t="s">
        <v>28</v>
      </c>
      <c r="E35" s="27">
        <f t="shared" si="0"/>
        <v>22753.9</v>
      </c>
      <c r="F35" s="57">
        <v>2.0499999999999998</v>
      </c>
      <c r="G35" s="44">
        <v>1</v>
      </c>
      <c r="H35" s="44">
        <f t="shared" si="4"/>
        <v>1.2</v>
      </c>
      <c r="I35" s="44">
        <f t="shared" si="4"/>
        <v>1</v>
      </c>
      <c r="J35" s="44">
        <f t="shared" si="2"/>
        <v>1.2</v>
      </c>
      <c r="K35" s="45">
        <f t="shared" si="3"/>
        <v>55974.59</v>
      </c>
    </row>
    <row r="36" spans="1:11" s="46" customFormat="1" ht="15.75" x14ac:dyDescent="0.25">
      <c r="A36" s="62">
        <v>29</v>
      </c>
      <c r="B36" s="18" t="s">
        <v>416</v>
      </c>
      <c r="C36" s="19" t="s">
        <v>33</v>
      </c>
      <c r="D36" s="48" t="s">
        <v>32</v>
      </c>
      <c r="E36" s="27">
        <f t="shared" si="0"/>
        <v>22753.9</v>
      </c>
      <c r="F36" s="57">
        <v>1.72</v>
      </c>
      <c r="G36" s="44">
        <f>G$7</f>
        <v>0.80041999999999991</v>
      </c>
      <c r="H36" s="44">
        <f t="shared" si="4"/>
        <v>1.2</v>
      </c>
      <c r="I36" s="44">
        <f t="shared" si="4"/>
        <v>1</v>
      </c>
      <c r="J36" s="44">
        <f t="shared" si="2"/>
        <v>0.96050000000000002</v>
      </c>
      <c r="K36" s="45">
        <f t="shared" si="3"/>
        <v>37590.81</v>
      </c>
    </row>
    <row r="37" spans="1:11" s="46" customFormat="1" ht="15.75" x14ac:dyDescent="0.25">
      <c r="A37" s="62">
        <v>30</v>
      </c>
      <c r="B37" s="18" t="s">
        <v>417</v>
      </c>
      <c r="C37" s="19" t="s">
        <v>34</v>
      </c>
      <c r="D37" s="48" t="s">
        <v>32</v>
      </c>
      <c r="E37" s="27">
        <f t="shared" si="0"/>
        <v>22753.9</v>
      </c>
      <c r="F37" s="57">
        <v>0.74</v>
      </c>
      <c r="G37" s="44">
        <f>G$7</f>
        <v>0.80041999999999991</v>
      </c>
      <c r="H37" s="44">
        <f t="shared" si="4"/>
        <v>1.2</v>
      </c>
      <c r="I37" s="44">
        <f t="shared" si="4"/>
        <v>1</v>
      </c>
      <c r="J37" s="44">
        <f t="shared" si="2"/>
        <v>0.96050000000000002</v>
      </c>
      <c r="K37" s="45">
        <f t="shared" si="3"/>
        <v>16172.79</v>
      </c>
    </row>
    <row r="38" spans="1:11" s="46" customFormat="1" ht="15.75" x14ac:dyDescent="0.25">
      <c r="A38" s="62">
        <v>31</v>
      </c>
      <c r="B38" s="18" t="s">
        <v>418</v>
      </c>
      <c r="C38" s="19" t="s">
        <v>35</v>
      </c>
      <c r="D38" s="48" t="s">
        <v>32</v>
      </c>
      <c r="E38" s="27">
        <f t="shared" si="0"/>
        <v>22753.9</v>
      </c>
      <c r="F38" s="57">
        <v>0.36</v>
      </c>
      <c r="G38" s="44">
        <f>G$7</f>
        <v>0.80041999999999991</v>
      </c>
      <c r="H38" s="44">
        <f t="shared" si="4"/>
        <v>1.2</v>
      </c>
      <c r="I38" s="44">
        <f t="shared" si="4"/>
        <v>1</v>
      </c>
      <c r="J38" s="44">
        <f t="shared" si="2"/>
        <v>0.96050000000000002</v>
      </c>
      <c r="K38" s="45">
        <f t="shared" si="3"/>
        <v>7867.84</v>
      </c>
    </row>
    <row r="39" spans="1:11" s="46" customFormat="1" ht="15.75" x14ac:dyDescent="0.25">
      <c r="A39" s="62">
        <v>32</v>
      </c>
      <c r="B39" s="18" t="s">
        <v>419</v>
      </c>
      <c r="C39" s="19" t="s">
        <v>37</v>
      </c>
      <c r="D39" s="23" t="s">
        <v>36</v>
      </c>
      <c r="E39" s="27">
        <f t="shared" si="0"/>
        <v>22753.9</v>
      </c>
      <c r="F39" s="57">
        <v>1.84</v>
      </c>
      <c r="G39" s="44">
        <f>G$7</f>
        <v>0.80041999999999991</v>
      </c>
      <c r="H39" s="44">
        <f t="shared" si="4"/>
        <v>1.2</v>
      </c>
      <c r="I39" s="44">
        <f t="shared" si="4"/>
        <v>1</v>
      </c>
      <c r="J39" s="44">
        <f t="shared" si="2"/>
        <v>0.96050000000000002</v>
      </c>
      <c r="K39" s="45">
        <f t="shared" si="3"/>
        <v>40213.42</v>
      </c>
    </row>
    <row r="40" spans="1:11" s="46" customFormat="1" ht="30" x14ac:dyDescent="0.25">
      <c r="A40" s="62">
        <v>33</v>
      </c>
      <c r="B40" s="18" t="s">
        <v>420</v>
      </c>
      <c r="C40" s="19" t="s">
        <v>41</v>
      </c>
      <c r="D40" s="48" t="s">
        <v>38</v>
      </c>
      <c r="E40" s="27">
        <f t="shared" si="0"/>
        <v>22753.9</v>
      </c>
      <c r="F40" s="57">
        <v>4.37</v>
      </c>
      <c r="G40" s="44">
        <v>1</v>
      </c>
      <c r="H40" s="44">
        <f t="shared" si="4"/>
        <v>1.2</v>
      </c>
      <c r="I40" s="44">
        <f t="shared" si="4"/>
        <v>1</v>
      </c>
      <c r="J40" s="44">
        <f t="shared" si="2"/>
        <v>1.2</v>
      </c>
      <c r="K40" s="45">
        <f t="shared" si="3"/>
        <v>119321.45</v>
      </c>
    </row>
    <row r="41" spans="1:11" s="46" customFormat="1" ht="15.75" x14ac:dyDescent="0.25">
      <c r="A41" s="62">
        <v>34</v>
      </c>
      <c r="B41" s="18" t="s">
        <v>764</v>
      </c>
      <c r="C41" s="19" t="s">
        <v>39</v>
      </c>
      <c r="D41" s="48" t="s">
        <v>38</v>
      </c>
      <c r="E41" s="27">
        <f t="shared" si="0"/>
        <v>22753.9</v>
      </c>
      <c r="F41" s="57">
        <v>7.82</v>
      </c>
      <c r="G41" s="44">
        <v>1</v>
      </c>
      <c r="H41" s="44">
        <f t="shared" si="4"/>
        <v>1.2</v>
      </c>
      <c r="I41" s="44">
        <f t="shared" si="4"/>
        <v>1</v>
      </c>
      <c r="J41" s="44">
        <f t="shared" si="2"/>
        <v>1.2</v>
      </c>
      <c r="K41" s="45">
        <f t="shared" si="3"/>
        <v>213522.6</v>
      </c>
    </row>
    <row r="42" spans="1:11" s="46" customFormat="1" ht="30" x14ac:dyDescent="0.25">
      <c r="A42" s="62">
        <v>35</v>
      </c>
      <c r="B42" s="18" t="s">
        <v>765</v>
      </c>
      <c r="C42" s="19" t="s">
        <v>40</v>
      </c>
      <c r="D42" s="48" t="s">
        <v>38</v>
      </c>
      <c r="E42" s="27">
        <f t="shared" si="0"/>
        <v>22753.9</v>
      </c>
      <c r="F42" s="57">
        <v>5.68</v>
      </c>
      <c r="G42" s="44">
        <v>1</v>
      </c>
      <c r="H42" s="44">
        <f t="shared" si="4"/>
        <v>1.2</v>
      </c>
      <c r="I42" s="44">
        <f t="shared" si="4"/>
        <v>1</v>
      </c>
      <c r="J42" s="44">
        <f t="shared" si="2"/>
        <v>1.2</v>
      </c>
      <c r="K42" s="45">
        <f t="shared" si="3"/>
        <v>155090.57999999999</v>
      </c>
    </row>
    <row r="43" spans="1:11" s="46" customFormat="1" ht="15.75" x14ac:dyDescent="0.25">
      <c r="A43" s="62">
        <v>36</v>
      </c>
      <c r="B43" s="18" t="s">
        <v>421</v>
      </c>
      <c r="C43" s="19" t="s">
        <v>43</v>
      </c>
      <c r="D43" s="48" t="s">
        <v>42</v>
      </c>
      <c r="E43" s="27">
        <f t="shared" si="0"/>
        <v>22753.9</v>
      </c>
      <c r="F43" s="57">
        <v>0.97</v>
      </c>
      <c r="G43" s="44">
        <f t="shared" ref="G43:G73" si="5">G$7</f>
        <v>0.80041999999999991</v>
      </c>
      <c r="H43" s="44">
        <f t="shared" si="4"/>
        <v>1.2</v>
      </c>
      <c r="I43" s="44">
        <f t="shared" si="4"/>
        <v>1</v>
      </c>
      <c r="J43" s="44">
        <f t="shared" si="2"/>
        <v>0.96050000000000002</v>
      </c>
      <c r="K43" s="45">
        <f t="shared" si="3"/>
        <v>21199.47</v>
      </c>
    </row>
    <row r="44" spans="1:11" s="46" customFormat="1" ht="15.75" x14ac:dyDescent="0.25">
      <c r="A44" s="62">
        <v>37</v>
      </c>
      <c r="B44" s="18" t="s">
        <v>422</v>
      </c>
      <c r="C44" s="19" t="s">
        <v>44</v>
      </c>
      <c r="D44" s="48" t="s">
        <v>42</v>
      </c>
      <c r="E44" s="27">
        <f t="shared" si="0"/>
        <v>22753.9</v>
      </c>
      <c r="F44" s="57">
        <v>1.1100000000000001</v>
      </c>
      <c r="G44" s="44">
        <f t="shared" si="5"/>
        <v>0.80041999999999991</v>
      </c>
      <c r="H44" s="44">
        <f t="shared" si="4"/>
        <v>1.2</v>
      </c>
      <c r="I44" s="44">
        <f t="shared" si="4"/>
        <v>1</v>
      </c>
      <c r="J44" s="44">
        <f t="shared" si="2"/>
        <v>0.96050000000000002</v>
      </c>
      <c r="K44" s="45">
        <f t="shared" si="3"/>
        <v>24259.18</v>
      </c>
    </row>
    <row r="45" spans="1:11" s="46" customFormat="1" ht="15.75" x14ac:dyDescent="0.25">
      <c r="A45" s="62">
        <v>38</v>
      </c>
      <c r="B45" s="18" t="s">
        <v>423</v>
      </c>
      <c r="C45" s="19" t="s">
        <v>45</v>
      </c>
      <c r="D45" s="48" t="s">
        <v>42</v>
      </c>
      <c r="E45" s="27">
        <f t="shared" si="0"/>
        <v>22753.9</v>
      </c>
      <c r="F45" s="57">
        <v>1.97</v>
      </c>
      <c r="G45" s="44">
        <f t="shared" si="5"/>
        <v>0.80041999999999991</v>
      </c>
      <c r="H45" s="44">
        <f t="shared" si="4"/>
        <v>1.2</v>
      </c>
      <c r="I45" s="44">
        <f t="shared" si="4"/>
        <v>1</v>
      </c>
      <c r="J45" s="44">
        <f t="shared" si="2"/>
        <v>0.96050000000000002</v>
      </c>
      <c r="K45" s="45">
        <f t="shared" si="3"/>
        <v>43054.59</v>
      </c>
    </row>
    <row r="46" spans="1:11" s="46" customFormat="1" ht="15.75" x14ac:dyDescent="0.25">
      <c r="A46" s="62">
        <v>39</v>
      </c>
      <c r="B46" s="18" t="s">
        <v>424</v>
      </c>
      <c r="C46" s="19" t="s">
        <v>46</v>
      </c>
      <c r="D46" s="48" t="s">
        <v>42</v>
      </c>
      <c r="E46" s="27">
        <f t="shared" si="0"/>
        <v>22753.9</v>
      </c>
      <c r="F46" s="57">
        <v>2.78</v>
      </c>
      <c r="G46" s="44">
        <f t="shared" si="5"/>
        <v>0.80041999999999991</v>
      </c>
      <c r="H46" s="44">
        <f t="shared" si="4"/>
        <v>1.2</v>
      </c>
      <c r="I46" s="44">
        <f t="shared" si="4"/>
        <v>1</v>
      </c>
      <c r="J46" s="44">
        <f t="shared" si="2"/>
        <v>0.96050000000000002</v>
      </c>
      <c r="K46" s="45">
        <f t="shared" si="3"/>
        <v>60757.24</v>
      </c>
    </row>
    <row r="47" spans="1:11" s="46" customFormat="1" ht="15.75" x14ac:dyDescent="0.25">
      <c r="A47" s="62">
        <v>40</v>
      </c>
      <c r="B47" s="18" t="s">
        <v>425</v>
      </c>
      <c r="C47" s="19" t="s">
        <v>47</v>
      </c>
      <c r="D47" s="48" t="s">
        <v>42</v>
      </c>
      <c r="E47" s="27">
        <f t="shared" si="0"/>
        <v>22753.9</v>
      </c>
      <c r="F47" s="57">
        <v>1.1499999999999999</v>
      </c>
      <c r="G47" s="44">
        <f t="shared" si="5"/>
        <v>0.80041999999999991</v>
      </c>
      <c r="H47" s="44">
        <f t="shared" si="4"/>
        <v>1.2</v>
      </c>
      <c r="I47" s="44">
        <f t="shared" si="4"/>
        <v>1</v>
      </c>
      <c r="J47" s="44">
        <f t="shared" si="2"/>
        <v>0.96050000000000002</v>
      </c>
      <c r="K47" s="45">
        <f t="shared" si="3"/>
        <v>25133.39</v>
      </c>
    </row>
    <row r="48" spans="1:11" s="46" customFormat="1" ht="15.75" x14ac:dyDescent="0.25">
      <c r="A48" s="62">
        <v>41</v>
      </c>
      <c r="B48" s="18" t="s">
        <v>426</v>
      </c>
      <c r="C48" s="19" t="s">
        <v>48</v>
      </c>
      <c r="D48" s="48" t="s">
        <v>42</v>
      </c>
      <c r="E48" s="27">
        <f t="shared" si="0"/>
        <v>22753.9</v>
      </c>
      <c r="F48" s="57">
        <v>1.22</v>
      </c>
      <c r="G48" s="44">
        <f t="shared" si="5"/>
        <v>0.80041999999999991</v>
      </c>
      <c r="H48" s="44">
        <f t="shared" ref="H48:I67" si="6">H$7</f>
        <v>1.2</v>
      </c>
      <c r="I48" s="44">
        <f t="shared" si="6"/>
        <v>1</v>
      </c>
      <c r="J48" s="44">
        <f t="shared" si="2"/>
        <v>0.96050000000000002</v>
      </c>
      <c r="K48" s="45">
        <f t="shared" si="3"/>
        <v>26663.25</v>
      </c>
    </row>
    <row r="49" spans="1:11" s="46" customFormat="1" ht="15.75" x14ac:dyDescent="0.25">
      <c r="A49" s="62">
        <v>42</v>
      </c>
      <c r="B49" s="18" t="s">
        <v>427</v>
      </c>
      <c r="C49" s="19" t="s">
        <v>49</v>
      </c>
      <c r="D49" s="48" t="s">
        <v>42</v>
      </c>
      <c r="E49" s="27">
        <f t="shared" si="0"/>
        <v>22753.9</v>
      </c>
      <c r="F49" s="57">
        <v>1.78</v>
      </c>
      <c r="G49" s="44">
        <f t="shared" si="5"/>
        <v>0.80041999999999991</v>
      </c>
      <c r="H49" s="44">
        <f t="shared" si="6"/>
        <v>1.2</v>
      </c>
      <c r="I49" s="44">
        <f t="shared" si="6"/>
        <v>1</v>
      </c>
      <c r="J49" s="44">
        <f t="shared" si="2"/>
        <v>0.96050000000000002</v>
      </c>
      <c r="K49" s="45">
        <f t="shared" si="3"/>
        <v>38902.120000000003</v>
      </c>
    </row>
    <row r="50" spans="1:11" s="46" customFormat="1" ht="15.75" x14ac:dyDescent="0.25">
      <c r="A50" s="62">
        <v>43</v>
      </c>
      <c r="B50" s="18" t="s">
        <v>428</v>
      </c>
      <c r="C50" s="19" t="s">
        <v>50</v>
      </c>
      <c r="D50" s="48" t="s">
        <v>42</v>
      </c>
      <c r="E50" s="27">
        <f t="shared" si="0"/>
        <v>22753.9</v>
      </c>
      <c r="F50" s="57">
        <v>2.23</v>
      </c>
      <c r="G50" s="44">
        <f t="shared" si="5"/>
        <v>0.80041999999999991</v>
      </c>
      <c r="H50" s="44">
        <f t="shared" si="6"/>
        <v>1.2</v>
      </c>
      <c r="I50" s="44">
        <f t="shared" si="6"/>
        <v>1</v>
      </c>
      <c r="J50" s="44">
        <f t="shared" si="2"/>
        <v>0.96050000000000002</v>
      </c>
      <c r="K50" s="45">
        <f t="shared" si="3"/>
        <v>48736.92</v>
      </c>
    </row>
    <row r="51" spans="1:11" s="46" customFormat="1" ht="15.75" x14ac:dyDescent="0.25">
      <c r="A51" s="62">
        <v>44</v>
      </c>
      <c r="B51" s="18" t="s">
        <v>429</v>
      </c>
      <c r="C51" s="19" t="s">
        <v>51</v>
      </c>
      <c r="D51" s="48" t="s">
        <v>42</v>
      </c>
      <c r="E51" s="27">
        <f t="shared" si="0"/>
        <v>22753.9</v>
      </c>
      <c r="F51" s="57">
        <v>2.36</v>
      </c>
      <c r="G51" s="44">
        <f t="shared" si="5"/>
        <v>0.80041999999999991</v>
      </c>
      <c r="H51" s="44">
        <f t="shared" si="6"/>
        <v>1.2</v>
      </c>
      <c r="I51" s="44">
        <f t="shared" si="6"/>
        <v>1</v>
      </c>
      <c r="J51" s="44">
        <f t="shared" si="2"/>
        <v>0.96050000000000002</v>
      </c>
      <c r="K51" s="45">
        <f t="shared" si="3"/>
        <v>51578.09</v>
      </c>
    </row>
    <row r="52" spans="1:11" s="46" customFormat="1" ht="15.75" x14ac:dyDescent="0.25">
      <c r="A52" s="62">
        <v>45</v>
      </c>
      <c r="B52" s="18" t="s">
        <v>430</v>
      </c>
      <c r="C52" s="19" t="s">
        <v>52</v>
      </c>
      <c r="D52" s="48" t="s">
        <v>42</v>
      </c>
      <c r="E52" s="27">
        <f t="shared" si="0"/>
        <v>22753.9</v>
      </c>
      <c r="F52" s="57">
        <v>4.28</v>
      </c>
      <c r="G52" s="44">
        <f t="shared" si="5"/>
        <v>0.80041999999999991</v>
      </c>
      <c r="H52" s="44">
        <f t="shared" si="6"/>
        <v>1.2</v>
      </c>
      <c r="I52" s="44">
        <f t="shared" si="6"/>
        <v>1</v>
      </c>
      <c r="J52" s="44">
        <f t="shared" si="2"/>
        <v>0.96050000000000002</v>
      </c>
      <c r="K52" s="45">
        <f t="shared" si="3"/>
        <v>93539.92</v>
      </c>
    </row>
    <row r="53" spans="1:11" s="46" customFormat="1" ht="15.75" x14ac:dyDescent="0.25">
      <c r="A53" s="62">
        <v>46</v>
      </c>
      <c r="B53" s="18" t="s">
        <v>431</v>
      </c>
      <c r="C53" s="19" t="s">
        <v>54</v>
      </c>
      <c r="D53" s="48" t="s">
        <v>53</v>
      </c>
      <c r="E53" s="27">
        <f t="shared" si="0"/>
        <v>22753.9</v>
      </c>
      <c r="F53" s="57">
        <v>2.95</v>
      </c>
      <c r="G53" s="44">
        <f t="shared" si="5"/>
        <v>0.80041999999999991</v>
      </c>
      <c r="H53" s="44">
        <f t="shared" si="6"/>
        <v>1.2</v>
      </c>
      <c r="I53" s="44">
        <f t="shared" si="6"/>
        <v>1</v>
      </c>
      <c r="J53" s="44">
        <f t="shared" si="2"/>
        <v>0.96050000000000002</v>
      </c>
      <c r="K53" s="45">
        <f t="shared" si="3"/>
        <v>64472.61</v>
      </c>
    </row>
    <row r="54" spans="1:11" s="46" customFormat="1" ht="15.75" x14ac:dyDescent="0.25">
      <c r="A54" s="62">
        <v>47</v>
      </c>
      <c r="B54" s="18" t="s">
        <v>432</v>
      </c>
      <c r="C54" s="19" t="s">
        <v>55</v>
      </c>
      <c r="D54" s="48" t="s">
        <v>53</v>
      </c>
      <c r="E54" s="27">
        <f t="shared" si="0"/>
        <v>22753.9</v>
      </c>
      <c r="F54" s="57">
        <v>5.33</v>
      </c>
      <c r="G54" s="44">
        <f t="shared" si="5"/>
        <v>0.80041999999999991</v>
      </c>
      <c r="H54" s="44">
        <f t="shared" si="6"/>
        <v>1.2</v>
      </c>
      <c r="I54" s="44">
        <f t="shared" si="6"/>
        <v>1</v>
      </c>
      <c r="J54" s="44">
        <f t="shared" si="2"/>
        <v>0.96050000000000002</v>
      </c>
      <c r="K54" s="45">
        <f t="shared" si="3"/>
        <v>116487.79</v>
      </c>
    </row>
    <row r="55" spans="1:11" s="46" customFormat="1" ht="15.75" x14ac:dyDescent="0.25">
      <c r="A55" s="62">
        <v>48</v>
      </c>
      <c r="B55" s="18" t="s">
        <v>433</v>
      </c>
      <c r="C55" s="19" t="s">
        <v>56</v>
      </c>
      <c r="D55" s="48" t="s">
        <v>53</v>
      </c>
      <c r="E55" s="27">
        <f t="shared" si="0"/>
        <v>22753.9</v>
      </c>
      <c r="F55" s="57">
        <v>0.77</v>
      </c>
      <c r="G55" s="44">
        <f t="shared" si="5"/>
        <v>0.80041999999999991</v>
      </c>
      <c r="H55" s="44">
        <f t="shared" si="6"/>
        <v>1.2</v>
      </c>
      <c r="I55" s="44">
        <f t="shared" si="6"/>
        <v>1</v>
      </c>
      <c r="J55" s="44">
        <f t="shared" si="2"/>
        <v>0.96050000000000002</v>
      </c>
      <c r="K55" s="45">
        <f t="shared" si="3"/>
        <v>16828.439999999999</v>
      </c>
    </row>
    <row r="56" spans="1:11" s="46" customFormat="1" ht="15.75" x14ac:dyDescent="0.25">
      <c r="A56" s="62">
        <v>49</v>
      </c>
      <c r="B56" s="18" t="s">
        <v>434</v>
      </c>
      <c r="C56" s="19" t="s">
        <v>57</v>
      </c>
      <c r="D56" s="48" t="s">
        <v>53</v>
      </c>
      <c r="E56" s="27">
        <f t="shared" si="0"/>
        <v>22753.9</v>
      </c>
      <c r="F56" s="57">
        <v>0.97</v>
      </c>
      <c r="G56" s="44">
        <f t="shared" si="5"/>
        <v>0.80041999999999991</v>
      </c>
      <c r="H56" s="44">
        <f t="shared" si="6"/>
        <v>1.2</v>
      </c>
      <c r="I56" s="44">
        <f t="shared" si="6"/>
        <v>1</v>
      </c>
      <c r="J56" s="44">
        <f t="shared" si="2"/>
        <v>0.96050000000000002</v>
      </c>
      <c r="K56" s="45">
        <f t="shared" si="3"/>
        <v>21199.47</v>
      </c>
    </row>
    <row r="57" spans="1:11" s="46" customFormat="1" ht="15.75" x14ac:dyDescent="0.25">
      <c r="A57" s="62">
        <v>50</v>
      </c>
      <c r="B57" s="18" t="s">
        <v>435</v>
      </c>
      <c r="C57" s="19" t="s">
        <v>58</v>
      </c>
      <c r="D57" s="48" t="s">
        <v>53</v>
      </c>
      <c r="E57" s="27">
        <f t="shared" si="0"/>
        <v>22753.9</v>
      </c>
      <c r="F57" s="57">
        <v>0.88</v>
      </c>
      <c r="G57" s="44">
        <f t="shared" si="5"/>
        <v>0.80041999999999991</v>
      </c>
      <c r="H57" s="44">
        <f t="shared" si="6"/>
        <v>1.2</v>
      </c>
      <c r="I57" s="44">
        <f t="shared" si="6"/>
        <v>1</v>
      </c>
      <c r="J57" s="44">
        <f t="shared" si="2"/>
        <v>0.96050000000000002</v>
      </c>
      <c r="K57" s="45">
        <f t="shared" si="3"/>
        <v>19232.509999999998</v>
      </c>
    </row>
    <row r="58" spans="1:11" s="46" customFormat="1" ht="15.75" x14ac:dyDescent="0.25">
      <c r="A58" s="62">
        <v>51</v>
      </c>
      <c r="B58" s="18" t="s">
        <v>436</v>
      </c>
      <c r="C58" s="19" t="s">
        <v>59</v>
      </c>
      <c r="D58" s="48" t="s">
        <v>53</v>
      </c>
      <c r="E58" s="27">
        <f t="shared" si="0"/>
        <v>22753.9</v>
      </c>
      <c r="F58" s="57">
        <v>1.05</v>
      </c>
      <c r="G58" s="44">
        <f t="shared" si="5"/>
        <v>0.80041999999999991</v>
      </c>
      <c r="H58" s="44">
        <f t="shared" si="6"/>
        <v>1.2</v>
      </c>
      <c r="I58" s="44">
        <f t="shared" si="6"/>
        <v>1</v>
      </c>
      <c r="J58" s="44">
        <f t="shared" si="2"/>
        <v>0.96050000000000002</v>
      </c>
      <c r="K58" s="45">
        <f t="shared" si="3"/>
        <v>22947.88</v>
      </c>
    </row>
    <row r="59" spans="1:11" s="46" customFormat="1" ht="15.75" x14ac:dyDescent="0.25">
      <c r="A59" s="62">
        <v>52</v>
      </c>
      <c r="B59" s="18" t="s">
        <v>437</v>
      </c>
      <c r="C59" s="19" t="s">
        <v>60</v>
      </c>
      <c r="D59" s="48" t="s">
        <v>53</v>
      </c>
      <c r="E59" s="27">
        <f t="shared" si="0"/>
        <v>22753.9</v>
      </c>
      <c r="F59" s="57">
        <v>1.25</v>
      </c>
      <c r="G59" s="44">
        <f t="shared" si="5"/>
        <v>0.80041999999999991</v>
      </c>
      <c r="H59" s="44">
        <f t="shared" si="6"/>
        <v>1.2</v>
      </c>
      <c r="I59" s="44">
        <f t="shared" si="6"/>
        <v>1</v>
      </c>
      <c r="J59" s="44">
        <f t="shared" si="2"/>
        <v>0.96050000000000002</v>
      </c>
      <c r="K59" s="45">
        <f t="shared" si="3"/>
        <v>27318.9</v>
      </c>
    </row>
    <row r="60" spans="1:11" s="46" customFormat="1" ht="15.75" x14ac:dyDescent="0.25">
      <c r="A60" s="62">
        <v>53</v>
      </c>
      <c r="B60" s="18" t="s">
        <v>438</v>
      </c>
      <c r="C60" s="19" t="s">
        <v>62</v>
      </c>
      <c r="D60" s="48" t="s">
        <v>61</v>
      </c>
      <c r="E60" s="27">
        <f t="shared" si="0"/>
        <v>22753.9</v>
      </c>
      <c r="F60" s="57">
        <v>1.51</v>
      </c>
      <c r="G60" s="44">
        <f t="shared" si="5"/>
        <v>0.80041999999999991</v>
      </c>
      <c r="H60" s="44">
        <f t="shared" si="6"/>
        <v>1.2</v>
      </c>
      <c r="I60" s="44">
        <f t="shared" si="6"/>
        <v>1</v>
      </c>
      <c r="J60" s="44">
        <f t="shared" si="2"/>
        <v>0.96050000000000002</v>
      </c>
      <c r="K60" s="45">
        <f t="shared" si="3"/>
        <v>33001.230000000003</v>
      </c>
    </row>
    <row r="61" spans="1:11" s="46" customFormat="1" ht="15.75" x14ac:dyDescent="0.25">
      <c r="A61" s="62">
        <v>54</v>
      </c>
      <c r="B61" s="18" t="s">
        <v>439</v>
      </c>
      <c r="C61" s="19" t="s">
        <v>63</v>
      </c>
      <c r="D61" s="48" t="s">
        <v>61</v>
      </c>
      <c r="E61" s="27">
        <f t="shared" si="0"/>
        <v>22753.9</v>
      </c>
      <c r="F61" s="57">
        <v>2.2599999999999998</v>
      </c>
      <c r="G61" s="44">
        <f t="shared" si="5"/>
        <v>0.80041999999999991</v>
      </c>
      <c r="H61" s="44">
        <f t="shared" si="6"/>
        <v>1.2</v>
      </c>
      <c r="I61" s="44">
        <f t="shared" si="6"/>
        <v>1</v>
      </c>
      <c r="J61" s="44">
        <f t="shared" si="2"/>
        <v>0.96050000000000002</v>
      </c>
      <c r="K61" s="45">
        <f t="shared" si="3"/>
        <v>49392.57</v>
      </c>
    </row>
    <row r="62" spans="1:11" s="46" customFormat="1" ht="15.75" x14ac:dyDescent="0.25">
      <c r="A62" s="62">
        <v>55</v>
      </c>
      <c r="B62" s="18" t="s">
        <v>440</v>
      </c>
      <c r="C62" s="19" t="s">
        <v>64</v>
      </c>
      <c r="D62" s="48" t="s">
        <v>61</v>
      </c>
      <c r="E62" s="27">
        <f t="shared" si="0"/>
        <v>22753.9</v>
      </c>
      <c r="F62" s="57">
        <v>1.38</v>
      </c>
      <c r="G62" s="44">
        <f t="shared" si="5"/>
        <v>0.80041999999999991</v>
      </c>
      <c r="H62" s="44">
        <f t="shared" si="6"/>
        <v>1.2</v>
      </c>
      <c r="I62" s="44">
        <f t="shared" si="6"/>
        <v>1</v>
      </c>
      <c r="J62" s="44">
        <f t="shared" si="2"/>
        <v>0.96050000000000002</v>
      </c>
      <c r="K62" s="45">
        <f t="shared" si="3"/>
        <v>30160.07</v>
      </c>
    </row>
    <row r="63" spans="1:11" s="46" customFormat="1" ht="15.75" x14ac:dyDescent="0.25">
      <c r="A63" s="62">
        <v>56</v>
      </c>
      <c r="B63" s="18" t="s">
        <v>441</v>
      </c>
      <c r="C63" s="19" t="s">
        <v>65</v>
      </c>
      <c r="D63" s="48" t="s">
        <v>61</v>
      </c>
      <c r="E63" s="27">
        <f t="shared" si="0"/>
        <v>22753.9</v>
      </c>
      <c r="F63" s="57">
        <v>2.82</v>
      </c>
      <c r="G63" s="44">
        <f t="shared" si="5"/>
        <v>0.80041999999999991</v>
      </c>
      <c r="H63" s="44">
        <f t="shared" si="6"/>
        <v>1.2</v>
      </c>
      <c r="I63" s="44">
        <f t="shared" si="6"/>
        <v>1</v>
      </c>
      <c r="J63" s="44">
        <f t="shared" si="2"/>
        <v>0.96050000000000002</v>
      </c>
      <c r="K63" s="45">
        <f t="shared" si="3"/>
        <v>61631.44</v>
      </c>
    </row>
    <row r="64" spans="1:11" s="46" customFormat="1" ht="15.75" x14ac:dyDescent="0.25">
      <c r="A64" s="62">
        <v>57</v>
      </c>
      <c r="B64" s="18" t="s">
        <v>442</v>
      </c>
      <c r="C64" s="19" t="s">
        <v>67</v>
      </c>
      <c r="D64" s="48" t="s">
        <v>66</v>
      </c>
      <c r="E64" s="27">
        <f t="shared" si="0"/>
        <v>22753.9</v>
      </c>
      <c r="F64" s="57">
        <v>0.57999999999999996</v>
      </c>
      <c r="G64" s="44">
        <f t="shared" si="5"/>
        <v>0.80041999999999991</v>
      </c>
      <c r="H64" s="44">
        <f t="shared" si="6"/>
        <v>1.2</v>
      </c>
      <c r="I64" s="44">
        <f t="shared" si="6"/>
        <v>1</v>
      </c>
      <c r="J64" s="44">
        <f t="shared" si="2"/>
        <v>0.96050000000000002</v>
      </c>
      <c r="K64" s="45">
        <f t="shared" si="3"/>
        <v>12675.97</v>
      </c>
    </row>
    <row r="65" spans="1:12" s="46" customFormat="1" ht="15.75" x14ac:dyDescent="0.25">
      <c r="A65" s="62">
        <v>58</v>
      </c>
      <c r="B65" s="18" t="s">
        <v>443</v>
      </c>
      <c r="C65" s="19" t="s">
        <v>68</v>
      </c>
      <c r="D65" s="48" t="s">
        <v>66</v>
      </c>
      <c r="E65" s="27">
        <f t="shared" si="0"/>
        <v>22753.9</v>
      </c>
      <c r="F65" s="57">
        <v>0.62</v>
      </c>
      <c r="G65" s="44">
        <f t="shared" si="5"/>
        <v>0.80041999999999991</v>
      </c>
      <c r="H65" s="44">
        <f t="shared" si="6"/>
        <v>1.2</v>
      </c>
      <c r="I65" s="44">
        <f t="shared" si="6"/>
        <v>1</v>
      </c>
      <c r="J65" s="44">
        <f t="shared" si="2"/>
        <v>0.96050000000000002</v>
      </c>
      <c r="K65" s="45">
        <f t="shared" si="3"/>
        <v>13550.17</v>
      </c>
    </row>
    <row r="66" spans="1:12" s="46" customFormat="1" ht="15.75" x14ac:dyDescent="0.25">
      <c r="A66" s="62">
        <v>59</v>
      </c>
      <c r="B66" s="18" t="s">
        <v>444</v>
      </c>
      <c r="C66" s="19" t="s">
        <v>69</v>
      </c>
      <c r="D66" s="48" t="s">
        <v>66</v>
      </c>
      <c r="E66" s="27">
        <f t="shared" si="0"/>
        <v>22753.9</v>
      </c>
      <c r="F66" s="57">
        <v>1.4</v>
      </c>
      <c r="G66" s="44">
        <f t="shared" si="5"/>
        <v>0.80041999999999991</v>
      </c>
      <c r="H66" s="44">
        <f t="shared" si="6"/>
        <v>1.2</v>
      </c>
      <c r="I66" s="44">
        <f t="shared" si="6"/>
        <v>1</v>
      </c>
      <c r="J66" s="44">
        <f t="shared" si="2"/>
        <v>0.96050000000000002</v>
      </c>
      <c r="K66" s="45">
        <f t="shared" si="3"/>
        <v>30597.17</v>
      </c>
    </row>
    <row r="67" spans="1:12" s="46" customFormat="1" ht="15.75" x14ac:dyDescent="0.25">
      <c r="A67" s="62">
        <v>60</v>
      </c>
      <c r="B67" s="18" t="s">
        <v>445</v>
      </c>
      <c r="C67" s="19" t="s">
        <v>70</v>
      </c>
      <c r="D67" s="48" t="s">
        <v>66</v>
      </c>
      <c r="E67" s="27">
        <f t="shared" si="0"/>
        <v>22753.9</v>
      </c>
      <c r="F67" s="57">
        <v>1.27</v>
      </c>
      <c r="G67" s="44">
        <f t="shared" si="5"/>
        <v>0.80041999999999991</v>
      </c>
      <c r="H67" s="44">
        <f t="shared" si="6"/>
        <v>1.2</v>
      </c>
      <c r="I67" s="44">
        <f t="shared" si="6"/>
        <v>1</v>
      </c>
      <c r="J67" s="44">
        <f t="shared" si="2"/>
        <v>0.96050000000000002</v>
      </c>
      <c r="K67" s="45">
        <f t="shared" si="3"/>
        <v>27756</v>
      </c>
    </row>
    <row r="68" spans="1:12" s="46" customFormat="1" ht="15.75" x14ac:dyDescent="0.25">
      <c r="A68" s="62">
        <v>61</v>
      </c>
      <c r="B68" s="18" t="s">
        <v>446</v>
      </c>
      <c r="C68" s="19" t="s">
        <v>71</v>
      </c>
      <c r="D68" s="48" t="s">
        <v>66</v>
      </c>
      <c r="E68" s="27">
        <f t="shared" si="0"/>
        <v>22753.9</v>
      </c>
      <c r="F68" s="57">
        <v>3.12</v>
      </c>
      <c r="G68" s="44">
        <f t="shared" si="5"/>
        <v>0.80041999999999991</v>
      </c>
      <c r="H68" s="44">
        <f t="shared" ref="H68:I93" si="7">H$7</f>
        <v>1.2</v>
      </c>
      <c r="I68" s="44">
        <f t="shared" si="7"/>
        <v>1</v>
      </c>
      <c r="J68" s="44">
        <f t="shared" si="2"/>
        <v>0.96050000000000002</v>
      </c>
      <c r="K68" s="45">
        <f t="shared" si="3"/>
        <v>68187.98</v>
      </c>
    </row>
    <row r="69" spans="1:12" s="46" customFormat="1" ht="15.75" x14ac:dyDescent="0.25">
      <c r="A69" s="62">
        <v>62</v>
      </c>
      <c r="B69" s="18" t="s">
        <v>447</v>
      </c>
      <c r="C69" s="19" t="s">
        <v>72</v>
      </c>
      <c r="D69" s="48" t="s">
        <v>66</v>
      </c>
      <c r="E69" s="27">
        <f t="shared" si="0"/>
        <v>22753.9</v>
      </c>
      <c r="F69" s="57">
        <v>4.51</v>
      </c>
      <c r="G69" s="44">
        <f t="shared" si="5"/>
        <v>0.80041999999999991</v>
      </c>
      <c r="H69" s="44">
        <f t="shared" si="7"/>
        <v>1.2</v>
      </c>
      <c r="I69" s="44">
        <f t="shared" si="7"/>
        <v>1</v>
      </c>
      <c r="J69" s="44">
        <f t="shared" si="2"/>
        <v>0.96050000000000002</v>
      </c>
      <c r="K69" s="45">
        <f t="shared" si="3"/>
        <v>98566.6</v>
      </c>
    </row>
    <row r="70" spans="1:12" s="46" customFormat="1" ht="15.75" x14ac:dyDescent="0.25">
      <c r="A70" s="62">
        <v>63</v>
      </c>
      <c r="B70" s="18" t="s">
        <v>448</v>
      </c>
      <c r="C70" s="19" t="s">
        <v>347</v>
      </c>
      <c r="D70" s="48" t="s">
        <v>66</v>
      </c>
      <c r="E70" s="27">
        <f t="shared" si="0"/>
        <v>22753.9</v>
      </c>
      <c r="F70" s="57">
        <v>7.2</v>
      </c>
      <c r="G70" s="44">
        <f t="shared" si="5"/>
        <v>0.80041999999999991</v>
      </c>
      <c r="H70" s="44">
        <f t="shared" si="7"/>
        <v>1.2</v>
      </c>
      <c r="I70" s="44">
        <f t="shared" si="7"/>
        <v>1</v>
      </c>
      <c r="J70" s="44">
        <f t="shared" si="2"/>
        <v>0.96050000000000002</v>
      </c>
      <c r="K70" s="45">
        <f t="shared" si="3"/>
        <v>157356.87</v>
      </c>
    </row>
    <row r="71" spans="1:12" s="46" customFormat="1" ht="15.75" x14ac:dyDescent="0.25">
      <c r="A71" s="62">
        <v>64</v>
      </c>
      <c r="B71" s="18" t="s">
        <v>449</v>
      </c>
      <c r="C71" s="19" t="s">
        <v>73</v>
      </c>
      <c r="D71" s="48" t="s">
        <v>66</v>
      </c>
      <c r="E71" s="27">
        <f t="shared" si="0"/>
        <v>22753.9</v>
      </c>
      <c r="F71" s="57">
        <v>1.18</v>
      </c>
      <c r="G71" s="44">
        <f t="shared" si="5"/>
        <v>0.80041999999999991</v>
      </c>
      <c r="H71" s="44">
        <f t="shared" si="7"/>
        <v>1.2</v>
      </c>
      <c r="I71" s="44">
        <f t="shared" si="7"/>
        <v>1</v>
      </c>
      <c r="J71" s="44">
        <f t="shared" si="2"/>
        <v>0.96050000000000002</v>
      </c>
      <c r="K71" s="45">
        <f t="shared" si="3"/>
        <v>25789.040000000001</v>
      </c>
    </row>
    <row r="72" spans="1:12" s="46" customFormat="1" ht="15.75" x14ac:dyDescent="0.25">
      <c r="A72" s="62">
        <v>65</v>
      </c>
      <c r="B72" s="18" t="s">
        <v>450</v>
      </c>
      <c r="C72" s="19" t="s">
        <v>74</v>
      </c>
      <c r="D72" s="48" t="s">
        <v>66</v>
      </c>
      <c r="E72" s="27">
        <f t="shared" ref="E72:E141" si="8">$E$7</f>
        <v>22753.9</v>
      </c>
      <c r="F72" s="57">
        <v>0.98</v>
      </c>
      <c r="G72" s="44">
        <f t="shared" si="5"/>
        <v>0.80041999999999991</v>
      </c>
      <c r="H72" s="44">
        <f t="shared" si="7"/>
        <v>1.2</v>
      </c>
      <c r="I72" s="44">
        <f t="shared" si="7"/>
        <v>1</v>
      </c>
      <c r="J72" s="44">
        <f t="shared" ref="J72:J141" si="9">ROUND(G72*H72*I72,5)</f>
        <v>0.96050000000000002</v>
      </c>
      <c r="K72" s="45">
        <f t="shared" ref="K72:K141" si="10">ROUND(E72*F72*J72,2)</f>
        <v>21418.02</v>
      </c>
    </row>
    <row r="73" spans="1:12" s="46" customFormat="1" ht="15.75" x14ac:dyDescent="0.25">
      <c r="A73" s="62">
        <v>66</v>
      </c>
      <c r="B73" s="18" t="s">
        <v>451</v>
      </c>
      <c r="C73" s="19" t="s">
        <v>75</v>
      </c>
      <c r="D73" s="48" t="s">
        <v>66</v>
      </c>
      <c r="E73" s="27">
        <f t="shared" si="8"/>
        <v>22753.9</v>
      </c>
      <c r="F73" s="57">
        <v>0.35</v>
      </c>
      <c r="G73" s="44">
        <f t="shared" si="5"/>
        <v>0.80041999999999991</v>
      </c>
      <c r="H73" s="44">
        <f t="shared" si="7"/>
        <v>1.2</v>
      </c>
      <c r="I73" s="44">
        <f t="shared" si="7"/>
        <v>1</v>
      </c>
      <c r="J73" s="44">
        <f t="shared" si="9"/>
        <v>0.96050000000000002</v>
      </c>
      <c r="K73" s="45">
        <f t="shared" si="10"/>
        <v>7649.29</v>
      </c>
    </row>
    <row r="74" spans="1:12" s="46" customFormat="1" ht="15.75" x14ac:dyDescent="0.25">
      <c r="A74" s="62">
        <v>67</v>
      </c>
      <c r="B74" s="18" t="s">
        <v>452</v>
      </c>
      <c r="C74" s="19" t="s">
        <v>76</v>
      </c>
      <c r="D74" s="48" t="s">
        <v>66</v>
      </c>
      <c r="E74" s="27">
        <f t="shared" si="8"/>
        <v>22753.9</v>
      </c>
      <c r="F74" s="57">
        <v>0.5</v>
      </c>
      <c r="G74" s="44">
        <v>1.4</v>
      </c>
      <c r="H74" s="44">
        <f t="shared" si="7"/>
        <v>1.2</v>
      </c>
      <c r="I74" s="44">
        <f t="shared" si="7"/>
        <v>1</v>
      </c>
      <c r="J74" s="44">
        <f t="shared" si="9"/>
        <v>1.68</v>
      </c>
      <c r="K74" s="45">
        <f t="shared" si="10"/>
        <v>19113.28</v>
      </c>
    </row>
    <row r="75" spans="1:12" s="46" customFormat="1" ht="15.75" x14ac:dyDescent="0.25">
      <c r="A75" s="62">
        <v>68</v>
      </c>
      <c r="B75" s="18" t="s">
        <v>453</v>
      </c>
      <c r="C75" s="19" t="s">
        <v>77</v>
      </c>
      <c r="D75" s="48" t="s">
        <v>66</v>
      </c>
      <c r="E75" s="27">
        <f t="shared" si="8"/>
        <v>22753.9</v>
      </c>
      <c r="F75" s="57">
        <v>1</v>
      </c>
      <c r="G75" s="44">
        <f t="shared" ref="G75:G84" si="11">G$7</f>
        <v>0.80041999999999991</v>
      </c>
      <c r="H75" s="44">
        <f t="shared" si="7"/>
        <v>1.2</v>
      </c>
      <c r="I75" s="44">
        <f t="shared" si="7"/>
        <v>1</v>
      </c>
      <c r="J75" s="44">
        <f t="shared" si="9"/>
        <v>0.96050000000000002</v>
      </c>
      <c r="K75" s="45">
        <f t="shared" si="10"/>
        <v>21855.119999999999</v>
      </c>
    </row>
    <row r="76" spans="1:12" s="46" customFormat="1" ht="15.75" x14ac:dyDescent="0.25">
      <c r="A76" s="62">
        <v>69</v>
      </c>
      <c r="B76" s="18" t="s">
        <v>454</v>
      </c>
      <c r="C76" s="19" t="s">
        <v>741</v>
      </c>
      <c r="D76" s="48" t="s">
        <v>66</v>
      </c>
      <c r="E76" s="27">
        <f t="shared" si="8"/>
        <v>22753.9</v>
      </c>
      <c r="F76" s="57">
        <v>4.4000000000000004</v>
      </c>
      <c r="G76" s="44">
        <f t="shared" si="11"/>
        <v>0.80041999999999991</v>
      </c>
      <c r="H76" s="44">
        <f t="shared" si="7"/>
        <v>1.2</v>
      </c>
      <c r="I76" s="44">
        <f t="shared" si="7"/>
        <v>1</v>
      </c>
      <c r="J76" s="44">
        <f t="shared" si="9"/>
        <v>0.96050000000000002</v>
      </c>
      <c r="K76" s="45">
        <f t="shared" si="10"/>
        <v>96162.53</v>
      </c>
    </row>
    <row r="77" spans="1:12" s="46" customFormat="1" ht="15.75" x14ac:dyDescent="0.25">
      <c r="A77" s="62" t="s">
        <v>790</v>
      </c>
      <c r="B77" s="18" t="s">
        <v>787</v>
      </c>
      <c r="C77" s="19" t="s">
        <v>791</v>
      </c>
      <c r="D77" s="48" t="s">
        <v>66</v>
      </c>
      <c r="E77" s="27">
        <f t="shared" si="8"/>
        <v>22753.9</v>
      </c>
      <c r="F77" s="57">
        <v>9</v>
      </c>
      <c r="G77" s="44">
        <f t="shared" si="11"/>
        <v>0.80041999999999991</v>
      </c>
      <c r="H77" s="44">
        <f t="shared" si="7"/>
        <v>1.2</v>
      </c>
      <c r="I77" s="44">
        <f t="shared" si="7"/>
        <v>1</v>
      </c>
      <c r="J77" s="44">
        <f t="shared" ref="J77" si="12">ROUND(G77*H77*I77,5)</f>
        <v>0.96050000000000002</v>
      </c>
      <c r="K77" s="45">
        <f>ROUND(E77*F77*J77,2)</f>
        <v>196696.09</v>
      </c>
    </row>
    <row r="78" spans="1:12" s="46" customFormat="1" ht="33.75" customHeight="1" x14ac:dyDescent="0.25">
      <c r="A78" s="62" t="s">
        <v>792</v>
      </c>
      <c r="B78" s="18" t="s">
        <v>793</v>
      </c>
      <c r="C78" s="19" t="s">
        <v>812</v>
      </c>
      <c r="D78" s="48" t="s">
        <v>66</v>
      </c>
      <c r="E78" s="27">
        <f t="shared" si="8"/>
        <v>22753.9</v>
      </c>
      <c r="F78" s="57">
        <v>5.5</v>
      </c>
      <c r="G78" s="44">
        <f t="shared" si="11"/>
        <v>0.80041999999999991</v>
      </c>
      <c r="H78" s="44">
        <f t="shared" si="7"/>
        <v>1.2</v>
      </c>
      <c r="I78" s="44">
        <f t="shared" si="7"/>
        <v>1</v>
      </c>
      <c r="J78" s="44">
        <f t="shared" ref="J78:J82" si="13">ROUND(G78*H78*I78,5)</f>
        <v>0.96050000000000002</v>
      </c>
      <c r="K78" s="45">
        <f>ROUND(E78*F78*J78,2)</f>
        <v>120203.17</v>
      </c>
    </row>
    <row r="79" spans="1:12" s="46" customFormat="1" ht="34.5" customHeight="1" x14ac:dyDescent="0.25">
      <c r="A79" s="62" t="s">
        <v>794</v>
      </c>
      <c r="B79" s="18" t="s">
        <v>797</v>
      </c>
      <c r="C79" s="19" t="s">
        <v>830</v>
      </c>
      <c r="D79" s="48" t="s">
        <v>66</v>
      </c>
      <c r="E79" s="27">
        <f t="shared" si="8"/>
        <v>22753.9</v>
      </c>
      <c r="F79" s="57">
        <v>2.5</v>
      </c>
      <c r="G79" s="44">
        <f t="shared" si="11"/>
        <v>0.80041999999999991</v>
      </c>
      <c r="H79" s="44">
        <f t="shared" si="7"/>
        <v>1.2</v>
      </c>
      <c r="I79" s="44">
        <f t="shared" si="7"/>
        <v>1</v>
      </c>
      <c r="J79" s="44">
        <f t="shared" si="13"/>
        <v>0.96050000000000002</v>
      </c>
      <c r="K79" s="45">
        <f t="shared" ref="K79:K82" si="14">ROUND(E79*F79*J79,2)</f>
        <v>54637.8</v>
      </c>
    </row>
    <row r="80" spans="1:12" s="46" customFormat="1" ht="34.5" customHeight="1" x14ac:dyDescent="0.25">
      <c r="A80" s="62" t="s">
        <v>795</v>
      </c>
      <c r="B80" s="18" t="s">
        <v>798</v>
      </c>
      <c r="C80" s="19" t="s">
        <v>811</v>
      </c>
      <c r="D80" s="48" t="s">
        <v>66</v>
      </c>
      <c r="E80" s="27">
        <f t="shared" si="8"/>
        <v>22753.9</v>
      </c>
      <c r="F80" s="82">
        <f>ROUND($F$78*0.33,3)</f>
        <v>1.8149999999999999</v>
      </c>
      <c r="G80" s="44">
        <f t="shared" si="11"/>
        <v>0.80041999999999991</v>
      </c>
      <c r="H80" s="44">
        <f t="shared" si="7"/>
        <v>1.2</v>
      </c>
      <c r="I80" s="44">
        <f t="shared" si="7"/>
        <v>1</v>
      </c>
      <c r="J80" s="44">
        <f t="shared" ref="J80" si="15">ROUND(G80*H80*I80,5)</f>
        <v>0.96050000000000002</v>
      </c>
      <c r="K80" s="45">
        <f t="shared" ref="K80" si="16">ROUND(E80*F80*J80,2)</f>
        <v>39667.040000000001</v>
      </c>
      <c r="L80" s="74">
        <f>K80/K78*100</f>
        <v>32.999994925258633</v>
      </c>
    </row>
    <row r="81" spans="1:12" s="46" customFormat="1" ht="30" x14ac:dyDescent="0.25">
      <c r="A81" s="62" t="s">
        <v>796</v>
      </c>
      <c r="B81" s="18" t="s">
        <v>799</v>
      </c>
      <c r="C81" s="19" t="s">
        <v>800</v>
      </c>
      <c r="D81" s="48" t="s">
        <v>66</v>
      </c>
      <c r="E81" s="27">
        <f t="shared" si="8"/>
        <v>22753.9</v>
      </c>
      <c r="F81" s="82">
        <v>2.75</v>
      </c>
      <c r="G81" s="44">
        <f t="shared" si="11"/>
        <v>0.80041999999999991</v>
      </c>
      <c r="H81" s="44">
        <f t="shared" si="7"/>
        <v>1.2</v>
      </c>
      <c r="I81" s="44">
        <f t="shared" si="7"/>
        <v>1</v>
      </c>
      <c r="J81" s="44">
        <f t="shared" si="13"/>
        <v>0.96050000000000002</v>
      </c>
      <c r="K81" s="45">
        <f t="shared" si="14"/>
        <v>60101.58</v>
      </c>
      <c r="L81" s="74">
        <f>K81/K78*100</f>
        <v>49.999995840375924</v>
      </c>
    </row>
    <row r="82" spans="1:12" s="46" customFormat="1" ht="30" x14ac:dyDescent="0.25">
      <c r="A82" s="62" t="s">
        <v>809</v>
      </c>
      <c r="B82" s="18" t="s">
        <v>810</v>
      </c>
      <c r="C82" s="19" t="s">
        <v>801</v>
      </c>
      <c r="D82" s="48" t="s">
        <v>66</v>
      </c>
      <c r="E82" s="27">
        <f t="shared" si="8"/>
        <v>22753.9</v>
      </c>
      <c r="F82" s="82">
        <v>3.85</v>
      </c>
      <c r="G82" s="44">
        <f t="shared" si="11"/>
        <v>0.80041999999999991</v>
      </c>
      <c r="H82" s="44">
        <f t="shared" si="7"/>
        <v>1.2</v>
      </c>
      <c r="I82" s="44">
        <f t="shared" si="7"/>
        <v>1</v>
      </c>
      <c r="J82" s="44">
        <f t="shared" si="13"/>
        <v>0.96050000000000002</v>
      </c>
      <c r="K82" s="45">
        <f t="shared" si="14"/>
        <v>84142.22</v>
      </c>
      <c r="L82" s="74">
        <f>K82/K78*100</f>
        <v>70.000000831924808</v>
      </c>
    </row>
    <row r="83" spans="1:12" s="46" customFormat="1" ht="15.75" x14ac:dyDescent="0.25">
      <c r="A83" s="62">
        <v>70</v>
      </c>
      <c r="B83" s="18" t="s">
        <v>455</v>
      </c>
      <c r="C83" s="19" t="s">
        <v>78</v>
      </c>
      <c r="D83" s="48" t="s">
        <v>66</v>
      </c>
      <c r="E83" s="27">
        <f t="shared" si="8"/>
        <v>22753.9</v>
      </c>
      <c r="F83" s="57">
        <v>2.2999999999999998</v>
      </c>
      <c r="G83" s="44">
        <f t="shared" si="11"/>
        <v>0.80041999999999991</v>
      </c>
      <c r="H83" s="44">
        <f t="shared" si="7"/>
        <v>1.2</v>
      </c>
      <c r="I83" s="44">
        <f t="shared" si="7"/>
        <v>1</v>
      </c>
      <c r="J83" s="44">
        <f t="shared" si="9"/>
        <v>0.96050000000000002</v>
      </c>
      <c r="K83" s="45">
        <f t="shared" si="10"/>
        <v>50266.78</v>
      </c>
    </row>
    <row r="84" spans="1:12" s="46" customFormat="1" ht="15.75" x14ac:dyDescent="0.25">
      <c r="A84" s="62">
        <v>71</v>
      </c>
      <c r="B84" s="18" t="s">
        <v>456</v>
      </c>
      <c r="C84" s="19" t="s">
        <v>80</v>
      </c>
      <c r="D84" s="48" t="s">
        <v>79</v>
      </c>
      <c r="E84" s="27">
        <f t="shared" si="8"/>
        <v>22753.9</v>
      </c>
      <c r="F84" s="57">
        <v>1.42</v>
      </c>
      <c r="G84" s="44">
        <f t="shared" si="11"/>
        <v>0.80041999999999991</v>
      </c>
      <c r="H84" s="44">
        <f t="shared" si="7"/>
        <v>1.2</v>
      </c>
      <c r="I84" s="44">
        <f t="shared" si="7"/>
        <v>1</v>
      </c>
      <c r="J84" s="44">
        <f t="shared" si="9"/>
        <v>0.96050000000000002</v>
      </c>
      <c r="K84" s="45">
        <f t="shared" si="10"/>
        <v>31034.27</v>
      </c>
    </row>
    <row r="85" spans="1:12" s="46" customFormat="1" ht="15.75" x14ac:dyDescent="0.25">
      <c r="A85" s="62">
        <v>72</v>
      </c>
      <c r="B85" s="18" t="s">
        <v>457</v>
      </c>
      <c r="C85" s="19" t="s">
        <v>81</v>
      </c>
      <c r="D85" s="48" t="s">
        <v>79</v>
      </c>
      <c r="E85" s="27">
        <f t="shared" si="8"/>
        <v>22753.9</v>
      </c>
      <c r="F85" s="57">
        <v>2.81</v>
      </c>
      <c r="G85" s="44">
        <v>1</v>
      </c>
      <c r="H85" s="44">
        <f t="shared" si="7"/>
        <v>1.2</v>
      </c>
      <c r="I85" s="44">
        <f t="shared" si="7"/>
        <v>1</v>
      </c>
      <c r="J85" s="44">
        <f t="shared" si="9"/>
        <v>1.2</v>
      </c>
      <c r="K85" s="45">
        <f t="shared" si="10"/>
        <v>76726.149999999994</v>
      </c>
    </row>
    <row r="86" spans="1:12" s="46" customFormat="1" ht="15.75" x14ac:dyDescent="0.25">
      <c r="A86" s="62">
        <v>73</v>
      </c>
      <c r="B86" s="18" t="s">
        <v>458</v>
      </c>
      <c r="C86" s="19" t="s">
        <v>742</v>
      </c>
      <c r="D86" s="48" t="s">
        <v>79</v>
      </c>
      <c r="E86" s="27">
        <f t="shared" si="8"/>
        <v>22753.9</v>
      </c>
      <c r="F86" s="57">
        <v>3.48</v>
      </c>
      <c r="G86" s="44">
        <v>1</v>
      </c>
      <c r="H86" s="44">
        <f t="shared" si="7"/>
        <v>1.2</v>
      </c>
      <c r="I86" s="44">
        <f t="shared" si="7"/>
        <v>1</v>
      </c>
      <c r="J86" s="44">
        <f t="shared" si="9"/>
        <v>1.2</v>
      </c>
      <c r="K86" s="45">
        <f t="shared" si="10"/>
        <v>95020.29</v>
      </c>
    </row>
    <row r="87" spans="1:12" s="46" customFormat="1" ht="15.75" x14ac:dyDescent="0.25">
      <c r="A87" s="62">
        <v>74</v>
      </c>
      <c r="B87" s="18" t="s">
        <v>459</v>
      </c>
      <c r="C87" s="19" t="s">
        <v>82</v>
      </c>
      <c r="D87" s="48" t="s">
        <v>79</v>
      </c>
      <c r="E87" s="27">
        <f t="shared" si="8"/>
        <v>22753.9</v>
      </c>
      <c r="F87" s="57">
        <v>1.1200000000000001</v>
      </c>
      <c r="G87" s="44">
        <f>G$7</f>
        <v>0.80041999999999991</v>
      </c>
      <c r="H87" s="44">
        <f t="shared" si="7"/>
        <v>1.2</v>
      </c>
      <c r="I87" s="44">
        <f t="shared" si="7"/>
        <v>1</v>
      </c>
      <c r="J87" s="44">
        <f t="shared" si="9"/>
        <v>0.96050000000000002</v>
      </c>
      <c r="K87" s="45">
        <f t="shared" si="10"/>
        <v>24477.74</v>
      </c>
    </row>
    <row r="88" spans="1:12" s="46" customFormat="1" ht="15.75" x14ac:dyDescent="0.25">
      <c r="A88" s="62">
        <v>75</v>
      </c>
      <c r="B88" s="18" t="s">
        <v>460</v>
      </c>
      <c r="C88" s="19" t="s">
        <v>83</v>
      </c>
      <c r="D88" s="48" t="s">
        <v>79</v>
      </c>
      <c r="E88" s="27">
        <f t="shared" si="8"/>
        <v>22753.9</v>
      </c>
      <c r="F88" s="57">
        <v>2.0099999999999998</v>
      </c>
      <c r="G88" s="44">
        <v>1</v>
      </c>
      <c r="H88" s="44">
        <f t="shared" si="7"/>
        <v>1.2</v>
      </c>
      <c r="I88" s="44">
        <f t="shared" si="7"/>
        <v>1</v>
      </c>
      <c r="J88" s="44">
        <f t="shared" si="9"/>
        <v>1.2</v>
      </c>
      <c r="K88" s="45">
        <f t="shared" si="10"/>
        <v>54882.41</v>
      </c>
    </row>
    <row r="89" spans="1:12" s="46" customFormat="1" ht="15.75" x14ac:dyDescent="0.25">
      <c r="A89" s="62">
        <v>76</v>
      </c>
      <c r="B89" s="18" t="s">
        <v>461</v>
      </c>
      <c r="C89" s="19" t="s">
        <v>84</v>
      </c>
      <c r="D89" s="48" t="s">
        <v>79</v>
      </c>
      <c r="E89" s="27">
        <f t="shared" si="8"/>
        <v>22753.9</v>
      </c>
      <c r="F89" s="57">
        <v>1.42</v>
      </c>
      <c r="G89" s="44">
        <f>G$7</f>
        <v>0.80041999999999991</v>
      </c>
      <c r="H89" s="44">
        <f t="shared" si="7"/>
        <v>1.2</v>
      </c>
      <c r="I89" s="44">
        <f t="shared" si="7"/>
        <v>1</v>
      </c>
      <c r="J89" s="44">
        <f t="shared" si="9"/>
        <v>0.96050000000000002</v>
      </c>
      <c r="K89" s="45">
        <f t="shared" si="10"/>
        <v>31034.27</v>
      </c>
    </row>
    <row r="90" spans="1:12" s="46" customFormat="1" ht="15.75" x14ac:dyDescent="0.25">
      <c r="A90" s="62">
        <v>77</v>
      </c>
      <c r="B90" s="18" t="s">
        <v>462</v>
      </c>
      <c r="C90" s="19" t="s">
        <v>85</v>
      </c>
      <c r="D90" s="48" t="s">
        <v>79</v>
      </c>
      <c r="E90" s="27">
        <f t="shared" si="8"/>
        <v>22753.9</v>
      </c>
      <c r="F90" s="57">
        <v>2.38</v>
      </c>
      <c r="G90" s="44">
        <v>1</v>
      </c>
      <c r="H90" s="44">
        <f t="shared" si="7"/>
        <v>1.2</v>
      </c>
      <c r="I90" s="44">
        <f t="shared" si="7"/>
        <v>1</v>
      </c>
      <c r="J90" s="44">
        <f t="shared" si="9"/>
        <v>1.2</v>
      </c>
      <c r="K90" s="45">
        <f t="shared" si="10"/>
        <v>64985.14</v>
      </c>
    </row>
    <row r="91" spans="1:12" s="46" customFormat="1" ht="15.75" x14ac:dyDescent="0.25">
      <c r="A91" s="62">
        <v>78</v>
      </c>
      <c r="B91" s="18" t="s">
        <v>463</v>
      </c>
      <c r="C91" s="19" t="s">
        <v>87</v>
      </c>
      <c r="D91" s="48" t="s">
        <v>86</v>
      </c>
      <c r="E91" s="27">
        <f t="shared" si="8"/>
        <v>22753.9</v>
      </c>
      <c r="F91" s="57">
        <v>0.84</v>
      </c>
      <c r="G91" s="44">
        <f t="shared" ref="G91:G104" si="17">G$7</f>
        <v>0.80041999999999991</v>
      </c>
      <c r="H91" s="44">
        <f t="shared" si="7"/>
        <v>1.2</v>
      </c>
      <c r="I91" s="44">
        <f t="shared" si="7"/>
        <v>1</v>
      </c>
      <c r="J91" s="44">
        <f t="shared" si="9"/>
        <v>0.96050000000000002</v>
      </c>
      <c r="K91" s="45">
        <f t="shared" si="10"/>
        <v>18358.3</v>
      </c>
    </row>
    <row r="92" spans="1:12" s="46" customFormat="1" ht="15.75" x14ac:dyDescent="0.25">
      <c r="A92" s="62">
        <v>79</v>
      </c>
      <c r="B92" s="18" t="s">
        <v>464</v>
      </c>
      <c r="C92" s="19" t="s">
        <v>88</v>
      </c>
      <c r="D92" s="48" t="s">
        <v>86</v>
      </c>
      <c r="E92" s="27">
        <f t="shared" si="8"/>
        <v>22753.9</v>
      </c>
      <c r="F92" s="57">
        <v>1.74</v>
      </c>
      <c r="G92" s="44">
        <f t="shared" si="17"/>
        <v>0.80041999999999991</v>
      </c>
      <c r="H92" s="44">
        <f t="shared" si="7"/>
        <v>1.2</v>
      </c>
      <c r="I92" s="44">
        <f t="shared" si="7"/>
        <v>1</v>
      </c>
      <c r="J92" s="44">
        <f t="shared" si="9"/>
        <v>0.96050000000000002</v>
      </c>
      <c r="K92" s="45">
        <f t="shared" si="10"/>
        <v>38027.910000000003</v>
      </c>
    </row>
    <row r="93" spans="1:12" s="46" customFormat="1" ht="15.75" x14ac:dyDescent="0.25">
      <c r="A93" s="62">
        <v>80</v>
      </c>
      <c r="B93" s="18" t="s">
        <v>465</v>
      </c>
      <c r="C93" s="19" t="s">
        <v>89</v>
      </c>
      <c r="D93" s="48" t="s">
        <v>86</v>
      </c>
      <c r="E93" s="27">
        <f t="shared" si="8"/>
        <v>22753.9</v>
      </c>
      <c r="F93" s="57">
        <v>2.4900000000000002</v>
      </c>
      <c r="G93" s="44">
        <f t="shared" si="17"/>
        <v>0.80041999999999991</v>
      </c>
      <c r="H93" s="44">
        <f t="shared" si="7"/>
        <v>1.2</v>
      </c>
      <c r="I93" s="44">
        <f t="shared" si="7"/>
        <v>1</v>
      </c>
      <c r="J93" s="44">
        <f t="shared" si="9"/>
        <v>0.96050000000000002</v>
      </c>
      <c r="K93" s="45">
        <f t="shared" si="10"/>
        <v>54419.25</v>
      </c>
    </row>
    <row r="94" spans="1:12" s="46" customFormat="1" ht="15.75" x14ac:dyDescent="0.25">
      <c r="A94" s="62">
        <v>81</v>
      </c>
      <c r="B94" s="18" t="s">
        <v>466</v>
      </c>
      <c r="C94" s="19" t="s">
        <v>91</v>
      </c>
      <c r="D94" s="48" t="s">
        <v>90</v>
      </c>
      <c r="E94" s="27">
        <f t="shared" si="8"/>
        <v>22753.9</v>
      </c>
      <c r="F94" s="57">
        <v>0.98</v>
      </c>
      <c r="G94" s="44">
        <f t="shared" si="17"/>
        <v>0.80041999999999991</v>
      </c>
      <c r="H94" s="44">
        <f t="shared" ref="H94:I113" si="18">H$7</f>
        <v>1.2</v>
      </c>
      <c r="I94" s="44">
        <f t="shared" si="18"/>
        <v>1</v>
      </c>
      <c r="J94" s="44">
        <f t="shared" si="9"/>
        <v>0.96050000000000002</v>
      </c>
      <c r="K94" s="45">
        <f t="shared" si="10"/>
        <v>21418.02</v>
      </c>
    </row>
    <row r="95" spans="1:12" s="46" customFormat="1" ht="15.75" x14ac:dyDescent="0.25">
      <c r="A95" s="62">
        <v>82</v>
      </c>
      <c r="B95" s="18" t="s">
        <v>467</v>
      </c>
      <c r="C95" s="19" t="s">
        <v>92</v>
      </c>
      <c r="D95" s="48" t="s">
        <v>90</v>
      </c>
      <c r="E95" s="27">
        <f t="shared" si="8"/>
        <v>22753.9</v>
      </c>
      <c r="F95" s="57">
        <v>1.55</v>
      </c>
      <c r="G95" s="44">
        <f t="shared" si="17"/>
        <v>0.80041999999999991</v>
      </c>
      <c r="H95" s="44">
        <f t="shared" si="18"/>
        <v>1.2</v>
      </c>
      <c r="I95" s="44">
        <f t="shared" si="18"/>
        <v>1</v>
      </c>
      <c r="J95" s="44">
        <f t="shared" si="9"/>
        <v>0.96050000000000002</v>
      </c>
      <c r="K95" s="45">
        <f t="shared" si="10"/>
        <v>33875.440000000002</v>
      </c>
    </row>
    <row r="96" spans="1:12" s="46" customFormat="1" ht="15.75" x14ac:dyDescent="0.25">
      <c r="A96" s="62">
        <v>83</v>
      </c>
      <c r="B96" s="18" t="s">
        <v>468</v>
      </c>
      <c r="C96" s="19" t="s">
        <v>93</v>
      </c>
      <c r="D96" s="48" t="s">
        <v>90</v>
      </c>
      <c r="E96" s="27">
        <f t="shared" si="8"/>
        <v>22753.9</v>
      </c>
      <c r="F96" s="57">
        <v>0.84</v>
      </c>
      <c r="G96" s="44">
        <f t="shared" si="17"/>
        <v>0.80041999999999991</v>
      </c>
      <c r="H96" s="44">
        <f t="shared" si="18"/>
        <v>1.2</v>
      </c>
      <c r="I96" s="44">
        <f t="shared" si="18"/>
        <v>1</v>
      </c>
      <c r="J96" s="44">
        <f t="shared" si="9"/>
        <v>0.96050000000000002</v>
      </c>
      <c r="K96" s="45">
        <f t="shared" si="10"/>
        <v>18358.3</v>
      </c>
    </row>
    <row r="97" spans="1:11" s="46" customFormat="1" ht="15.75" x14ac:dyDescent="0.25">
      <c r="A97" s="62">
        <v>84</v>
      </c>
      <c r="B97" s="18" t="s">
        <v>469</v>
      </c>
      <c r="C97" s="19" t="s">
        <v>94</v>
      </c>
      <c r="D97" s="48" t="s">
        <v>90</v>
      </c>
      <c r="E97" s="27">
        <f t="shared" si="8"/>
        <v>22753.9</v>
      </c>
      <c r="F97" s="57">
        <v>1.33</v>
      </c>
      <c r="G97" s="44">
        <f t="shared" si="17"/>
        <v>0.80041999999999991</v>
      </c>
      <c r="H97" s="44">
        <f t="shared" si="18"/>
        <v>1.2</v>
      </c>
      <c r="I97" s="44">
        <f t="shared" si="18"/>
        <v>1</v>
      </c>
      <c r="J97" s="44">
        <f t="shared" si="9"/>
        <v>0.96050000000000002</v>
      </c>
      <c r="K97" s="45">
        <f t="shared" si="10"/>
        <v>29067.31</v>
      </c>
    </row>
    <row r="98" spans="1:11" s="46" customFormat="1" ht="15.75" x14ac:dyDescent="0.25">
      <c r="A98" s="62">
        <v>85</v>
      </c>
      <c r="B98" s="18" t="s">
        <v>470</v>
      </c>
      <c r="C98" s="19" t="s">
        <v>95</v>
      </c>
      <c r="D98" s="48" t="s">
        <v>90</v>
      </c>
      <c r="E98" s="27">
        <f t="shared" si="8"/>
        <v>22753.9</v>
      </c>
      <c r="F98" s="57">
        <v>0.96</v>
      </c>
      <c r="G98" s="44">
        <f t="shared" si="17"/>
        <v>0.80041999999999991</v>
      </c>
      <c r="H98" s="44">
        <f t="shared" si="18"/>
        <v>1.2</v>
      </c>
      <c r="I98" s="44">
        <f t="shared" si="18"/>
        <v>1</v>
      </c>
      <c r="J98" s="44">
        <f t="shared" si="9"/>
        <v>0.96050000000000002</v>
      </c>
      <c r="K98" s="45">
        <f t="shared" si="10"/>
        <v>20980.92</v>
      </c>
    </row>
    <row r="99" spans="1:11" s="46" customFormat="1" ht="15.75" x14ac:dyDescent="0.25">
      <c r="A99" s="62">
        <v>86</v>
      </c>
      <c r="B99" s="18" t="s">
        <v>766</v>
      </c>
      <c r="C99" s="19" t="s">
        <v>96</v>
      </c>
      <c r="D99" s="48" t="s">
        <v>90</v>
      </c>
      <c r="E99" s="27">
        <f t="shared" si="8"/>
        <v>22753.9</v>
      </c>
      <c r="F99" s="57">
        <v>2.2999999999999998</v>
      </c>
      <c r="G99" s="44">
        <f t="shared" si="17"/>
        <v>0.80041999999999991</v>
      </c>
      <c r="H99" s="44">
        <f t="shared" si="18"/>
        <v>1.2</v>
      </c>
      <c r="I99" s="44">
        <f t="shared" si="18"/>
        <v>1</v>
      </c>
      <c r="J99" s="44">
        <f t="shared" si="9"/>
        <v>0.96050000000000002</v>
      </c>
      <c r="K99" s="45">
        <f t="shared" si="10"/>
        <v>50266.78</v>
      </c>
    </row>
    <row r="100" spans="1:11" s="46" customFormat="1" ht="15.75" x14ac:dyDescent="0.25">
      <c r="A100" s="62">
        <v>87</v>
      </c>
      <c r="B100" s="49" t="s">
        <v>767</v>
      </c>
      <c r="C100" s="49" t="s">
        <v>768</v>
      </c>
      <c r="D100" s="48" t="s">
        <v>90</v>
      </c>
      <c r="E100" s="27">
        <f t="shared" si="8"/>
        <v>22753.9</v>
      </c>
      <c r="F100" s="57">
        <v>3.16</v>
      </c>
      <c r="G100" s="44">
        <f t="shared" si="17"/>
        <v>0.80041999999999991</v>
      </c>
      <c r="H100" s="44">
        <f t="shared" si="18"/>
        <v>1.2</v>
      </c>
      <c r="I100" s="44">
        <f t="shared" si="18"/>
        <v>1</v>
      </c>
      <c r="J100" s="44">
        <f t="shared" si="9"/>
        <v>0.96050000000000002</v>
      </c>
      <c r="K100" s="45">
        <f t="shared" si="10"/>
        <v>69062.179999999993</v>
      </c>
    </row>
    <row r="101" spans="1:11" s="46" customFormat="1" ht="15.75" x14ac:dyDescent="0.25">
      <c r="A101" s="62">
        <v>88</v>
      </c>
      <c r="B101" s="49" t="s">
        <v>769</v>
      </c>
      <c r="C101" s="49" t="s">
        <v>770</v>
      </c>
      <c r="D101" s="48" t="s">
        <v>90</v>
      </c>
      <c r="E101" s="27">
        <f t="shared" si="8"/>
        <v>22753.9</v>
      </c>
      <c r="F101" s="57">
        <v>4.84</v>
      </c>
      <c r="G101" s="44">
        <f t="shared" si="17"/>
        <v>0.80041999999999991</v>
      </c>
      <c r="H101" s="44">
        <f t="shared" si="18"/>
        <v>1.2</v>
      </c>
      <c r="I101" s="44">
        <f t="shared" si="18"/>
        <v>1</v>
      </c>
      <c r="J101" s="44">
        <f t="shared" si="9"/>
        <v>0.96050000000000002</v>
      </c>
      <c r="K101" s="45">
        <f t="shared" si="10"/>
        <v>105778.79</v>
      </c>
    </row>
    <row r="102" spans="1:11" s="46" customFormat="1" ht="15.75" x14ac:dyDescent="0.25">
      <c r="A102" s="62">
        <v>89</v>
      </c>
      <c r="B102" s="18" t="s">
        <v>471</v>
      </c>
      <c r="C102" s="19" t="s">
        <v>97</v>
      </c>
      <c r="D102" s="48" t="s">
        <v>90</v>
      </c>
      <c r="E102" s="27">
        <f t="shared" si="8"/>
        <v>22753.9</v>
      </c>
      <c r="F102" s="57">
        <v>1.02</v>
      </c>
      <c r="G102" s="44">
        <f t="shared" si="17"/>
        <v>0.80041999999999991</v>
      </c>
      <c r="H102" s="44">
        <f t="shared" si="18"/>
        <v>1.2</v>
      </c>
      <c r="I102" s="44">
        <f t="shared" si="18"/>
        <v>1</v>
      </c>
      <c r="J102" s="44">
        <f t="shared" si="9"/>
        <v>0.96050000000000002</v>
      </c>
      <c r="K102" s="45">
        <f t="shared" si="10"/>
        <v>22292.22</v>
      </c>
    </row>
    <row r="103" spans="1:11" s="46" customFormat="1" ht="15.75" x14ac:dyDescent="0.25">
      <c r="A103" s="62">
        <v>90</v>
      </c>
      <c r="B103" s="18" t="s">
        <v>472</v>
      </c>
      <c r="C103" s="19" t="s">
        <v>743</v>
      </c>
      <c r="D103" s="48" t="s">
        <v>90</v>
      </c>
      <c r="E103" s="27">
        <f t="shared" si="8"/>
        <v>22753.9</v>
      </c>
      <c r="F103" s="57">
        <v>1.61</v>
      </c>
      <c r="G103" s="44">
        <f t="shared" si="17"/>
        <v>0.80041999999999991</v>
      </c>
      <c r="H103" s="44">
        <f t="shared" si="18"/>
        <v>1.2</v>
      </c>
      <c r="I103" s="44">
        <f t="shared" si="18"/>
        <v>1</v>
      </c>
      <c r="J103" s="44">
        <f t="shared" si="9"/>
        <v>0.96050000000000002</v>
      </c>
      <c r="K103" s="45">
        <f t="shared" si="10"/>
        <v>35186.74</v>
      </c>
    </row>
    <row r="104" spans="1:11" s="46" customFormat="1" ht="15.75" x14ac:dyDescent="0.25">
      <c r="A104" s="62">
        <v>91</v>
      </c>
      <c r="B104" s="18" t="s">
        <v>473</v>
      </c>
      <c r="C104" s="19" t="s">
        <v>744</v>
      </c>
      <c r="D104" s="48" t="s">
        <v>90</v>
      </c>
      <c r="E104" s="27">
        <f t="shared" si="8"/>
        <v>22753.9</v>
      </c>
      <c r="F104" s="57">
        <v>2.0499999999999998</v>
      </c>
      <c r="G104" s="44">
        <f t="shared" si="17"/>
        <v>0.80041999999999991</v>
      </c>
      <c r="H104" s="44">
        <f t="shared" si="18"/>
        <v>1.2</v>
      </c>
      <c r="I104" s="44">
        <f t="shared" si="18"/>
        <v>1</v>
      </c>
      <c r="J104" s="44">
        <f t="shared" si="9"/>
        <v>0.96050000000000002</v>
      </c>
      <c r="K104" s="45">
        <f t="shared" si="10"/>
        <v>44803</v>
      </c>
    </row>
    <row r="105" spans="1:11" s="46" customFormat="1" ht="15.75" x14ac:dyDescent="0.25">
      <c r="A105" s="62">
        <v>92</v>
      </c>
      <c r="B105" s="18" t="s">
        <v>474</v>
      </c>
      <c r="C105" s="19" t="s">
        <v>98</v>
      </c>
      <c r="D105" s="48" t="s">
        <v>90</v>
      </c>
      <c r="E105" s="27">
        <f t="shared" si="8"/>
        <v>22753.9</v>
      </c>
      <c r="F105" s="57">
        <v>0.74</v>
      </c>
      <c r="G105" s="44">
        <v>1.4</v>
      </c>
      <c r="H105" s="44">
        <f t="shared" si="18"/>
        <v>1.2</v>
      </c>
      <c r="I105" s="44">
        <f t="shared" si="18"/>
        <v>1</v>
      </c>
      <c r="J105" s="44">
        <f t="shared" si="9"/>
        <v>1.68</v>
      </c>
      <c r="K105" s="45">
        <f t="shared" si="10"/>
        <v>28287.65</v>
      </c>
    </row>
    <row r="106" spans="1:11" s="46" customFormat="1" ht="15.75" x14ac:dyDescent="0.25">
      <c r="A106" s="62">
        <v>93</v>
      </c>
      <c r="B106" s="18" t="s">
        <v>475</v>
      </c>
      <c r="C106" s="19" t="s">
        <v>99</v>
      </c>
      <c r="D106" s="48" t="s">
        <v>90</v>
      </c>
      <c r="E106" s="27">
        <f t="shared" si="8"/>
        <v>22753.9</v>
      </c>
      <c r="F106" s="57">
        <v>0.99</v>
      </c>
      <c r="G106" s="44">
        <f>G$7</f>
        <v>0.80041999999999991</v>
      </c>
      <c r="H106" s="44">
        <f t="shared" si="18"/>
        <v>1.2</v>
      </c>
      <c r="I106" s="44">
        <f t="shared" si="18"/>
        <v>1</v>
      </c>
      <c r="J106" s="44">
        <f t="shared" si="9"/>
        <v>0.96050000000000002</v>
      </c>
      <c r="K106" s="45">
        <f t="shared" si="10"/>
        <v>21636.57</v>
      </c>
    </row>
    <row r="107" spans="1:11" s="46" customFormat="1" ht="15.75" x14ac:dyDescent="0.25">
      <c r="A107" s="62">
        <v>94</v>
      </c>
      <c r="B107" s="18" t="s">
        <v>476</v>
      </c>
      <c r="C107" s="19" t="s">
        <v>100</v>
      </c>
      <c r="D107" s="48" t="s">
        <v>90</v>
      </c>
      <c r="E107" s="27">
        <f t="shared" si="8"/>
        <v>22753.9</v>
      </c>
      <c r="F107" s="57">
        <v>1.1499999999999999</v>
      </c>
      <c r="G107" s="44">
        <v>1.4</v>
      </c>
      <c r="H107" s="44">
        <f t="shared" si="18"/>
        <v>1.2</v>
      </c>
      <c r="I107" s="44">
        <f t="shared" si="18"/>
        <v>1</v>
      </c>
      <c r="J107" s="44">
        <f t="shared" si="9"/>
        <v>1.68</v>
      </c>
      <c r="K107" s="45">
        <f t="shared" si="10"/>
        <v>43960.53</v>
      </c>
    </row>
    <row r="108" spans="1:11" s="46" customFormat="1" ht="15.75" x14ac:dyDescent="0.25">
      <c r="A108" s="62">
        <v>95</v>
      </c>
      <c r="B108" s="18" t="s">
        <v>477</v>
      </c>
      <c r="C108" s="19" t="s">
        <v>101</v>
      </c>
      <c r="D108" s="48" t="s">
        <v>90</v>
      </c>
      <c r="E108" s="27">
        <f t="shared" si="8"/>
        <v>22753.9</v>
      </c>
      <c r="F108" s="57">
        <v>2.82</v>
      </c>
      <c r="G108" s="44">
        <f>G$7</f>
        <v>0.80041999999999991</v>
      </c>
      <c r="H108" s="44">
        <f t="shared" si="18"/>
        <v>1.2</v>
      </c>
      <c r="I108" s="44">
        <f t="shared" si="18"/>
        <v>1</v>
      </c>
      <c r="J108" s="44">
        <f t="shared" si="9"/>
        <v>0.96050000000000002</v>
      </c>
      <c r="K108" s="45">
        <f t="shared" si="10"/>
        <v>61631.44</v>
      </c>
    </row>
    <row r="109" spans="1:11" s="46" customFormat="1" ht="15.75" x14ac:dyDescent="0.25">
      <c r="A109" s="62">
        <v>96</v>
      </c>
      <c r="B109" s="18" t="s">
        <v>478</v>
      </c>
      <c r="C109" s="19" t="s">
        <v>102</v>
      </c>
      <c r="D109" s="48" t="s">
        <v>90</v>
      </c>
      <c r="E109" s="27">
        <f t="shared" si="8"/>
        <v>22753.9</v>
      </c>
      <c r="F109" s="57">
        <v>2.52</v>
      </c>
      <c r="G109" s="44">
        <v>1.4</v>
      </c>
      <c r="H109" s="44">
        <f t="shared" si="18"/>
        <v>1.2</v>
      </c>
      <c r="I109" s="44">
        <f t="shared" si="18"/>
        <v>1</v>
      </c>
      <c r="J109" s="44">
        <f t="shared" si="9"/>
        <v>1.68</v>
      </c>
      <c r="K109" s="45">
        <f t="shared" si="10"/>
        <v>96330.91</v>
      </c>
    </row>
    <row r="110" spans="1:11" s="46" customFormat="1" ht="15.75" x14ac:dyDescent="0.25">
      <c r="A110" s="62">
        <v>97</v>
      </c>
      <c r="B110" s="18" t="s">
        <v>479</v>
      </c>
      <c r="C110" s="19" t="s">
        <v>103</v>
      </c>
      <c r="D110" s="48" t="s">
        <v>90</v>
      </c>
      <c r="E110" s="27">
        <f t="shared" si="8"/>
        <v>22753.9</v>
      </c>
      <c r="F110" s="57">
        <v>3.12</v>
      </c>
      <c r="G110" s="44">
        <v>1</v>
      </c>
      <c r="H110" s="44">
        <f t="shared" si="18"/>
        <v>1.2</v>
      </c>
      <c r="I110" s="44">
        <f t="shared" si="18"/>
        <v>1</v>
      </c>
      <c r="J110" s="44">
        <f t="shared" si="9"/>
        <v>1.2</v>
      </c>
      <c r="K110" s="45">
        <f t="shared" si="10"/>
        <v>85190.6</v>
      </c>
    </row>
    <row r="111" spans="1:11" s="46" customFormat="1" ht="15.75" x14ac:dyDescent="0.25">
      <c r="A111" s="62">
        <v>98</v>
      </c>
      <c r="B111" s="18" t="s">
        <v>480</v>
      </c>
      <c r="C111" s="19" t="s">
        <v>104</v>
      </c>
      <c r="D111" s="48" t="s">
        <v>90</v>
      </c>
      <c r="E111" s="27">
        <f t="shared" si="8"/>
        <v>22753.9</v>
      </c>
      <c r="F111" s="57">
        <v>4.51</v>
      </c>
      <c r="G111" s="44">
        <v>1</v>
      </c>
      <c r="H111" s="44">
        <f t="shared" si="18"/>
        <v>1.2</v>
      </c>
      <c r="I111" s="44">
        <f t="shared" si="18"/>
        <v>1</v>
      </c>
      <c r="J111" s="44">
        <f t="shared" si="9"/>
        <v>1.2</v>
      </c>
      <c r="K111" s="45">
        <f t="shared" si="10"/>
        <v>123144.11</v>
      </c>
    </row>
    <row r="112" spans="1:11" s="46" customFormat="1" ht="15.75" x14ac:dyDescent="0.25">
      <c r="A112" s="62">
        <v>99</v>
      </c>
      <c r="B112" s="18" t="s">
        <v>481</v>
      </c>
      <c r="C112" s="19" t="s">
        <v>105</v>
      </c>
      <c r="D112" s="48" t="s">
        <v>90</v>
      </c>
      <c r="E112" s="27">
        <f t="shared" si="8"/>
        <v>22753.9</v>
      </c>
      <c r="F112" s="57">
        <v>0.82</v>
      </c>
      <c r="G112" s="44">
        <v>1.4</v>
      </c>
      <c r="H112" s="44">
        <f t="shared" si="18"/>
        <v>1.2</v>
      </c>
      <c r="I112" s="44">
        <f t="shared" si="18"/>
        <v>1</v>
      </c>
      <c r="J112" s="44">
        <f t="shared" si="9"/>
        <v>1.68</v>
      </c>
      <c r="K112" s="45">
        <f t="shared" si="10"/>
        <v>31345.77</v>
      </c>
    </row>
    <row r="113" spans="1:11" s="46" customFormat="1" ht="15.75" x14ac:dyDescent="0.25">
      <c r="A113" s="62">
        <v>100</v>
      </c>
      <c r="B113" s="18" t="s">
        <v>482</v>
      </c>
      <c r="C113" s="19" t="s">
        <v>107</v>
      </c>
      <c r="D113" s="48" t="s">
        <v>106</v>
      </c>
      <c r="E113" s="27">
        <f t="shared" si="8"/>
        <v>22753.9</v>
      </c>
      <c r="F113" s="57">
        <v>0.98</v>
      </c>
      <c r="G113" s="44">
        <f t="shared" ref="G113:G124" si="19">G$7</f>
        <v>0.80041999999999991</v>
      </c>
      <c r="H113" s="44">
        <f t="shared" si="18"/>
        <v>1.2</v>
      </c>
      <c r="I113" s="44">
        <f t="shared" si="18"/>
        <v>1</v>
      </c>
      <c r="J113" s="44">
        <f t="shared" si="9"/>
        <v>0.96050000000000002</v>
      </c>
      <c r="K113" s="45">
        <f t="shared" si="10"/>
        <v>21418.02</v>
      </c>
    </row>
    <row r="114" spans="1:11" s="46" customFormat="1" ht="15.75" x14ac:dyDescent="0.25">
      <c r="A114" s="62">
        <v>101</v>
      </c>
      <c r="B114" s="18" t="s">
        <v>483</v>
      </c>
      <c r="C114" s="19" t="s">
        <v>108</v>
      </c>
      <c r="D114" s="48" t="s">
        <v>106</v>
      </c>
      <c r="E114" s="27">
        <f t="shared" si="8"/>
        <v>22753.9</v>
      </c>
      <c r="F114" s="57">
        <v>1.49</v>
      </c>
      <c r="G114" s="44">
        <f t="shared" si="19"/>
        <v>0.80041999999999991</v>
      </c>
      <c r="H114" s="44">
        <f t="shared" ref="H114:I133" si="20">H$7</f>
        <v>1.2</v>
      </c>
      <c r="I114" s="44">
        <f t="shared" si="20"/>
        <v>1</v>
      </c>
      <c r="J114" s="44">
        <f t="shared" si="9"/>
        <v>0.96050000000000002</v>
      </c>
      <c r="K114" s="45">
        <f t="shared" si="10"/>
        <v>32564.13</v>
      </c>
    </row>
    <row r="115" spans="1:11" s="46" customFormat="1" ht="15.75" x14ac:dyDescent="0.25">
      <c r="A115" s="62">
        <v>102</v>
      </c>
      <c r="B115" s="18" t="s">
        <v>484</v>
      </c>
      <c r="C115" s="19" t="s">
        <v>109</v>
      </c>
      <c r="D115" s="48" t="s">
        <v>106</v>
      </c>
      <c r="E115" s="27">
        <f t="shared" si="8"/>
        <v>22753.9</v>
      </c>
      <c r="F115" s="57">
        <v>0.68</v>
      </c>
      <c r="G115" s="44">
        <f t="shared" si="19"/>
        <v>0.80041999999999991</v>
      </c>
      <c r="H115" s="44">
        <f t="shared" si="20"/>
        <v>1.2</v>
      </c>
      <c r="I115" s="44">
        <f t="shared" si="20"/>
        <v>1</v>
      </c>
      <c r="J115" s="44">
        <f t="shared" si="9"/>
        <v>0.96050000000000002</v>
      </c>
      <c r="K115" s="45">
        <f t="shared" si="10"/>
        <v>14861.48</v>
      </c>
    </row>
    <row r="116" spans="1:11" s="46" customFormat="1" ht="15.75" x14ac:dyDescent="0.25">
      <c r="A116" s="62">
        <v>103</v>
      </c>
      <c r="B116" s="18" t="s">
        <v>485</v>
      </c>
      <c r="C116" s="19" t="s">
        <v>110</v>
      </c>
      <c r="D116" s="48" t="s">
        <v>106</v>
      </c>
      <c r="E116" s="27">
        <f t="shared" si="8"/>
        <v>22753.9</v>
      </c>
      <c r="F116" s="57">
        <v>1.01</v>
      </c>
      <c r="G116" s="44">
        <f t="shared" si="19"/>
        <v>0.80041999999999991</v>
      </c>
      <c r="H116" s="44">
        <f t="shared" si="20"/>
        <v>1.2</v>
      </c>
      <c r="I116" s="44">
        <f t="shared" si="20"/>
        <v>1</v>
      </c>
      <c r="J116" s="44">
        <f t="shared" si="9"/>
        <v>0.96050000000000002</v>
      </c>
      <c r="K116" s="45">
        <f t="shared" si="10"/>
        <v>22073.67</v>
      </c>
    </row>
    <row r="117" spans="1:11" s="46" customFormat="1" ht="15.75" x14ac:dyDescent="0.25">
      <c r="A117" s="62">
        <v>104</v>
      </c>
      <c r="B117" s="18" t="s">
        <v>486</v>
      </c>
      <c r="C117" s="19" t="s">
        <v>111</v>
      </c>
      <c r="D117" s="48" t="s">
        <v>106</v>
      </c>
      <c r="E117" s="27">
        <f t="shared" si="8"/>
        <v>22753.9</v>
      </c>
      <c r="F117" s="57">
        <v>0.4</v>
      </c>
      <c r="G117" s="44">
        <f t="shared" si="19"/>
        <v>0.80041999999999991</v>
      </c>
      <c r="H117" s="44">
        <f t="shared" si="20"/>
        <v>1.2</v>
      </c>
      <c r="I117" s="44">
        <f t="shared" si="20"/>
        <v>1</v>
      </c>
      <c r="J117" s="44">
        <f t="shared" si="9"/>
        <v>0.96050000000000002</v>
      </c>
      <c r="K117" s="45">
        <f t="shared" si="10"/>
        <v>8742.0499999999993</v>
      </c>
    </row>
    <row r="118" spans="1:11" s="46" customFormat="1" ht="15.75" x14ac:dyDescent="0.25">
      <c r="A118" s="62">
        <v>105</v>
      </c>
      <c r="B118" s="18" t="s">
        <v>487</v>
      </c>
      <c r="C118" s="19" t="s">
        <v>112</v>
      </c>
      <c r="D118" s="48" t="s">
        <v>106</v>
      </c>
      <c r="E118" s="27">
        <f t="shared" si="8"/>
        <v>22753.9</v>
      </c>
      <c r="F118" s="57">
        <v>1.54</v>
      </c>
      <c r="G118" s="44">
        <f t="shared" si="19"/>
        <v>0.80041999999999991</v>
      </c>
      <c r="H118" s="44">
        <f t="shared" si="20"/>
        <v>1.2</v>
      </c>
      <c r="I118" s="44">
        <f t="shared" si="20"/>
        <v>1</v>
      </c>
      <c r="J118" s="44">
        <f t="shared" si="9"/>
        <v>0.96050000000000002</v>
      </c>
      <c r="K118" s="45">
        <f t="shared" si="10"/>
        <v>33656.89</v>
      </c>
    </row>
    <row r="119" spans="1:11" s="46" customFormat="1" ht="15.75" x14ac:dyDescent="0.25">
      <c r="A119" s="62">
        <v>106</v>
      </c>
      <c r="B119" s="18" t="s">
        <v>488</v>
      </c>
      <c r="C119" s="19" t="s">
        <v>113</v>
      </c>
      <c r="D119" s="48" t="s">
        <v>106</v>
      </c>
      <c r="E119" s="27">
        <f t="shared" si="8"/>
        <v>22753.9</v>
      </c>
      <c r="F119" s="57">
        <v>4.13</v>
      </c>
      <c r="G119" s="44">
        <f t="shared" si="19"/>
        <v>0.80041999999999991</v>
      </c>
      <c r="H119" s="44">
        <f t="shared" si="20"/>
        <v>1.2</v>
      </c>
      <c r="I119" s="44">
        <f t="shared" si="20"/>
        <v>1</v>
      </c>
      <c r="J119" s="44">
        <f t="shared" si="9"/>
        <v>0.96050000000000002</v>
      </c>
      <c r="K119" s="45">
        <f t="shared" si="10"/>
        <v>90261.65</v>
      </c>
    </row>
    <row r="120" spans="1:11" s="46" customFormat="1" ht="15.75" x14ac:dyDescent="0.25">
      <c r="A120" s="62">
        <v>107</v>
      </c>
      <c r="B120" s="18" t="s">
        <v>489</v>
      </c>
      <c r="C120" s="19" t="s">
        <v>114</v>
      </c>
      <c r="D120" s="48" t="s">
        <v>106</v>
      </c>
      <c r="E120" s="27">
        <f t="shared" si="8"/>
        <v>22753.9</v>
      </c>
      <c r="F120" s="57">
        <v>5.82</v>
      </c>
      <c r="G120" s="44">
        <f t="shared" si="19"/>
        <v>0.80041999999999991</v>
      </c>
      <c r="H120" s="44">
        <f t="shared" si="20"/>
        <v>1.2</v>
      </c>
      <c r="I120" s="44">
        <f t="shared" si="20"/>
        <v>1</v>
      </c>
      <c r="J120" s="44">
        <f t="shared" si="9"/>
        <v>0.96050000000000002</v>
      </c>
      <c r="K120" s="45">
        <f t="shared" si="10"/>
        <v>127196.8</v>
      </c>
    </row>
    <row r="121" spans="1:11" s="46" customFormat="1" ht="15.75" x14ac:dyDescent="0.25">
      <c r="A121" s="62">
        <v>108</v>
      </c>
      <c r="B121" s="18" t="s">
        <v>490</v>
      </c>
      <c r="C121" s="19" t="s">
        <v>115</v>
      </c>
      <c r="D121" s="48" t="s">
        <v>106</v>
      </c>
      <c r="E121" s="27">
        <f t="shared" si="8"/>
        <v>22753.9</v>
      </c>
      <c r="F121" s="57">
        <v>1.41</v>
      </c>
      <c r="G121" s="44">
        <f t="shared" si="19"/>
        <v>0.80041999999999991</v>
      </c>
      <c r="H121" s="44">
        <f t="shared" si="20"/>
        <v>1.2</v>
      </c>
      <c r="I121" s="44">
        <f t="shared" si="20"/>
        <v>1</v>
      </c>
      <c r="J121" s="44">
        <f t="shared" si="9"/>
        <v>0.96050000000000002</v>
      </c>
      <c r="K121" s="45">
        <f t="shared" si="10"/>
        <v>30815.72</v>
      </c>
    </row>
    <row r="122" spans="1:11" s="46" customFormat="1" ht="15.75" x14ac:dyDescent="0.25">
      <c r="A122" s="62">
        <v>109</v>
      </c>
      <c r="B122" s="18" t="s">
        <v>491</v>
      </c>
      <c r="C122" s="19" t="s">
        <v>116</v>
      </c>
      <c r="D122" s="48" t="s">
        <v>106</v>
      </c>
      <c r="E122" s="27">
        <f t="shared" si="8"/>
        <v>22753.9</v>
      </c>
      <c r="F122" s="57">
        <v>2.19</v>
      </c>
      <c r="G122" s="44">
        <f t="shared" si="19"/>
        <v>0.80041999999999991</v>
      </c>
      <c r="H122" s="44">
        <f t="shared" si="20"/>
        <v>1.2</v>
      </c>
      <c r="I122" s="44">
        <f t="shared" si="20"/>
        <v>1</v>
      </c>
      <c r="J122" s="44">
        <f t="shared" si="9"/>
        <v>0.96050000000000002</v>
      </c>
      <c r="K122" s="45">
        <f t="shared" si="10"/>
        <v>47862.71</v>
      </c>
    </row>
    <row r="123" spans="1:11" s="46" customFormat="1" ht="15.75" x14ac:dyDescent="0.25">
      <c r="A123" s="62">
        <v>110</v>
      </c>
      <c r="B123" s="18" t="s">
        <v>492</v>
      </c>
      <c r="C123" s="19" t="s">
        <v>117</v>
      </c>
      <c r="D123" s="48" t="s">
        <v>106</v>
      </c>
      <c r="E123" s="27">
        <f t="shared" si="8"/>
        <v>22753.9</v>
      </c>
      <c r="F123" s="57">
        <v>2.42</v>
      </c>
      <c r="G123" s="44">
        <f t="shared" si="19"/>
        <v>0.80041999999999991</v>
      </c>
      <c r="H123" s="44">
        <f t="shared" si="20"/>
        <v>1.2</v>
      </c>
      <c r="I123" s="44">
        <f t="shared" si="20"/>
        <v>1</v>
      </c>
      <c r="J123" s="44">
        <f t="shared" si="9"/>
        <v>0.96050000000000002</v>
      </c>
      <c r="K123" s="45">
        <f t="shared" si="10"/>
        <v>52889.39</v>
      </c>
    </row>
    <row r="124" spans="1:11" s="46" customFormat="1" ht="15.75" x14ac:dyDescent="0.25">
      <c r="A124" s="62">
        <v>111</v>
      </c>
      <c r="B124" s="18" t="s">
        <v>493</v>
      </c>
      <c r="C124" s="19" t="s">
        <v>118</v>
      </c>
      <c r="D124" s="48" t="s">
        <v>106</v>
      </c>
      <c r="E124" s="27">
        <f t="shared" si="8"/>
        <v>22753.9</v>
      </c>
      <c r="F124" s="57">
        <v>1.02</v>
      </c>
      <c r="G124" s="44">
        <f t="shared" si="19"/>
        <v>0.80041999999999991</v>
      </c>
      <c r="H124" s="44">
        <f t="shared" si="20"/>
        <v>1.2</v>
      </c>
      <c r="I124" s="44">
        <f t="shared" si="20"/>
        <v>1</v>
      </c>
      <c r="J124" s="44">
        <f t="shared" si="9"/>
        <v>0.96050000000000002</v>
      </c>
      <c r="K124" s="45">
        <f t="shared" si="10"/>
        <v>22292.22</v>
      </c>
    </row>
    <row r="125" spans="1:11" s="46" customFormat="1" ht="15.75" x14ac:dyDescent="0.25">
      <c r="A125" s="62">
        <v>112</v>
      </c>
      <c r="B125" s="18" t="s">
        <v>494</v>
      </c>
      <c r="C125" s="19" t="s">
        <v>120</v>
      </c>
      <c r="D125" s="48" t="s">
        <v>119</v>
      </c>
      <c r="E125" s="27">
        <f t="shared" si="8"/>
        <v>22753.9</v>
      </c>
      <c r="F125" s="57">
        <v>4.21</v>
      </c>
      <c r="G125" s="44">
        <v>1</v>
      </c>
      <c r="H125" s="44">
        <f t="shared" si="20"/>
        <v>1.2</v>
      </c>
      <c r="I125" s="44">
        <f t="shared" si="20"/>
        <v>1</v>
      </c>
      <c r="J125" s="44">
        <f t="shared" si="9"/>
        <v>1.2</v>
      </c>
      <c r="K125" s="45">
        <f t="shared" si="10"/>
        <v>114952.7</v>
      </c>
    </row>
    <row r="126" spans="1:11" s="46" customFormat="1" ht="15.75" x14ac:dyDescent="0.25">
      <c r="A126" s="62">
        <v>113</v>
      </c>
      <c r="B126" s="18" t="s">
        <v>495</v>
      </c>
      <c r="C126" s="19" t="s">
        <v>121</v>
      </c>
      <c r="D126" s="48" t="s">
        <v>119</v>
      </c>
      <c r="E126" s="27">
        <f t="shared" si="8"/>
        <v>22753.9</v>
      </c>
      <c r="F126" s="57">
        <v>16.02</v>
      </c>
      <c r="G126" s="44">
        <v>1</v>
      </c>
      <c r="H126" s="44">
        <f t="shared" si="20"/>
        <v>1.2</v>
      </c>
      <c r="I126" s="44">
        <f t="shared" si="20"/>
        <v>1</v>
      </c>
      <c r="J126" s="44">
        <f t="shared" si="9"/>
        <v>1.2</v>
      </c>
      <c r="K126" s="45">
        <f t="shared" si="10"/>
        <v>437420.97</v>
      </c>
    </row>
    <row r="127" spans="1:11" s="46" customFormat="1" ht="30" x14ac:dyDescent="0.25">
      <c r="A127" s="62">
        <v>114</v>
      </c>
      <c r="B127" s="18" t="s">
        <v>496</v>
      </c>
      <c r="C127" s="19" t="s">
        <v>122</v>
      </c>
      <c r="D127" s="48" t="s">
        <v>119</v>
      </c>
      <c r="E127" s="27">
        <f t="shared" si="8"/>
        <v>22753.9</v>
      </c>
      <c r="F127" s="57">
        <v>7.4</v>
      </c>
      <c r="G127" s="44">
        <v>1</v>
      </c>
      <c r="H127" s="44">
        <f t="shared" si="20"/>
        <v>1.2</v>
      </c>
      <c r="I127" s="44">
        <f t="shared" si="20"/>
        <v>1</v>
      </c>
      <c r="J127" s="44">
        <f t="shared" si="9"/>
        <v>1.2</v>
      </c>
      <c r="K127" s="45">
        <f t="shared" si="10"/>
        <v>202054.63</v>
      </c>
    </row>
    <row r="128" spans="1:11" s="46" customFormat="1" ht="15.75" x14ac:dyDescent="0.25">
      <c r="A128" s="62">
        <v>115</v>
      </c>
      <c r="B128" s="18" t="s">
        <v>497</v>
      </c>
      <c r="C128" s="19" t="s">
        <v>123</v>
      </c>
      <c r="D128" s="48" t="s">
        <v>119</v>
      </c>
      <c r="E128" s="27">
        <f t="shared" si="8"/>
        <v>22753.9</v>
      </c>
      <c r="F128" s="57">
        <v>1.92</v>
      </c>
      <c r="G128" s="44">
        <f t="shared" ref="G128:G134" si="21">G$7</f>
        <v>0.80041999999999991</v>
      </c>
      <c r="H128" s="44">
        <f t="shared" si="20"/>
        <v>1.2</v>
      </c>
      <c r="I128" s="44">
        <f t="shared" si="20"/>
        <v>1</v>
      </c>
      <c r="J128" s="44">
        <f t="shared" si="9"/>
        <v>0.96050000000000002</v>
      </c>
      <c r="K128" s="45">
        <f t="shared" si="10"/>
        <v>41961.83</v>
      </c>
    </row>
    <row r="129" spans="1:11" s="46" customFormat="1" ht="15.75" x14ac:dyDescent="0.25">
      <c r="A129" s="62">
        <v>116</v>
      </c>
      <c r="B129" s="18" t="s">
        <v>498</v>
      </c>
      <c r="C129" s="19" t="s">
        <v>124</v>
      </c>
      <c r="D129" s="48" t="s">
        <v>119</v>
      </c>
      <c r="E129" s="27">
        <f t="shared" si="8"/>
        <v>22753.9</v>
      </c>
      <c r="F129" s="57">
        <v>1.39</v>
      </c>
      <c r="G129" s="44">
        <f t="shared" si="21"/>
        <v>0.80041999999999991</v>
      </c>
      <c r="H129" s="44">
        <f t="shared" si="20"/>
        <v>1.2</v>
      </c>
      <c r="I129" s="44">
        <f t="shared" si="20"/>
        <v>1</v>
      </c>
      <c r="J129" s="44">
        <f t="shared" si="9"/>
        <v>0.96050000000000002</v>
      </c>
      <c r="K129" s="45">
        <f t="shared" si="10"/>
        <v>30378.62</v>
      </c>
    </row>
    <row r="130" spans="1:11" s="46" customFormat="1" ht="15.75" x14ac:dyDescent="0.25">
      <c r="A130" s="62">
        <v>117</v>
      </c>
      <c r="B130" s="18" t="s">
        <v>499</v>
      </c>
      <c r="C130" s="19" t="s">
        <v>125</v>
      </c>
      <c r="D130" s="48" t="s">
        <v>119</v>
      </c>
      <c r="E130" s="27">
        <f t="shared" si="8"/>
        <v>22753.9</v>
      </c>
      <c r="F130" s="57">
        <v>1.89</v>
      </c>
      <c r="G130" s="44">
        <f t="shared" si="21"/>
        <v>0.80041999999999991</v>
      </c>
      <c r="H130" s="44">
        <f t="shared" si="20"/>
        <v>1.2</v>
      </c>
      <c r="I130" s="44">
        <f t="shared" si="20"/>
        <v>1</v>
      </c>
      <c r="J130" s="44">
        <f t="shared" si="9"/>
        <v>0.96050000000000002</v>
      </c>
      <c r="K130" s="45">
        <f t="shared" si="10"/>
        <v>41306.18</v>
      </c>
    </row>
    <row r="131" spans="1:11" s="46" customFormat="1" ht="15.75" x14ac:dyDescent="0.25">
      <c r="A131" s="62">
        <v>118</v>
      </c>
      <c r="B131" s="18" t="s">
        <v>500</v>
      </c>
      <c r="C131" s="19" t="s">
        <v>126</v>
      </c>
      <c r="D131" s="48" t="s">
        <v>119</v>
      </c>
      <c r="E131" s="27">
        <f t="shared" si="8"/>
        <v>22753.9</v>
      </c>
      <c r="F131" s="57">
        <v>2.56</v>
      </c>
      <c r="G131" s="44">
        <f t="shared" si="21"/>
        <v>0.80041999999999991</v>
      </c>
      <c r="H131" s="44">
        <f t="shared" si="20"/>
        <v>1.2</v>
      </c>
      <c r="I131" s="44">
        <f t="shared" si="20"/>
        <v>1</v>
      </c>
      <c r="J131" s="44">
        <f t="shared" si="9"/>
        <v>0.96050000000000002</v>
      </c>
      <c r="K131" s="45">
        <f t="shared" si="10"/>
        <v>55949.11</v>
      </c>
    </row>
    <row r="132" spans="1:11" s="46" customFormat="1" ht="15.75" x14ac:dyDescent="0.25">
      <c r="A132" s="62">
        <v>119</v>
      </c>
      <c r="B132" s="18" t="s">
        <v>501</v>
      </c>
      <c r="C132" s="19" t="s">
        <v>128</v>
      </c>
      <c r="D132" s="48" t="s">
        <v>127</v>
      </c>
      <c r="E132" s="27">
        <f t="shared" si="8"/>
        <v>22753.9</v>
      </c>
      <c r="F132" s="57">
        <v>1.66</v>
      </c>
      <c r="G132" s="44">
        <f t="shared" si="21"/>
        <v>0.80041999999999991</v>
      </c>
      <c r="H132" s="44">
        <f t="shared" si="20"/>
        <v>1.2</v>
      </c>
      <c r="I132" s="44">
        <f t="shared" si="20"/>
        <v>1</v>
      </c>
      <c r="J132" s="44">
        <f t="shared" si="9"/>
        <v>0.96050000000000002</v>
      </c>
      <c r="K132" s="45">
        <f t="shared" si="10"/>
        <v>36279.5</v>
      </c>
    </row>
    <row r="133" spans="1:11" s="46" customFormat="1" ht="15.75" x14ac:dyDescent="0.25">
      <c r="A133" s="62">
        <v>120</v>
      </c>
      <c r="B133" s="18" t="s">
        <v>502</v>
      </c>
      <c r="C133" s="19" t="s">
        <v>129</v>
      </c>
      <c r="D133" s="48" t="s">
        <v>127</v>
      </c>
      <c r="E133" s="27">
        <f t="shared" si="8"/>
        <v>22753.9</v>
      </c>
      <c r="F133" s="57">
        <v>1.82</v>
      </c>
      <c r="G133" s="44">
        <f t="shared" si="21"/>
        <v>0.80041999999999991</v>
      </c>
      <c r="H133" s="44">
        <f t="shared" si="20"/>
        <v>1.2</v>
      </c>
      <c r="I133" s="44">
        <f t="shared" si="20"/>
        <v>1</v>
      </c>
      <c r="J133" s="44">
        <f t="shared" si="9"/>
        <v>0.96050000000000002</v>
      </c>
      <c r="K133" s="45">
        <f t="shared" si="10"/>
        <v>39776.32</v>
      </c>
    </row>
    <row r="134" spans="1:11" s="46" customFormat="1" ht="15.75" x14ac:dyDescent="0.25">
      <c r="A134" s="62">
        <v>121</v>
      </c>
      <c r="B134" s="18" t="s">
        <v>503</v>
      </c>
      <c r="C134" s="19" t="s">
        <v>130</v>
      </c>
      <c r="D134" s="48" t="s">
        <v>127</v>
      </c>
      <c r="E134" s="27">
        <f t="shared" si="8"/>
        <v>22753.9</v>
      </c>
      <c r="F134" s="57">
        <v>1.71</v>
      </c>
      <c r="G134" s="44">
        <f t="shared" si="21"/>
        <v>0.80041999999999991</v>
      </c>
      <c r="H134" s="44">
        <f t="shared" ref="H134:I153" si="22">H$7</f>
        <v>1.2</v>
      </c>
      <c r="I134" s="44">
        <f t="shared" si="22"/>
        <v>1</v>
      </c>
      <c r="J134" s="44">
        <f t="shared" si="9"/>
        <v>0.96050000000000002</v>
      </c>
      <c r="K134" s="45">
        <f t="shared" si="10"/>
        <v>37372.26</v>
      </c>
    </row>
    <row r="135" spans="1:11" s="46" customFormat="1" ht="15.75" x14ac:dyDescent="0.25">
      <c r="A135" s="62">
        <v>122</v>
      </c>
      <c r="B135" s="18" t="s">
        <v>504</v>
      </c>
      <c r="C135" s="19" t="s">
        <v>132</v>
      </c>
      <c r="D135" s="48" t="s">
        <v>131</v>
      </c>
      <c r="E135" s="27">
        <f t="shared" si="8"/>
        <v>22753.9</v>
      </c>
      <c r="F135" s="57">
        <v>2.41</v>
      </c>
      <c r="G135" s="44">
        <v>1</v>
      </c>
      <c r="H135" s="44">
        <f t="shared" si="22"/>
        <v>1.2</v>
      </c>
      <c r="I135" s="44">
        <f t="shared" si="22"/>
        <v>1</v>
      </c>
      <c r="J135" s="44">
        <f t="shared" si="9"/>
        <v>1.2</v>
      </c>
      <c r="K135" s="45">
        <f t="shared" si="10"/>
        <v>65804.28</v>
      </c>
    </row>
    <row r="136" spans="1:11" s="46" customFormat="1" ht="15.75" x14ac:dyDescent="0.25">
      <c r="A136" s="62">
        <v>123</v>
      </c>
      <c r="B136" s="18" t="s">
        <v>505</v>
      </c>
      <c r="C136" s="19" t="s">
        <v>133</v>
      </c>
      <c r="D136" s="48" t="s">
        <v>131</v>
      </c>
      <c r="E136" s="27">
        <f t="shared" si="8"/>
        <v>22753.9</v>
      </c>
      <c r="F136" s="57">
        <v>4.0199999999999996</v>
      </c>
      <c r="G136" s="44">
        <f t="shared" ref="G136:G167" si="23">$G$135</f>
        <v>1</v>
      </c>
      <c r="H136" s="44">
        <f t="shared" si="22"/>
        <v>1.2</v>
      </c>
      <c r="I136" s="44">
        <f t="shared" si="22"/>
        <v>1</v>
      </c>
      <c r="J136" s="44">
        <f t="shared" si="9"/>
        <v>1.2</v>
      </c>
      <c r="K136" s="45">
        <f t="shared" si="10"/>
        <v>109764.81</v>
      </c>
    </row>
    <row r="137" spans="1:11" s="46" customFormat="1" ht="15.75" x14ac:dyDescent="0.25">
      <c r="A137" s="62">
        <v>124</v>
      </c>
      <c r="B137" s="18" t="s">
        <v>506</v>
      </c>
      <c r="C137" s="19" t="s">
        <v>134</v>
      </c>
      <c r="D137" s="48" t="s">
        <v>131</v>
      </c>
      <c r="E137" s="27">
        <f t="shared" si="8"/>
        <v>22753.9</v>
      </c>
      <c r="F137" s="57">
        <v>4.8899999999999997</v>
      </c>
      <c r="G137" s="44">
        <f t="shared" si="23"/>
        <v>1</v>
      </c>
      <c r="H137" s="44">
        <f t="shared" si="22"/>
        <v>1.2</v>
      </c>
      <c r="I137" s="44">
        <f t="shared" si="22"/>
        <v>1</v>
      </c>
      <c r="J137" s="44">
        <f t="shared" si="9"/>
        <v>1.2</v>
      </c>
      <c r="K137" s="45">
        <f t="shared" si="10"/>
        <v>133519.89000000001</v>
      </c>
    </row>
    <row r="138" spans="1:11" s="46" customFormat="1" ht="15.75" x14ac:dyDescent="0.25">
      <c r="A138" s="62">
        <v>125</v>
      </c>
      <c r="B138" s="18" t="s">
        <v>507</v>
      </c>
      <c r="C138" s="19" t="s">
        <v>135</v>
      </c>
      <c r="D138" s="48" t="s">
        <v>131</v>
      </c>
      <c r="E138" s="27">
        <f t="shared" si="8"/>
        <v>22753.9</v>
      </c>
      <c r="F138" s="57">
        <v>3.05</v>
      </c>
      <c r="G138" s="44">
        <f t="shared" si="23"/>
        <v>1</v>
      </c>
      <c r="H138" s="44">
        <f t="shared" si="22"/>
        <v>1.2</v>
      </c>
      <c r="I138" s="44">
        <f t="shared" si="22"/>
        <v>1</v>
      </c>
      <c r="J138" s="44">
        <f t="shared" si="9"/>
        <v>1.2</v>
      </c>
      <c r="K138" s="45">
        <f t="shared" si="10"/>
        <v>83279.27</v>
      </c>
    </row>
    <row r="139" spans="1:11" s="46" customFormat="1" ht="15.75" x14ac:dyDescent="0.25">
      <c r="A139" s="62">
        <v>126</v>
      </c>
      <c r="B139" s="18" t="s">
        <v>508</v>
      </c>
      <c r="C139" s="19" t="s">
        <v>136</v>
      </c>
      <c r="D139" s="48" t="s">
        <v>131</v>
      </c>
      <c r="E139" s="27">
        <f t="shared" si="8"/>
        <v>22753.9</v>
      </c>
      <c r="F139" s="57">
        <v>5.31</v>
      </c>
      <c r="G139" s="44">
        <f t="shared" si="23"/>
        <v>1</v>
      </c>
      <c r="H139" s="44">
        <f t="shared" si="22"/>
        <v>1.2</v>
      </c>
      <c r="I139" s="44">
        <f t="shared" si="22"/>
        <v>1</v>
      </c>
      <c r="J139" s="44">
        <f t="shared" si="9"/>
        <v>1.2</v>
      </c>
      <c r="K139" s="45">
        <f t="shared" si="10"/>
        <v>144987.85</v>
      </c>
    </row>
    <row r="140" spans="1:11" s="46" customFormat="1" ht="15.75" x14ac:dyDescent="0.25">
      <c r="A140" s="62">
        <v>127</v>
      </c>
      <c r="B140" s="18" t="s">
        <v>509</v>
      </c>
      <c r="C140" s="19" t="s">
        <v>137</v>
      </c>
      <c r="D140" s="48" t="s">
        <v>131</v>
      </c>
      <c r="E140" s="27">
        <f t="shared" si="8"/>
        <v>22753.9</v>
      </c>
      <c r="F140" s="57">
        <v>1.66</v>
      </c>
      <c r="G140" s="44">
        <f t="shared" si="23"/>
        <v>1</v>
      </c>
      <c r="H140" s="44">
        <f t="shared" si="22"/>
        <v>1.2</v>
      </c>
      <c r="I140" s="44">
        <f t="shared" si="22"/>
        <v>1</v>
      </c>
      <c r="J140" s="44">
        <f t="shared" si="9"/>
        <v>1.2</v>
      </c>
      <c r="K140" s="45">
        <f t="shared" si="10"/>
        <v>45325.77</v>
      </c>
    </row>
    <row r="141" spans="1:11" s="46" customFormat="1" ht="15.75" x14ac:dyDescent="0.25">
      <c r="A141" s="62">
        <v>128</v>
      </c>
      <c r="B141" s="18" t="s">
        <v>510</v>
      </c>
      <c r="C141" s="19" t="s">
        <v>138</v>
      </c>
      <c r="D141" s="48" t="s">
        <v>131</v>
      </c>
      <c r="E141" s="27">
        <f t="shared" si="8"/>
        <v>22753.9</v>
      </c>
      <c r="F141" s="57">
        <v>2.77</v>
      </c>
      <c r="G141" s="44">
        <f t="shared" si="23"/>
        <v>1</v>
      </c>
      <c r="H141" s="44">
        <f t="shared" si="22"/>
        <v>1.2</v>
      </c>
      <c r="I141" s="44">
        <f t="shared" si="22"/>
        <v>1</v>
      </c>
      <c r="J141" s="44">
        <f t="shared" si="9"/>
        <v>1.2</v>
      </c>
      <c r="K141" s="45">
        <f t="shared" si="10"/>
        <v>75633.960000000006</v>
      </c>
    </row>
    <row r="142" spans="1:11" s="46" customFormat="1" ht="15.75" x14ac:dyDescent="0.25">
      <c r="A142" s="62">
        <v>129</v>
      </c>
      <c r="B142" s="18" t="s">
        <v>511</v>
      </c>
      <c r="C142" s="19" t="s">
        <v>139</v>
      </c>
      <c r="D142" s="48" t="s">
        <v>131</v>
      </c>
      <c r="E142" s="27">
        <f t="shared" ref="E142:E205" si="24">$E$7</f>
        <v>22753.9</v>
      </c>
      <c r="F142" s="57">
        <v>4.32</v>
      </c>
      <c r="G142" s="44">
        <f t="shared" si="23"/>
        <v>1</v>
      </c>
      <c r="H142" s="44">
        <f t="shared" si="22"/>
        <v>1.2</v>
      </c>
      <c r="I142" s="44">
        <f t="shared" si="22"/>
        <v>1</v>
      </c>
      <c r="J142" s="44">
        <f t="shared" ref="J142:J205" si="25">ROUND(G142*H142*I142,5)</f>
        <v>1.2</v>
      </c>
      <c r="K142" s="45">
        <f t="shared" ref="K142:K205" si="26">ROUND(E142*F142*J142,2)</f>
        <v>117956.22</v>
      </c>
    </row>
    <row r="143" spans="1:11" s="46" customFormat="1" ht="15.75" x14ac:dyDescent="0.25">
      <c r="A143" s="62">
        <v>130</v>
      </c>
      <c r="B143" s="18" t="s">
        <v>512</v>
      </c>
      <c r="C143" s="19" t="s">
        <v>140</v>
      </c>
      <c r="D143" s="48" t="s">
        <v>131</v>
      </c>
      <c r="E143" s="27">
        <f t="shared" si="24"/>
        <v>22753.9</v>
      </c>
      <c r="F143" s="57">
        <v>1.29</v>
      </c>
      <c r="G143" s="44">
        <f t="shared" si="23"/>
        <v>1</v>
      </c>
      <c r="H143" s="44">
        <f t="shared" si="22"/>
        <v>1.2</v>
      </c>
      <c r="I143" s="44">
        <f t="shared" si="22"/>
        <v>1</v>
      </c>
      <c r="J143" s="44">
        <f t="shared" si="25"/>
        <v>1.2</v>
      </c>
      <c r="K143" s="45">
        <f t="shared" si="26"/>
        <v>35223.040000000001</v>
      </c>
    </row>
    <row r="144" spans="1:11" s="46" customFormat="1" ht="15.75" x14ac:dyDescent="0.25">
      <c r="A144" s="62">
        <v>131</v>
      </c>
      <c r="B144" s="18" t="s">
        <v>513</v>
      </c>
      <c r="C144" s="19" t="s">
        <v>141</v>
      </c>
      <c r="D144" s="48" t="s">
        <v>131</v>
      </c>
      <c r="E144" s="27">
        <f t="shared" si="24"/>
        <v>22753.9</v>
      </c>
      <c r="F144" s="57">
        <v>1.55</v>
      </c>
      <c r="G144" s="44">
        <f t="shared" si="23"/>
        <v>1</v>
      </c>
      <c r="H144" s="44">
        <f t="shared" si="22"/>
        <v>1.2</v>
      </c>
      <c r="I144" s="44">
        <f t="shared" si="22"/>
        <v>1</v>
      </c>
      <c r="J144" s="44">
        <f t="shared" si="25"/>
        <v>1.2</v>
      </c>
      <c r="K144" s="45">
        <f t="shared" si="26"/>
        <v>42322.25</v>
      </c>
    </row>
    <row r="145" spans="1:11" s="46" customFormat="1" ht="15.75" x14ac:dyDescent="0.25">
      <c r="A145" s="62">
        <v>132</v>
      </c>
      <c r="B145" s="18" t="s">
        <v>514</v>
      </c>
      <c r="C145" s="19" t="s">
        <v>142</v>
      </c>
      <c r="D145" s="48" t="s">
        <v>131</v>
      </c>
      <c r="E145" s="27">
        <f t="shared" si="24"/>
        <v>22753.9</v>
      </c>
      <c r="F145" s="57">
        <v>1.71</v>
      </c>
      <c r="G145" s="44">
        <f t="shared" si="23"/>
        <v>1</v>
      </c>
      <c r="H145" s="44">
        <f t="shared" si="22"/>
        <v>1.2</v>
      </c>
      <c r="I145" s="44">
        <f t="shared" si="22"/>
        <v>1</v>
      </c>
      <c r="J145" s="44">
        <f t="shared" si="25"/>
        <v>1.2</v>
      </c>
      <c r="K145" s="45">
        <f t="shared" si="26"/>
        <v>46691</v>
      </c>
    </row>
    <row r="146" spans="1:11" s="46" customFormat="1" ht="15.75" x14ac:dyDescent="0.25">
      <c r="A146" s="62">
        <v>133</v>
      </c>
      <c r="B146" s="18" t="s">
        <v>515</v>
      </c>
      <c r="C146" s="19" t="s">
        <v>143</v>
      </c>
      <c r="D146" s="48" t="s">
        <v>131</v>
      </c>
      <c r="E146" s="27">
        <f t="shared" si="24"/>
        <v>22753.9</v>
      </c>
      <c r="F146" s="57">
        <v>2.29</v>
      </c>
      <c r="G146" s="44">
        <f t="shared" si="23"/>
        <v>1</v>
      </c>
      <c r="H146" s="44">
        <f t="shared" si="22"/>
        <v>1.2</v>
      </c>
      <c r="I146" s="44">
        <f t="shared" si="22"/>
        <v>1</v>
      </c>
      <c r="J146" s="44">
        <f t="shared" si="25"/>
        <v>1.2</v>
      </c>
      <c r="K146" s="45">
        <f t="shared" si="26"/>
        <v>62527.72</v>
      </c>
    </row>
    <row r="147" spans="1:11" s="46" customFormat="1" ht="15.75" x14ac:dyDescent="0.25">
      <c r="A147" s="62">
        <v>134</v>
      </c>
      <c r="B147" s="18" t="s">
        <v>516</v>
      </c>
      <c r="C147" s="19" t="s">
        <v>144</v>
      </c>
      <c r="D147" s="48" t="s">
        <v>131</v>
      </c>
      <c r="E147" s="27">
        <f t="shared" si="24"/>
        <v>22753.9</v>
      </c>
      <c r="F147" s="57">
        <v>2.4900000000000002</v>
      </c>
      <c r="G147" s="44">
        <f t="shared" si="23"/>
        <v>1</v>
      </c>
      <c r="H147" s="44">
        <f t="shared" si="22"/>
        <v>1.2</v>
      </c>
      <c r="I147" s="44">
        <f t="shared" si="22"/>
        <v>1</v>
      </c>
      <c r="J147" s="44">
        <f t="shared" si="25"/>
        <v>1.2</v>
      </c>
      <c r="K147" s="45">
        <f t="shared" si="26"/>
        <v>67988.649999999994</v>
      </c>
    </row>
    <row r="148" spans="1:11" s="46" customFormat="1" ht="15.75" x14ac:dyDescent="0.25">
      <c r="A148" s="62">
        <v>135</v>
      </c>
      <c r="B148" s="18" t="s">
        <v>517</v>
      </c>
      <c r="C148" s="19" t="s">
        <v>145</v>
      </c>
      <c r="D148" s="48" t="s">
        <v>131</v>
      </c>
      <c r="E148" s="27">
        <f t="shared" si="24"/>
        <v>22753.9</v>
      </c>
      <c r="F148" s="57">
        <v>2.79</v>
      </c>
      <c r="G148" s="44">
        <f t="shared" si="23"/>
        <v>1</v>
      </c>
      <c r="H148" s="44">
        <f t="shared" si="22"/>
        <v>1.2</v>
      </c>
      <c r="I148" s="44">
        <f t="shared" si="22"/>
        <v>1</v>
      </c>
      <c r="J148" s="44">
        <f t="shared" si="25"/>
        <v>1.2</v>
      </c>
      <c r="K148" s="45">
        <f t="shared" si="26"/>
        <v>76180.06</v>
      </c>
    </row>
    <row r="149" spans="1:11" s="46" customFormat="1" ht="15.75" x14ac:dyDescent="0.25">
      <c r="A149" s="62">
        <v>136</v>
      </c>
      <c r="B149" s="18" t="s">
        <v>518</v>
      </c>
      <c r="C149" s="19" t="s">
        <v>146</v>
      </c>
      <c r="D149" s="48" t="s">
        <v>131</v>
      </c>
      <c r="E149" s="27">
        <f t="shared" si="24"/>
        <v>22753.9</v>
      </c>
      <c r="F149" s="57">
        <v>3.95</v>
      </c>
      <c r="G149" s="44">
        <f t="shared" si="23"/>
        <v>1</v>
      </c>
      <c r="H149" s="44">
        <f t="shared" si="22"/>
        <v>1.2</v>
      </c>
      <c r="I149" s="44">
        <f t="shared" si="22"/>
        <v>1</v>
      </c>
      <c r="J149" s="44">
        <f t="shared" si="25"/>
        <v>1.2</v>
      </c>
      <c r="K149" s="45">
        <f t="shared" si="26"/>
        <v>107853.49</v>
      </c>
    </row>
    <row r="150" spans="1:11" s="46" customFormat="1" ht="15.75" x14ac:dyDescent="0.25">
      <c r="A150" s="62">
        <v>137</v>
      </c>
      <c r="B150" s="18" t="s">
        <v>519</v>
      </c>
      <c r="C150" s="19" t="s">
        <v>147</v>
      </c>
      <c r="D150" s="48" t="s">
        <v>131</v>
      </c>
      <c r="E150" s="27">
        <f t="shared" si="24"/>
        <v>22753.9</v>
      </c>
      <c r="F150" s="57">
        <v>2.38</v>
      </c>
      <c r="G150" s="44">
        <f t="shared" si="23"/>
        <v>1</v>
      </c>
      <c r="H150" s="44">
        <f t="shared" si="22"/>
        <v>1.2</v>
      </c>
      <c r="I150" s="44">
        <f t="shared" si="22"/>
        <v>1</v>
      </c>
      <c r="J150" s="44">
        <f t="shared" si="25"/>
        <v>1.2</v>
      </c>
      <c r="K150" s="45">
        <f t="shared" si="26"/>
        <v>64985.14</v>
      </c>
    </row>
    <row r="151" spans="1:11" s="46" customFormat="1" ht="15.75" x14ac:dyDescent="0.25">
      <c r="A151" s="62">
        <v>138</v>
      </c>
      <c r="B151" s="18" t="s">
        <v>520</v>
      </c>
      <c r="C151" s="19" t="s">
        <v>148</v>
      </c>
      <c r="D151" s="48" t="s">
        <v>131</v>
      </c>
      <c r="E151" s="27">
        <f t="shared" si="24"/>
        <v>22753.9</v>
      </c>
      <c r="F151" s="57">
        <v>2.63</v>
      </c>
      <c r="G151" s="44">
        <f t="shared" si="23"/>
        <v>1</v>
      </c>
      <c r="H151" s="44">
        <f t="shared" si="22"/>
        <v>1.2</v>
      </c>
      <c r="I151" s="44">
        <f t="shared" si="22"/>
        <v>1</v>
      </c>
      <c r="J151" s="44">
        <f t="shared" si="25"/>
        <v>1.2</v>
      </c>
      <c r="K151" s="45">
        <f t="shared" si="26"/>
        <v>71811.31</v>
      </c>
    </row>
    <row r="152" spans="1:11" s="46" customFormat="1" ht="15.75" x14ac:dyDescent="0.25">
      <c r="A152" s="62">
        <v>139</v>
      </c>
      <c r="B152" s="18" t="s">
        <v>521</v>
      </c>
      <c r="C152" s="19" t="s">
        <v>149</v>
      </c>
      <c r="D152" s="48" t="s">
        <v>131</v>
      </c>
      <c r="E152" s="27">
        <f t="shared" si="24"/>
        <v>22753.9</v>
      </c>
      <c r="F152" s="57">
        <v>2.17</v>
      </c>
      <c r="G152" s="44">
        <f t="shared" si="23"/>
        <v>1</v>
      </c>
      <c r="H152" s="44">
        <f t="shared" si="22"/>
        <v>1.2</v>
      </c>
      <c r="I152" s="44">
        <f t="shared" si="22"/>
        <v>1</v>
      </c>
      <c r="J152" s="44">
        <f t="shared" si="25"/>
        <v>1.2</v>
      </c>
      <c r="K152" s="45">
        <f t="shared" si="26"/>
        <v>59251.16</v>
      </c>
    </row>
    <row r="153" spans="1:11" s="46" customFormat="1" ht="15.75" x14ac:dyDescent="0.25">
      <c r="A153" s="62">
        <v>140</v>
      </c>
      <c r="B153" s="18" t="s">
        <v>522</v>
      </c>
      <c r="C153" s="19" t="s">
        <v>150</v>
      </c>
      <c r="D153" s="48" t="s">
        <v>131</v>
      </c>
      <c r="E153" s="27">
        <f t="shared" si="24"/>
        <v>22753.9</v>
      </c>
      <c r="F153" s="57">
        <v>3.43</v>
      </c>
      <c r="G153" s="44">
        <f t="shared" si="23"/>
        <v>1</v>
      </c>
      <c r="H153" s="44">
        <f t="shared" si="22"/>
        <v>1.2</v>
      </c>
      <c r="I153" s="44">
        <f t="shared" si="22"/>
        <v>1</v>
      </c>
      <c r="J153" s="44">
        <f t="shared" si="25"/>
        <v>1.2</v>
      </c>
      <c r="K153" s="45">
        <f t="shared" si="26"/>
        <v>93655.05</v>
      </c>
    </row>
    <row r="154" spans="1:11" s="46" customFormat="1" ht="15.75" x14ac:dyDescent="0.25">
      <c r="A154" s="62">
        <v>141</v>
      </c>
      <c r="B154" s="18" t="s">
        <v>523</v>
      </c>
      <c r="C154" s="19" t="s">
        <v>151</v>
      </c>
      <c r="D154" s="48" t="s">
        <v>131</v>
      </c>
      <c r="E154" s="27">
        <f t="shared" si="24"/>
        <v>22753.9</v>
      </c>
      <c r="F154" s="57">
        <v>4.2699999999999996</v>
      </c>
      <c r="G154" s="44">
        <f t="shared" si="23"/>
        <v>1</v>
      </c>
      <c r="H154" s="44">
        <f t="shared" ref="H154:I173" si="27">H$7</f>
        <v>1.2</v>
      </c>
      <c r="I154" s="44">
        <f t="shared" si="27"/>
        <v>1</v>
      </c>
      <c r="J154" s="44">
        <f t="shared" si="25"/>
        <v>1.2</v>
      </c>
      <c r="K154" s="45">
        <f t="shared" si="26"/>
        <v>116590.98</v>
      </c>
    </row>
    <row r="155" spans="1:11" s="46" customFormat="1" ht="15.75" x14ac:dyDescent="0.25">
      <c r="A155" s="62">
        <v>142</v>
      </c>
      <c r="B155" s="18" t="s">
        <v>524</v>
      </c>
      <c r="C155" s="19" t="s">
        <v>152</v>
      </c>
      <c r="D155" s="48" t="s">
        <v>131</v>
      </c>
      <c r="E155" s="27">
        <f t="shared" si="24"/>
        <v>22753.9</v>
      </c>
      <c r="F155" s="57">
        <v>3.66</v>
      </c>
      <c r="G155" s="44">
        <f t="shared" si="23"/>
        <v>1</v>
      </c>
      <c r="H155" s="44">
        <f t="shared" si="27"/>
        <v>1.2</v>
      </c>
      <c r="I155" s="44">
        <f t="shared" si="27"/>
        <v>1</v>
      </c>
      <c r="J155" s="44">
        <f t="shared" si="25"/>
        <v>1.2</v>
      </c>
      <c r="K155" s="45">
        <f t="shared" si="26"/>
        <v>99935.13</v>
      </c>
    </row>
    <row r="156" spans="1:11" s="46" customFormat="1" ht="30" x14ac:dyDescent="0.25">
      <c r="A156" s="62">
        <v>143</v>
      </c>
      <c r="B156" s="18" t="s">
        <v>525</v>
      </c>
      <c r="C156" s="19" t="s">
        <v>154</v>
      </c>
      <c r="D156" s="48" t="s">
        <v>131</v>
      </c>
      <c r="E156" s="27">
        <f t="shared" si="24"/>
        <v>22753.9</v>
      </c>
      <c r="F156" s="57">
        <v>2.81</v>
      </c>
      <c r="G156" s="44">
        <f t="shared" si="23"/>
        <v>1</v>
      </c>
      <c r="H156" s="44">
        <f t="shared" si="27"/>
        <v>1.2</v>
      </c>
      <c r="I156" s="44">
        <f t="shared" si="27"/>
        <v>1</v>
      </c>
      <c r="J156" s="44">
        <f t="shared" si="25"/>
        <v>1.2</v>
      </c>
      <c r="K156" s="45">
        <f t="shared" si="26"/>
        <v>76726.149999999994</v>
      </c>
    </row>
    <row r="157" spans="1:11" s="46" customFormat="1" ht="30" x14ac:dyDescent="0.25">
      <c r="A157" s="62">
        <v>144</v>
      </c>
      <c r="B157" s="18" t="s">
        <v>526</v>
      </c>
      <c r="C157" s="19" t="s">
        <v>155</v>
      </c>
      <c r="D157" s="48" t="s">
        <v>131</v>
      </c>
      <c r="E157" s="27">
        <f t="shared" si="24"/>
        <v>22753.9</v>
      </c>
      <c r="F157" s="57">
        <v>3.42</v>
      </c>
      <c r="G157" s="44">
        <f t="shared" si="23"/>
        <v>1</v>
      </c>
      <c r="H157" s="44">
        <f t="shared" si="27"/>
        <v>1.2</v>
      </c>
      <c r="I157" s="44">
        <f t="shared" si="27"/>
        <v>1</v>
      </c>
      <c r="J157" s="44">
        <f t="shared" si="25"/>
        <v>1.2</v>
      </c>
      <c r="K157" s="45">
        <f t="shared" si="26"/>
        <v>93382.01</v>
      </c>
    </row>
    <row r="158" spans="1:11" s="46" customFormat="1" ht="30" x14ac:dyDescent="0.25">
      <c r="A158" s="62">
        <v>145</v>
      </c>
      <c r="B158" s="18" t="s">
        <v>527</v>
      </c>
      <c r="C158" s="19" t="s">
        <v>156</v>
      </c>
      <c r="D158" s="48" t="s">
        <v>131</v>
      </c>
      <c r="E158" s="27">
        <f t="shared" si="24"/>
        <v>22753.9</v>
      </c>
      <c r="F158" s="57">
        <v>5.31</v>
      </c>
      <c r="G158" s="44">
        <f t="shared" si="23"/>
        <v>1</v>
      </c>
      <c r="H158" s="44">
        <f t="shared" si="27"/>
        <v>1.2</v>
      </c>
      <c r="I158" s="44">
        <f t="shared" si="27"/>
        <v>1</v>
      </c>
      <c r="J158" s="44">
        <f t="shared" si="25"/>
        <v>1.2</v>
      </c>
      <c r="K158" s="45">
        <f t="shared" si="26"/>
        <v>144987.85</v>
      </c>
    </row>
    <row r="159" spans="1:11" s="46" customFormat="1" ht="15.75" x14ac:dyDescent="0.25">
      <c r="A159" s="62">
        <v>146</v>
      </c>
      <c r="B159" s="18" t="s">
        <v>528</v>
      </c>
      <c r="C159" s="19" t="s">
        <v>157</v>
      </c>
      <c r="D159" s="48" t="s">
        <v>131</v>
      </c>
      <c r="E159" s="27">
        <f t="shared" si="24"/>
        <v>22753.9</v>
      </c>
      <c r="F159" s="57">
        <v>2.86</v>
      </c>
      <c r="G159" s="44">
        <f t="shared" si="23"/>
        <v>1</v>
      </c>
      <c r="H159" s="44">
        <f t="shared" si="27"/>
        <v>1.2</v>
      </c>
      <c r="I159" s="44">
        <f t="shared" si="27"/>
        <v>1</v>
      </c>
      <c r="J159" s="44">
        <f t="shared" si="25"/>
        <v>1.2</v>
      </c>
      <c r="K159" s="45">
        <f t="shared" si="26"/>
        <v>78091.38</v>
      </c>
    </row>
    <row r="160" spans="1:11" s="46" customFormat="1" ht="15.75" x14ac:dyDescent="0.25">
      <c r="A160" s="62">
        <v>147</v>
      </c>
      <c r="B160" s="18" t="s">
        <v>529</v>
      </c>
      <c r="C160" s="19" t="s">
        <v>158</v>
      </c>
      <c r="D160" s="48" t="s">
        <v>131</v>
      </c>
      <c r="E160" s="27">
        <f t="shared" si="24"/>
        <v>22753.9</v>
      </c>
      <c r="F160" s="57">
        <v>4.3099999999999996</v>
      </c>
      <c r="G160" s="44">
        <f t="shared" si="23"/>
        <v>1</v>
      </c>
      <c r="H160" s="44">
        <f t="shared" si="27"/>
        <v>1.2</v>
      </c>
      <c r="I160" s="44">
        <f t="shared" si="27"/>
        <v>1</v>
      </c>
      <c r="J160" s="44">
        <f t="shared" si="25"/>
        <v>1.2</v>
      </c>
      <c r="K160" s="45">
        <f t="shared" si="26"/>
        <v>117683.17</v>
      </c>
    </row>
    <row r="161" spans="1:11" s="46" customFormat="1" ht="30" x14ac:dyDescent="0.25">
      <c r="A161" s="62">
        <v>148</v>
      </c>
      <c r="B161" s="18" t="s">
        <v>530</v>
      </c>
      <c r="C161" s="19" t="s">
        <v>348</v>
      </c>
      <c r="D161" s="48" t="s">
        <v>131</v>
      </c>
      <c r="E161" s="27">
        <f t="shared" si="24"/>
        <v>22753.9</v>
      </c>
      <c r="F161" s="57">
        <v>0.61</v>
      </c>
      <c r="G161" s="44">
        <f t="shared" si="23"/>
        <v>1</v>
      </c>
      <c r="H161" s="44">
        <f t="shared" si="27"/>
        <v>1.2</v>
      </c>
      <c r="I161" s="44">
        <f t="shared" si="27"/>
        <v>1</v>
      </c>
      <c r="J161" s="44">
        <f t="shared" si="25"/>
        <v>1.2</v>
      </c>
      <c r="K161" s="45">
        <f t="shared" si="26"/>
        <v>16655.849999999999</v>
      </c>
    </row>
    <row r="162" spans="1:11" s="46" customFormat="1" ht="30" x14ac:dyDescent="0.25">
      <c r="A162" s="62">
        <v>149</v>
      </c>
      <c r="B162" s="18" t="s">
        <v>531</v>
      </c>
      <c r="C162" s="19" t="s">
        <v>349</v>
      </c>
      <c r="D162" s="48" t="s">
        <v>131</v>
      </c>
      <c r="E162" s="27">
        <f t="shared" si="24"/>
        <v>22753.9</v>
      </c>
      <c r="F162" s="57">
        <v>1.54</v>
      </c>
      <c r="G162" s="44">
        <f t="shared" si="23"/>
        <v>1</v>
      </c>
      <c r="H162" s="44">
        <f t="shared" si="27"/>
        <v>1.2</v>
      </c>
      <c r="I162" s="44">
        <f t="shared" si="27"/>
        <v>1</v>
      </c>
      <c r="J162" s="44">
        <f t="shared" si="25"/>
        <v>1.2</v>
      </c>
      <c r="K162" s="45">
        <f t="shared" si="26"/>
        <v>42049.21</v>
      </c>
    </row>
    <row r="163" spans="1:11" s="46" customFormat="1" ht="30" x14ac:dyDescent="0.25">
      <c r="A163" s="62">
        <v>150</v>
      </c>
      <c r="B163" s="18" t="s">
        <v>532</v>
      </c>
      <c r="C163" s="19" t="s">
        <v>350</v>
      </c>
      <c r="D163" s="48" t="s">
        <v>131</v>
      </c>
      <c r="E163" s="27">
        <f t="shared" si="24"/>
        <v>22753.9</v>
      </c>
      <c r="F163" s="57">
        <v>2.42</v>
      </c>
      <c r="G163" s="44">
        <f t="shared" si="23"/>
        <v>1</v>
      </c>
      <c r="H163" s="44">
        <f t="shared" si="27"/>
        <v>1.2</v>
      </c>
      <c r="I163" s="44">
        <f t="shared" si="27"/>
        <v>1</v>
      </c>
      <c r="J163" s="44">
        <f t="shared" si="25"/>
        <v>1.2</v>
      </c>
      <c r="K163" s="45">
        <f t="shared" si="26"/>
        <v>66077.33</v>
      </c>
    </row>
    <row r="164" spans="1:11" s="46" customFormat="1" ht="30" x14ac:dyDescent="0.25">
      <c r="A164" s="62">
        <v>151</v>
      </c>
      <c r="B164" s="18" t="s">
        <v>533</v>
      </c>
      <c r="C164" s="19" t="s">
        <v>351</v>
      </c>
      <c r="D164" s="48" t="s">
        <v>131</v>
      </c>
      <c r="E164" s="27">
        <f t="shared" si="24"/>
        <v>22753.9</v>
      </c>
      <c r="F164" s="57">
        <v>3.26</v>
      </c>
      <c r="G164" s="44">
        <f t="shared" si="23"/>
        <v>1</v>
      </c>
      <c r="H164" s="44">
        <f t="shared" si="27"/>
        <v>1.2</v>
      </c>
      <c r="I164" s="44">
        <f t="shared" si="27"/>
        <v>1</v>
      </c>
      <c r="J164" s="44">
        <f t="shared" si="25"/>
        <v>1.2</v>
      </c>
      <c r="K164" s="45">
        <f t="shared" si="26"/>
        <v>89013.26</v>
      </c>
    </row>
    <row r="165" spans="1:11" s="46" customFormat="1" ht="30" x14ac:dyDescent="0.25">
      <c r="A165" s="62">
        <v>152</v>
      </c>
      <c r="B165" s="18" t="s">
        <v>534</v>
      </c>
      <c r="C165" s="19" t="s">
        <v>352</v>
      </c>
      <c r="D165" s="48" t="s">
        <v>131</v>
      </c>
      <c r="E165" s="27">
        <f t="shared" si="24"/>
        <v>22753.9</v>
      </c>
      <c r="F165" s="57">
        <v>4.0599999999999996</v>
      </c>
      <c r="G165" s="44">
        <f t="shared" si="23"/>
        <v>1</v>
      </c>
      <c r="H165" s="44">
        <f t="shared" si="27"/>
        <v>1.2</v>
      </c>
      <c r="I165" s="44">
        <f t="shared" si="27"/>
        <v>1</v>
      </c>
      <c r="J165" s="44">
        <f t="shared" si="25"/>
        <v>1.2</v>
      </c>
      <c r="K165" s="45">
        <f t="shared" si="26"/>
        <v>110857</v>
      </c>
    </row>
    <row r="166" spans="1:11" s="46" customFormat="1" ht="30" x14ac:dyDescent="0.25">
      <c r="A166" s="62">
        <v>153</v>
      </c>
      <c r="B166" s="18" t="s">
        <v>535</v>
      </c>
      <c r="C166" s="19" t="s">
        <v>353</v>
      </c>
      <c r="D166" s="48" t="s">
        <v>131</v>
      </c>
      <c r="E166" s="27">
        <f t="shared" si="24"/>
        <v>22753.9</v>
      </c>
      <c r="F166" s="57">
        <v>4.9000000000000004</v>
      </c>
      <c r="G166" s="44">
        <f t="shared" si="23"/>
        <v>1</v>
      </c>
      <c r="H166" s="44">
        <f t="shared" si="27"/>
        <v>1.2</v>
      </c>
      <c r="I166" s="44">
        <f t="shared" si="27"/>
        <v>1</v>
      </c>
      <c r="J166" s="44">
        <f t="shared" si="25"/>
        <v>1.2</v>
      </c>
      <c r="K166" s="45">
        <f t="shared" si="26"/>
        <v>133792.93</v>
      </c>
    </row>
    <row r="167" spans="1:11" s="46" customFormat="1" ht="30" x14ac:dyDescent="0.25">
      <c r="A167" s="62">
        <v>154</v>
      </c>
      <c r="B167" s="18" t="s">
        <v>536</v>
      </c>
      <c r="C167" s="19" t="s">
        <v>354</v>
      </c>
      <c r="D167" s="48" t="s">
        <v>131</v>
      </c>
      <c r="E167" s="27">
        <f t="shared" si="24"/>
        <v>22753.9</v>
      </c>
      <c r="F167" s="57">
        <v>5.87</v>
      </c>
      <c r="G167" s="44">
        <f t="shared" si="23"/>
        <v>1</v>
      </c>
      <c r="H167" s="44">
        <f t="shared" si="27"/>
        <v>1.2</v>
      </c>
      <c r="I167" s="44">
        <f t="shared" si="27"/>
        <v>1</v>
      </c>
      <c r="J167" s="44">
        <f t="shared" si="25"/>
        <v>1.2</v>
      </c>
      <c r="K167" s="45">
        <f t="shared" si="26"/>
        <v>160278.47</v>
      </c>
    </row>
    <row r="168" spans="1:11" s="46" customFormat="1" ht="30" x14ac:dyDescent="0.25">
      <c r="A168" s="62">
        <v>155</v>
      </c>
      <c r="B168" s="18" t="s">
        <v>537</v>
      </c>
      <c r="C168" s="19" t="s">
        <v>355</v>
      </c>
      <c r="D168" s="48" t="s">
        <v>131</v>
      </c>
      <c r="E168" s="27">
        <f t="shared" si="24"/>
        <v>22753.9</v>
      </c>
      <c r="F168" s="57">
        <v>7.87</v>
      </c>
      <c r="G168" s="44">
        <f t="shared" ref="G168:G195" si="28">$G$135</f>
        <v>1</v>
      </c>
      <c r="H168" s="44">
        <f t="shared" si="27"/>
        <v>1.2</v>
      </c>
      <c r="I168" s="44">
        <f t="shared" si="27"/>
        <v>1</v>
      </c>
      <c r="J168" s="44">
        <f t="shared" si="25"/>
        <v>1.2</v>
      </c>
      <c r="K168" s="45">
        <f t="shared" si="26"/>
        <v>214887.83</v>
      </c>
    </row>
    <row r="169" spans="1:11" s="46" customFormat="1" ht="30" x14ac:dyDescent="0.25">
      <c r="A169" s="62">
        <v>156</v>
      </c>
      <c r="B169" s="18" t="s">
        <v>538</v>
      </c>
      <c r="C169" s="19" t="s">
        <v>356</v>
      </c>
      <c r="D169" s="48" t="s">
        <v>131</v>
      </c>
      <c r="E169" s="27">
        <f t="shared" si="24"/>
        <v>22753.9</v>
      </c>
      <c r="F169" s="57">
        <v>8.91</v>
      </c>
      <c r="G169" s="44">
        <f t="shared" si="28"/>
        <v>1</v>
      </c>
      <c r="H169" s="44">
        <f t="shared" si="27"/>
        <v>1.2</v>
      </c>
      <c r="I169" s="44">
        <f t="shared" si="27"/>
        <v>1</v>
      </c>
      <c r="J169" s="44">
        <f t="shared" si="25"/>
        <v>1.2</v>
      </c>
      <c r="K169" s="45">
        <f t="shared" si="26"/>
        <v>243284.7</v>
      </c>
    </row>
    <row r="170" spans="1:11" s="46" customFormat="1" ht="30" x14ac:dyDescent="0.25">
      <c r="A170" s="62">
        <v>157</v>
      </c>
      <c r="B170" s="18" t="s">
        <v>539</v>
      </c>
      <c r="C170" s="19" t="s">
        <v>357</v>
      </c>
      <c r="D170" s="48" t="s">
        <v>131</v>
      </c>
      <c r="E170" s="27">
        <f t="shared" si="24"/>
        <v>22753.9</v>
      </c>
      <c r="F170" s="57">
        <v>10.71</v>
      </c>
      <c r="G170" s="44">
        <f t="shared" si="28"/>
        <v>1</v>
      </c>
      <c r="H170" s="44">
        <f t="shared" si="27"/>
        <v>1.2</v>
      </c>
      <c r="I170" s="44">
        <f t="shared" si="27"/>
        <v>1</v>
      </c>
      <c r="J170" s="44">
        <f t="shared" si="25"/>
        <v>1.2</v>
      </c>
      <c r="K170" s="45">
        <f t="shared" si="26"/>
        <v>292433.12</v>
      </c>
    </row>
    <row r="171" spans="1:11" s="46" customFormat="1" ht="30" x14ac:dyDescent="0.25">
      <c r="A171" s="62">
        <v>158</v>
      </c>
      <c r="B171" s="49" t="s">
        <v>771</v>
      </c>
      <c r="C171" s="49" t="s">
        <v>772</v>
      </c>
      <c r="D171" s="48" t="s">
        <v>131</v>
      </c>
      <c r="E171" s="27">
        <f t="shared" si="24"/>
        <v>22753.9</v>
      </c>
      <c r="F171" s="57">
        <v>12.3</v>
      </c>
      <c r="G171" s="44">
        <f t="shared" si="28"/>
        <v>1</v>
      </c>
      <c r="H171" s="44">
        <f t="shared" si="27"/>
        <v>1.2</v>
      </c>
      <c r="I171" s="44">
        <f t="shared" si="27"/>
        <v>1</v>
      </c>
      <c r="J171" s="44">
        <f t="shared" si="25"/>
        <v>1.2</v>
      </c>
      <c r="K171" s="45">
        <f t="shared" si="26"/>
        <v>335847.56</v>
      </c>
    </row>
    <row r="172" spans="1:11" s="46" customFormat="1" ht="30" x14ac:dyDescent="0.25">
      <c r="A172" s="62">
        <v>159</v>
      </c>
      <c r="B172" s="49" t="s">
        <v>773</v>
      </c>
      <c r="C172" s="49" t="s">
        <v>774</v>
      </c>
      <c r="D172" s="48" t="s">
        <v>131</v>
      </c>
      <c r="E172" s="27">
        <f t="shared" si="24"/>
        <v>22753.9</v>
      </c>
      <c r="F172" s="57">
        <v>15.04</v>
      </c>
      <c r="G172" s="44">
        <f t="shared" si="28"/>
        <v>1</v>
      </c>
      <c r="H172" s="44">
        <f t="shared" si="27"/>
        <v>1.2</v>
      </c>
      <c r="I172" s="44">
        <f t="shared" si="27"/>
        <v>1</v>
      </c>
      <c r="J172" s="44">
        <f t="shared" si="25"/>
        <v>1.2</v>
      </c>
      <c r="K172" s="45">
        <f t="shared" si="26"/>
        <v>410662.39</v>
      </c>
    </row>
    <row r="173" spans="1:11" s="46" customFormat="1" ht="30" x14ac:dyDescent="0.25">
      <c r="A173" s="62">
        <v>160</v>
      </c>
      <c r="B173" s="49" t="s">
        <v>775</v>
      </c>
      <c r="C173" s="49" t="s">
        <v>776</v>
      </c>
      <c r="D173" s="48" t="s">
        <v>131</v>
      </c>
      <c r="E173" s="27">
        <f t="shared" si="24"/>
        <v>22753.9</v>
      </c>
      <c r="F173" s="57">
        <v>29.52</v>
      </c>
      <c r="G173" s="44">
        <f t="shared" si="28"/>
        <v>1</v>
      </c>
      <c r="H173" s="44">
        <f t="shared" si="27"/>
        <v>1.2</v>
      </c>
      <c r="I173" s="44">
        <f t="shared" si="27"/>
        <v>1</v>
      </c>
      <c r="J173" s="44">
        <f t="shared" si="25"/>
        <v>1.2</v>
      </c>
      <c r="K173" s="45">
        <f t="shared" si="26"/>
        <v>806034.15</v>
      </c>
    </row>
    <row r="174" spans="1:11" s="46" customFormat="1" ht="30" x14ac:dyDescent="0.25">
      <c r="A174" s="62">
        <v>161</v>
      </c>
      <c r="B174" s="18" t="s">
        <v>540</v>
      </c>
      <c r="C174" s="19" t="s">
        <v>360</v>
      </c>
      <c r="D174" s="48" t="s">
        <v>131</v>
      </c>
      <c r="E174" s="27">
        <f t="shared" si="24"/>
        <v>22753.9</v>
      </c>
      <c r="F174" s="57">
        <v>2.93</v>
      </c>
      <c r="G174" s="44">
        <f t="shared" si="28"/>
        <v>1</v>
      </c>
      <c r="H174" s="44">
        <f t="shared" ref="H174:I193" si="29">H$7</f>
        <v>1.2</v>
      </c>
      <c r="I174" s="44">
        <f t="shared" si="29"/>
        <v>1</v>
      </c>
      <c r="J174" s="44">
        <f t="shared" si="25"/>
        <v>1.2</v>
      </c>
      <c r="K174" s="45">
        <f t="shared" si="26"/>
        <v>80002.710000000006</v>
      </c>
    </row>
    <row r="175" spans="1:11" s="46" customFormat="1" ht="30" x14ac:dyDescent="0.25">
      <c r="A175" s="62">
        <v>162</v>
      </c>
      <c r="B175" s="18" t="s">
        <v>541</v>
      </c>
      <c r="C175" s="19" t="s">
        <v>361</v>
      </c>
      <c r="D175" s="48" t="s">
        <v>131</v>
      </c>
      <c r="E175" s="27">
        <f t="shared" si="24"/>
        <v>22753.9</v>
      </c>
      <c r="F175" s="57">
        <v>1.24</v>
      </c>
      <c r="G175" s="44">
        <f t="shared" si="28"/>
        <v>1</v>
      </c>
      <c r="H175" s="44">
        <f t="shared" si="29"/>
        <v>1.2</v>
      </c>
      <c r="I175" s="44">
        <f t="shared" si="29"/>
        <v>1</v>
      </c>
      <c r="J175" s="44">
        <f t="shared" si="25"/>
        <v>1.2</v>
      </c>
      <c r="K175" s="45">
        <f t="shared" si="26"/>
        <v>33857.800000000003</v>
      </c>
    </row>
    <row r="176" spans="1:11" s="46" customFormat="1" ht="15.75" x14ac:dyDescent="0.25">
      <c r="A176" s="62">
        <v>163</v>
      </c>
      <c r="B176" s="18" t="s">
        <v>542</v>
      </c>
      <c r="C176" s="19" t="s">
        <v>161</v>
      </c>
      <c r="D176" s="48" t="s">
        <v>131</v>
      </c>
      <c r="E176" s="27">
        <f t="shared" si="24"/>
        <v>22753.9</v>
      </c>
      <c r="F176" s="57">
        <v>0.73</v>
      </c>
      <c r="G176" s="44">
        <f t="shared" si="28"/>
        <v>1</v>
      </c>
      <c r="H176" s="44">
        <f t="shared" si="29"/>
        <v>1.2</v>
      </c>
      <c r="I176" s="44">
        <f t="shared" si="29"/>
        <v>1</v>
      </c>
      <c r="J176" s="44">
        <f t="shared" si="25"/>
        <v>1.2</v>
      </c>
      <c r="K176" s="45">
        <f t="shared" si="26"/>
        <v>19932.419999999998</v>
      </c>
    </row>
    <row r="177" spans="1:11" s="46" customFormat="1" ht="15.75" x14ac:dyDescent="0.25">
      <c r="A177" s="62">
        <v>164</v>
      </c>
      <c r="B177" s="18" t="s">
        <v>543</v>
      </c>
      <c r="C177" s="19" t="s">
        <v>162</v>
      </c>
      <c r="D177" s="48" t="s">
        <v>131</v>
      </c>
      <c r="E177" s="27">
        <f t="shared" si="24"/>
        <v>22753.9</v>
      </c>
      <c r="F177" s="57">
        <v>0.99</v>
      </c>
      <c r="G177" s="44">
        <f t="shared" si="28"/>
        <v>1</v>
      </c>
      <c r="H177" s="44">
        <f t="shared" si="29"/>
        <v>1.2</v>
      </c>
      <c r="I177" s="44">
        <f t="shared" si="29"/>
        <v>1</v>
      </c>
      <c r="J177" s="44">
        <f t="shared" si="25"/>
        <v>1.2</v>
      </c>
      <c r="K177" s="45">
        <f t="shared" si="26"/>
        <v>27031.63</v>
      </c>
    </row>
    <row r="178" spans="1:11" s="46" customFormat="1" ht="15.75" x14ac:dyDescent="0.25">
      <c r="A178" s="62">
        <v>165</v>
      </c>
      <c r="B178" s="18" t="s">
        <v>544</v>
      </c>
      <c r="C178" s="19" t="s">
        <v>163</v>
      </c>
      <c r="D178" s="48" t="s">
        <v>131</v>
      </c>
      <c r="E178" s="27">
        <f t="shared" si="24"/>
        <v>22753.9</v>
      </c>
      <c r="F178" s="57">
        <v>2.5099999999999998</v>
      </c>
      <c r="G178" s="44">
        <f t="shared" si="28"/>
        <v>1</v>
      </c>
      <c r="H178" s="44">
        <f t="shared" si="29"/>
        <v>1.2</v>
      </c>
      <c r="I178" s="44">
        <f t="shared" si="29"/>
        <v>1</v>
      </c>
      <c r="J178" s="44">
        <f t="shared" si="25"/>
        <v>1.2</v>
      </c>
      <c r="K178" s="45">
        <f t="shared" si="26"/>
        <v>68534.75</v>
      </c>
    </row>
    <row r="179" spans="1:11" s="46" customFormat="1" ht="15.75" x14ac:dyDescent="0.25">
      <c r="A179" s="62">
        <v>166</v>
      </c>
      <c r="B179" s="18" t="s">
        <v>545</v>
      </c>
      <c r="C179" s="19" t="s">
        <v>745</v>
      </c>
      <c r="D179" s="48" t="s">
        <v>131</v>
      </c>
      <c r="E179" s="27">
        <f t="shared" si="24"/>
        <v>22753.9</v>
      </c>
      <c r="F179" s="57">
        <v>3.05</v>
      </c>
      <c r="G179" s="44">
        <f t="shared" si="28"/>
        <v>1</v>
      </c>
      <c r="H179" s="44">
        <f t="shared" si="29"/>
        <v>1.2</v>
      </c>
      <c r="I179" s="44">
        <f t="shared" si="29"/>
        <v>1</v>
      </c>
      <c r="J179" s="44">
        <f t="shared" si="25"/>
        <v>1.2</v>
      </c>
      <c r="K179" s="45">
        <f t="shared" si="26"/>
        <v>83279.27</v>
      </c>
    </row>
    <row r="180" spans="1:11" s="46" customFormat="1" ht="15.75" x14ac:dyDescent="0.25">
      <c r="A180" s="62">
        <v>167</v>
      </c>
      <c r="B180" s="18" t="s">
        <v>546</v>
      </c>
      <c r="C180" s="19" t="s">
        <v>746</v>
      </c>
      <c r="D180" s="48" t="s">
        <v>131</v>
      </c>
      <c r="E180" s="27">
        <f t="shared" si="24"/>
        <v>22753.9</v>
      </c>
      <c r="F180" s="57">
        <v>3.21</v>
      </c>
      <c r="G180" s="44">
        <f t="shared" si="28"/>
        <v>1</v>
      </c>
      <c r="H180" s="44">
        <f t="shared" si="29"/>
        <v>1.2</v>
      </c>
      <c r="I180" s="44">
        <f t="shared" si="29"/>
        <v>1</v>
      </c>
      <c r="J180" s="44">
        <f t="shared" si="25"/>
        <v>1.2</v>
      </c>
      <c r="K180" s="45">
        <f t="shared" si="26"/>
        <v>87648.02</v>
      </c>
    </row>
    <row r="181" spans="1:11" s="46" customFormat="1" ht="15.75" x14ac:dyDescent="0.25">
      <c r="A181" s="62">
        <v>168</v>
      </c>
      <c r="B181" s="18" t="s">
        <v>547</v>
      </c>
      <c r="C181" s="19" t="s">
        <v>747</v>
      </c>
      <c r="D181" s="48" t="s">
        <v>131</v>
      </c>
      <c r="E181" s="27">
        <f t="shared" si="24"/>
        <v>22753.9</v>
      </c>
      <c r="F181" s="57">
        <v>4.71</v>
      </c>
      <c r="G181" s="44">
        <f t="shared" si="28"/>
        <v>1</v>
      </c>
      <c r="H181" s="44">
        <f t="shared" si="29"/>
        <v>1.2</v>
      </c>
      <c r="I181" s="44">
        <f t="shared" si="29"/>
        <v>1</v>
      </c>
      <c r="J181" s="44">
        <f t="shared" si="25"/>
        <v>1.2</v>
      </c>
      <c r="K181" s="45">
        <f t="shared" si="26"/>
        <v>128605.04</v>
      </c>
    </row>
    <row r="182" spans="1:11" s="46" customFormat="1" ht="15.75" x14ac:dyDescent="0.25">
      <c r="A182" s="62">
        <v>169</v>
      </c>
      <c r="B182" s="18" t="s">
        <v>548</v>
      </c>
      <c r="C182" s="19" t="s">
        <v>748</v>
      </c>
      <c r="D182" s="48" t="s">
        <v>131</v>
      </c>
      <c r="E182" s="27">
        <f t="shared" si="24"/>
        <v>22753.9</v>
      </c>
      <c r="F182" s="57">
        <v>5.22</v>
      </c>
      <c r="G182" s="44">
        <f t="shared" si="28"/>
        <v>1</v>
      </c>
      <c r="H182" s="44">
        <f t="shared" si="29"/>
        <v>1.2</v>
      </c>
      <c r="I182" s="44">
        <f t="shared" si="29"/>
        <v>1</v>
      </c>
      <c r="J182" s="44">
        <f t="shared" si="25"/>
        <v>1.2</v>
      </c>
      <c r="K182" s="45">
        <f t="shared" si="26"/>
        <v>142530.43</v>
      </c>
    </row>
    <row r="183" spans="1:11" s="46" customFormat="1" ht="15.75" x14ac:dyDescent="0.25">
      <c r="A183" s="62">
        <v>170</v>
      </c>
      <c r="B183" s="18" t="s">
        <v>549</v>
      </c>
      <c r="C183" s="19" t="s">
        <v>749</v>
      </c>
      <c r="D183" s="48" t="s">
        <v>131</v>
      </c>
      <c r="E183" s="27">
        <f t="shared" si="24"/>
        <v>22753.9</v>
      </c>
      <c r="F183" s="57">
        <v>8.11</v>
      </c>
      <c r="G183" s="44">
        <f t="shared" si="28"/>
        <v>1</v>
      </c>
      <c r="H183" s="44">
        <f t="shared" si="29"/>
        <v>1.2</v>
      </c>
      <c r="I183" s="44">
        <f t="shared" si="29"/>
        <v>1</v>
      </c>
      <c r="J183" s="44">
        <f t="shared" si="25"/>
        <v>1.2</v>
      </c>
      <c r="K183" s="45">
        <f t="shared" si="26"/>
        <v>221440.95</v>
      </c>
    </row>
    <row r="184" spans="1:11" s="46" customFormat="1" ht="15.75" x14ac:dyDescent="0.25">
      <c r="A184" s="62">
        <v>171</v>
      </c>
      <c r="B184" s="18" t="s">
        <v>550</v>
      </c>
      <c r="C184" s="19" t="s">
        <v>750</v>
      </c>
      <c r="D184" s="48" t="s">
        <v>131</v>
      </c>
      <c r="E184" s="27">
        <f t="shared" si="24"/>
        <v>22753.9</v>
      </c>
      <c r="F184" s="57">
        <v>11.56</v>
      </c>
      <c r="G184" s="44">
        <f t="shared" si="28"/>
        <v>1</v>
      </c>
      <c r="H184" s="44">
        <f t="shared" si="29"/>
        <v>1.2</v>
      </c>
      <c r="I184" s="44">
        <f t="shared" si="29"/>
        <v>1</v>
      </c>
      <c r="J184" s="44">
        <f t="shared" si="25"/>
        <v>1.2</v>
      </c>
      <c r="K184" s="45">
        <f t="shared" si="26"/>
        <v>315642.09999999998</v>
      </c>
    </row>
    <row r="185" spans="1:11" s="46" customFormat="1" ht="15.75" x14ac:dyDescent="0.25">
      <c r="A185" s="62">
        <v>172</v>
      </c>
      <c r="B185" s="18" t="s">
        <v>551</v>
      </c>
      <c r="C185" s="19" t="s">
        <v>751</v>
      </c>
      <c r="D185" s="48" t="s">
        <v>131</v>
      </c>
      <c r="E185" s="27">
        <f t="shared" si="24"/>
        <v>22753.9</v>
      </c>
      <c r="F185" s="57">
        <v>14.55</v>
      </c>
      <c r="G185" s="44">
        <f t="shared" si="28"/>
        <v>1</v>
      </c>
      <c r="H185" s="44">
        <f t="shared" si="29"/>
        <v>1.2</v>
      </c>
      <c r="I185" s="44">
        <f t="shared" si="29"/>
        <v>1</v>
      </c>
      <c r="J185" s="44">
        <f t="shared" si="25"/>
        <v>1.2</v>
      </c>
      <c r="K185" s="45">
        <f t="shared" si="26"/>
        <v>397283.09</v>
      </c>
    </row>
    <row r="186" spans="1:11" s="46" customFormat="1" ht="15.75" x14ac:dyDescent="0.25">
      <c r="A186" s="62">
        <v>173</v>
      </c>
      <c r="B186" s="18" t="s">
        <v>552</v>
      </c>
      <c r="C186" s="19" t="s">
        <v>752</v>
      </c>
      <c r="D186" s="48" t="s">
        <v>131</v>
      </c>
      <c r="E186" s="27">
        <f t="shared" si="24"/>
        <v>22753.9</v>
      </c>
      <c r="F186" s="57">
        <v>3.09</v>
      </c>
      <c r="G186" s="44">
        <f t="shared" si="28"/>
        <v>1</v>
      </c>
      <c r="H186" s="44">
        <f t="shared" si="29"/>
        <v>1.2</v>
      </c>
      <c r="I186" s="44">
        <f t="shared" si="29"/>
        <v>1</v>
      </c>
      <c r="J186" s="44">
        <f t="shared" si="25"/>
        <v>1.2</v>
      </c>
      <c r="K186" s="45">
        <f t="shared" si="26"/>
        <v>84371.46</v>
      </c>
    </row>
    <row r="187" spans="1:11" s="46" customFormat="1" ht="15.75" x14ac:dyDescent="0.25">
      <c r="A187" s="62">
        <v>174</v>
      </c>
      <c r="B187" s="18" t="s">
        <v>553</v>
      </c>
      <c r="C187" s="19" t="s">
        <v>753</v>
      </c>
      <c r="D187" s="48" t="s">
        <v>131</v>
      </c>
      <c r="E187" s="27">
        <f t="shared" si="24"/>
        <v>22753.9</v>
      </c>
      <c r="F187" s="57">
        <v>6.32</v>
      </c>
      <c r="G187" s="44">
        <f t="shared" si="28"/>
        <v>1</v>
      </c>
      <c r="H187" s="44">
        <f t="shared" si="29"/>
        <v>1.2</v>
      </c>
      <c r="I187" s="44">
        <f t="shared" si="29"/>
        <v>1</v>
      </c>
      <c r="J187" s="44">
        <f t="shared" si="25"/>
        <v>1.2</v>
      </c>
      <c r="K187" s="45">
        <f t="shared" si="26"/>
        <v>172565.58</v>
      </c>
    </row>
    <row r="188" spans="1:11" s="46" customFormat="1" ht="15.75" x14ac:dyDescent="0.25">
      <c r="A188" s="62">
        <v>175</v>
      </c>
      <c r="B188" s="18" t="s">
        <v>554</v>
      </c>
      <c r="C188" s="19" t="s">
        <v>754</v>
      </c>
      <c r="D188" s="48" t="s">
        <v>131</v>
      </c>
      <c r="E188" s="27">
        <f t="shared" si="24"/>
        <v>22753.9</v>
      </c>
      <c r="F188" s="57">
        <v>7.37</v>
      </c>
      <c r="G188" s="44">
        <f t="shared" si="28"/>
        <v>1</v>
      </c>
      <c r="H188" s="44">
        <f t="shared" si="29"/>
        <v>1.2</v>
      </c>
      <c r="I188" s="44">
        <f t="shared" si="29"/>
        <v>1</v>
      </c>
      <c r="J188" s="44">
        <f t="shared" si="25"/>
        <v>1.2</v>
      </c>
      <c r="K188" s="45">
        <f t="shared" si="26"/>
        <v>201235.49</v>
      </c>
    </row>
    <row r="189" spans="1:11" s="46" customFormat="1" ht="15.75" x14ac:dyDescent="0.25">
      <c r="A189" s="62">
        <v>176</v>
      </c>
      <c r="B189" s="18" t="s">
        <v>555</v>
      </c>
      <c r="C189" s="19" t="s">
        <v>755</v>
      </c>
      <c r="D189" s="48" t="s">
        <v>131</v>
      </c>
      <c r="E189" s="27">
        <f t="shared" si="24"/>
        <v>22753.9</v>
      </c>
      <c r="F189" s="57">
        <v>9.92</v>
      </c>
      <c r="G189" s="44">
        <f t="shared" si="28"/>
        <v>1</v>
      </c>
      <c r="H189" s="44">
        <f t="shared" si="29"/>
        <v>1.2</v>
      </c>
      <c r="I189" s="44">
        <f t="shared" si="29"/>
        <v>1</v>
      </c>
      <c r="J189" s="44">
        <f t="shared" si="25"/>
        <v>1.2</v>
      </c>
      <c r="K189" s="45">
        <f t="shared" si="26"/>
        <v>270862.43</v>
      </c>
    </row>
    <row r="190" spans="1:11" s="46" customFormat="1" ht="15.75" x14ac:dyDescent="0.25">
      <c r="A190" s="62">
        <v>177</v>
      </c>
      <c r="B190" s="18" t="s">
        <v>556</v>
      </c>
      <c r="C190" s="19" t="s">
        <v>756</v>
      </c>
      <c r="D190" s="48" t="s">
        <v>131</v>
      </c>
      <c r="E190" s="27">
        <f t="shared" si="24"/>
        <v>22753.9</v>
      </c>
      <c r="F190" s="57">
        <v>10.86</v>
      </c>
      <c r="G190" s="44">
        <f t="shared" si="28"/>
        <v>1</v>
      </c>
      <c r="H190" s="44">
        <f t="shared" si="29"/>
        <v>1.2</v>
      </c>
      <c r="I190" s="44">
        <f t="shared" si="29"/>
        <v>1</v>
      </c>
      <c r="J190" s="44">
        <f t="shared" si="25"/>
        <v>1.2</v>
      </c>
      <c r="K190" s="45">
        <f t="shared" si="26"/>
        <v>296528.82</v>
      </c>
    </row>
    <row r="191" spans="1:11" s="46" customFormat="1" ht="15.75" x14ac:dyDescent="0.25">
      <c r="A191" s="62">
        <v>178</v>
      </c>
      <c r="B191" s="18" t="s">
        <v>557</v>
      </c>
      <c r="C191" s="19" t="s">
        <v>757</v>
      </c>
      <c r="D191" s="48" t="s">
        <v>131</v>
      </c>
      <c r="E191" s="27">
        <f t="shared" si="24"/>
        <v>22753.9</v>
      </c>
      <c r="F191" s="57">
        <v>15.9</v>
      </c>
      <c r="G191" s="44">
        <f t="shared" si="28"/>
        <v>1</v>
      </c>
      <c r="H191" s="44">
        <f t="shared" si="29"/>
        <v>1.2</v>
      </c>
      <c r="I191" s="44">
        <f t="shared" si="29"/>
        <v>1</v>
      </c>
      <c r="J191" s="44">
        <f t="shared" si="25"/>
        <v>1.2</v>
      </c>
      <c r="K191" s="45">
        <f t="shared" si="26"/>
        <v>434144.41</v>
      </c>
    </row>
    <row r="192" spans="1:11" s="46" customFormat="1" ht="15.75" x14ac:dyDescent="0.25">
      <c r="A192" s="62">
        <v>179</v>
      </c>
      <c r="B192" s="18" t="s">
        <v>558</v>
      </c>
      <c r="C192" s="19" t="s">
        <v>758</v>
      </c>
      <c r="D192" s="48" t="s">
        <v>131</v>
      </c>
      <c r="E192" s="27">
        <f t="shared" si="24"/>
        <v>22753.9</v>
      </c>
      <c r="F192" s="57">
        <v>22.52</v>
      </c>
      <c r="G192" s="44">
        <f t="shared" si="28"/>
        <v>1</v>
      </c>
      <c r="H192" s="44">
        <f t="shared" si="29"/>
        <v>1.2</v>
      </c>
      <c r="I192" s="44">
        <f t="shared" si="29"/>
        <v>1</v>
      </c>
      <c r="J192" s="44">
        <f t="shared" si="25"/>
        <v>1.2</v>
      </c>
      <c r="K192" s="45">
        <f t="shared" si="26"/>
        <v>614901.39</v>
      </c>
    </row>
    <row r="193" spans="1:11" s="46" customFormat="1" ht="15.75" x14ac:dyDescent="0.25">
      <c r="A193" s="62">
        <v>180</v>
      </c>
      <c r="B193" s="18" t="s">
        <v>777</v>
      </c>
      <c r="C193" s="19" t="s">
        <v>159</v>
      </c>
      <c r="D193" s="48" t="s">
        <v>131</v>
      </c>
      <c r="E193" s="27">
        <f t="shared" si="24"/>
        <v>22753.9</v>
      </c>
      <c r="F193" s="57">
        <v>4.2699999999999996</v>
      </c>
      <c r="G193" s="44">
        <f t="shared" si="28"/>
        <v>1</v>
      </c>
      <c r="H193" s="44">
        <f t="shared" si="29"/>
        <v>1.2</v>
      </c>
      <c r="I193" s="44">
        <f t="shared" si="29"/>
        <v>1</v>
      </c>
      <c r="J193" s="44">
        <f t="shared" si="25"/>
        <v>1.2</v>
      </c>
      <c r="K193" s="45">
        <f t="shared" si="26"/>
        <v>116590.98</v>
      </c>
    </row>
    <row r="194" spans="1:11" s="46" customFormat="1" ht="30" x14ac:dyDescent="0.25">
      <c r="A194" s="62">
        <v>181</v>
      </c>
      <c r="B194" s="18" t="s">
        <v>778</v>
      </c>
      <c r="C194" s="19" t="s">
        <v>160</v>
      </c>
      <c r="D194" s="48" t="s">
        <v>131</v>
      </c>
      <c r="E194" s="27">
        <f t="shared" si="24"/>
        <v>22753.9</v>
      </c>
      <c r="F194" s="57">
        <v>3.46</v>
      </c>
      <c r="G194" s="44">
        <f t="shared" si="28"/>
        <v>1</v>
      </c>
      <c r="H194" s="44">
        <f t="shared" ref="H194:I213" si="30">H$7</f>
        <v>1.2</v>
      </c>
      <c r="I194" s="44">
        <f t="shared" si="30"/>
        <v>1</v>
      </c>
      <c r="J194" s="44">
        <f t="shared" si="25"/>
        <v>1.2</v>
      </c>
      <c r="K194" s="45">
        <f t="shared" si="26"/>
        <v>94474.19</v>
      </c>
    </row>
    <row r="195" spans="1:11" s="46" customFormat="1" ht="30" x14ac:dyDescent="0.25">
      <c r="A195" s="62">
        <v>182</v>
      </c>
      <c r="B195" s="18" t="s">
        <v>779</v>
      </c>
      <c r="C195" s="19" t="s">
        <v>359</v>
      </c>
      <c r="D195" s="48" t="s">
        <v>131</v>
      </c>
      <c r="E195" s="27">
        <f t="shared" si="24"/>
        <v>22753.9</v>
      </c>
      <c r="F195" s="57">
        <v>7.92</v>
      </c>
      <c r="G195" s="44">
        <f t="shared" si="28"/>
        <v>1</v>
      </c>
      <c r="H195" s="44">
        <f t="shared" si="30"/>
        <v>1.2</v>
      </c>
      <c r="I195" s="44">
        <f t="shared" si="30"/>
        <v>1</v>
      </c>
      <c r="J195" s="44">
        <f t="shared" si="25"/>
        <v>1.2</v>
      </c>
      <c r="K195" s="45">
        <f t="shared" si="26"/>
        <v>216253.07</v>
      </c>
    </row>
    <row r="196" spans="1:11" s="46" customFormat="1" ht="15.75" x14ac:dyDescent="0.25">
      <c r="A196" s="62">
        <v>183</v>
      </c>
      <c r="B196" s="18" t="s">
        <v>559</v>
      </c>
      <c r="C196" s="19" t="s">
        <v>165</v>
      </c>
      <c r="D196" s="48" t="s">
        <v>164</v>
      </c>
      <c r="E196" s="27">
        <f t="shared" si="24"/>
        <v>22753.9</v>
      </c>
      <c r="F196" s="57">
        <v>0.66</v>
      </c>
      <c r="G196" s="44">
        <f t="shared" ref="G196:G220" si="31">G$7</f>
        <v>0.80041999999999991</v>
      </c>
      <c r="H196" s="44">
        <f t="shared" si="30"/>
        <v>1.2</v>
      </c>
      <c r="I196" s="44">
        <f t="shared" si="30"/>
        <v>1</v>
      </c>
      <c r="J196" s="44">
        <f t="shared" si="25"/>
        <v>0.96050000000000002</v>
      </c>
      <c r="K196" s="45">
        <f t="shared" si="26"/>
        <v>14424.38</v>
      </c>
    </row>
    <row r="197" spans="1:11" s="46" customFormat="1" ht="15.75" x14ac:dyDescent="0.25">
      <c r="A197" s="62">
        <v>184</v>
      </c>
      <c r="B197" s="18" t="s">
        <v>560</v>
      </c>
      <c r="C197" s="19" t="s">
        <v>166</v>
      </c>
      <c r="D197" s="48" t="s">
        <v>164</v>
      </c>
      <c r="E197" s="27">
        <f t="shared" si="24"/>
        <v>22753.9</v>
      </c>
      <c r="F197" s="57">
        <v>0.47</v>
      </c>
      <c r="G197" s="44">
        <f t="shared" si="31"/>
        <v>0.80041999999999991</v>
      </c>
      <c r="H197" s="44">
        <f t="shared" si="30"/>
        <v>1.2</v>
      </c>
      <c r="I197" s="44">
        <f t="shared" si="30"/>
        <v>1</v>
      </c>
      <c r="J197" s="44">
        <f t="shared" si="25"/>
        <v>0.96050000000000002</v>
      </c>
      <c r="K197" s="45">
        <f t="shared" si="26"/>
        <v>10271.91</v>
      </c>
    </row>
    <row r="198" spans="1:11" s="46" customFormat="1" ht="15.75" x14ac:dyDescent="0.25">
      <c r="A198" s="62">
        <v>185</v>
      </c>
      <c r="B198" s="18" t="s">
        <v>561</v>
      </c>
      <c r="C198" s="19" t="s">
        <v>167</v>
      </c>
      <c r="D198" s="48" t="s">
        <v>164</v>
      </c>
      <c r="E198" s="27">
        <f t="shared" si="24"/>
        <v>22753.9</v>
      </c>
      <c r="F198" s="57">
        <v>0.61</v>
      </c>
      <c r="G198" s="44">
        <f t="shared" si="31"/>
        <v>0.80041999999999991</v>
      </c>
      <c r="H198" s="44">
        <f t="shared" si="30"/>
        <v>1.2</v>
      </c>
      <c r="I198" s="44">
        <f t="shared" si="30"/>
        <v>1</v>
      </c>
      <c r="J198" s="44">
        <f t="shared" si="25"/>
        <v>0.96050000000000002</v>
      </c>
      <c r="K198" s="45">
        <f t="shared" si="26"/>
        <v>13331.62</v>
      </c>
    </row>
    <row r="199" spans="1:11" s="46" customFormat="1" ht="30" x14ac:dyDescent="0.25">
      <c r="A199" s="62">
        <v>186</v>
      </c>
      <c r="B199" s="18" t="s">
        <v>562</v>
      </c>
      <c r="C199" s="19" t="s">
        <v>168</v>
      </c>
      <c r="D199" s="48" t="s">
        <v>164</v>
      </c>
      <c r="E199" s="27">
        <f t="shared" si="24"/>
        <v>22753.9</v>
      </c>
      <c r="F199" s="57">
        <v>0.71</v>
      </c>
      <c r="G199" s="44">
        <f t="shared" si="31"/>
        <v>0.80041999999999991</v>
      </c>
      <c r="H199" s="44">
        <f t="shared" si="30"/>
        <v>1.2</v>
      </c>
      <c r="I199" s="44">
        <f t="shared" si="30"/>
        <v>1</v>
      </c>
      <c r="J199" s="44">
        <f t="shared" si="25"/>
        <v>0.96050000000000002</v>
      </c>
      <c r="K199" s="45">
        <f t="shared" si="26"/>
        <v>15517.14</v>
      </c>
    </row>
    <row r="200" spans="1:11" s="46" customFormat="1" ht="15.75" x14ac:dyDescent="0.25">
      <c r="A200" s="62">
        <v>187</v>
      </c>
      <c r="B200" s="18" t="s">
        <v>563</v>
      </c>
      <c r="C200" s="19" t="s">
        <v>169</v>
      </c>
      <c r="D200" s="48" t="s">
        <v>164</v>
      </c>
      <c r="E200" s="27">
        <f t="shared" si="24"/>
        <v>22753.9</v>
      </c>
      <c r="F200" s="57">
        <v>0.84</v>
      </c>
      <c r="G200" s="44">
        <f t="shared" si="31"/>
        <v>0.80041999999999991</v>
      </c>
      <c r="H200" s="44">
        <f t="shared" si="30"/>
        <v>1.2</v>
      </c>
      <c r="I200" s="44">
        <f t="shared" si="30"/>
        <v>1</v>
      </c>
      <c r="J200" s="44">
        <f t="shared" si="25"/>
        <v>0.96050000000000002</v>
      </c>
      <c r="K200" s="45">
        <f t="shared" si="26"/>
        <v>18358.3</v>
      </c>
    </row>
    <row r="201" spans="1:11" s="46" customFormat="1" ht="15.75" x14ac:dyDescent="0.25">
      <c r="A201" s="62">
        <v>188</v>
      </c>
      <c r="B201" s="18" t="s">
        <v>564</v>
      </c>
      <c r="C201" s="19" t="s">
        <v>170</v>
      </c>
      <c r="D201" s="48" t="s">
        <v>164</v>
      </c>
      <c r="E201" s="27">
        <f t="shared" si="24"/>
        <v>22753.9</v>
      </c>
      <c r="F201" s="57">
        <v>0.91</v>
      </c>
      <c r="G201" s="44">
        <f t="shared" si="31"/>
        <v>0.80041999999999991</v>
      </c>
      <c r="H201" s="44">
        <f t="shared" si="30"/>
        <v>1.2</v>
      </c>
      <c r="I201" s="44">
        <f t="shared" si="30"/>
        <v>1</v>
      </c>
      <c r="J201" s="44">
        <f t="shared" si="25"/>
        <v>0.96050000000000002</v>
      </c>
      <c r="K201" s="45">
        <f t="shared" si="26"/>
        <v>19888.16</v>
      </c>
    </row>
    <row r="202" spans="1:11" s="46" customFormat="1" ht="15.75" x14ac:dyDescent="0.25">
      <c r="A202" s="62">
        <v>189</v>
      </c>
      <c r="B202" s="18" t="s">
        <v>565</v>
      </c>
      <c r="C202" s="19" t="s">
        <v>171</v>
      </c>
      <c r="D202" s="48" t="s">
        <v>164</v>
      </c>
      <c r="E202" s="27">
        <f t="shared" si="24"/>
        <v>22753.9</v>
      </c>
      <c r="F202" s="57">
        <v>1.1000000000000001</v>
      </c>
      <c r="G202" s="44">
        <f t="shared" si="31"/>
        <v>0.80041999999999991</v>
      </c>
      <c r="H202" s="44">
        <f t="shared" si="30"/>
        <v>1.2</v>
      </c>
      <c r="I202" s="44">
        <f t="shared" si="30"/>
        <v>1</v>
      </c>
      <c r="J202" s="44">
        <f t="shared" si="25"/>
        <v>0.96050000000000002</v>
      </c>
      <c r="K202" s="45">
        <f t="shared" si="26"/>
        <v>24040.63</v>
      </c>
    </row>
    <row r="203" spans="1:11" s="46" customFormat="1" ht="15.75" x14ac:dyDescent="0.25">
      <c r="A203" s="62">
        <v>190</v>
      </c>
      <c r="B203" s="18" t="s">
        <v>566</v>
      </c>
      <c r="C203" s="19" t="s">
        <v>172</v>
      </c>
      <c r="D203" s="48" t="s">
        <v>164</v>
      </c>
      <c r="E203" s="27">
        <f t="shared" si="24"/>
        <v>22753.9</v>
      </c>
      <c r="F203" s="57">
        <v>1.35</v>
      </c>
      <c r="G203" s="44">
        <f t="shared" si="31"/>
        <v>0.80041999999999991</v>
      </c>
      <c r="H203" s="44">
        <f t="shared" si="30"/>
        <v>1.2</v>
      </c>
      <c r="I203" s="44">
        <f t="shared" si="30"/>
        <v>1</v>
      </c>
      <c r="J203" s="44">
        <f t="shared" si="25"/>
        <v>0.96050000000000002</v>
      </c>
      <c r="K203" s="45">
        <f t="shared" si="26"/>
        <v>29504.41</v>
      </c>
    </row>
    <row r="204" spans="1:11" s="46" customFormat="1" ht="15.75" x14ac:dyDescent="0.25">
      <c r="A204" s="62">
        <v>191</v>
      </c>
      <c r="B204" s="18" t="s">
        <v>567</v>
      </c>
      <c r="C204" s="19" t="s">
        <v>173</v>
      </c>
      <c r="D204" s="48" t="s">
        <v>164</v>
      </c>
      <c r="E204" s="27">
        <f t="shared" si="24"/>
        <v>22753.9</v>
      </c>
      <c r="F204" s="57">
        <v>1.96</v>
      </c>
      <c r="G204" s="44">
        <f t="shared" si="31"/>
        <v>0.80041999999999991</v>
      </c>
      <c r="H204" s="44">
        <f t="shared" si="30"/>
        <v>1.2</v>
      </c>
      <c r="I204" s="44">
        <f t="shared" si="30"/>
        <v>1</v>
      </c>
      <c r="J204" s="44">
        <f t="shared" si="25"/>
        <v>0.96050000000000002</v>
      </c>
      <c r="K204" s="45">
        <f t="shared" si="26"/>
        <v>42836.04</v>
      </c>
    </row>
    <row r="205" spans="1:11" s="46" customFormat="1" ht="15.75" x14ac:dyDescent="0.25">
      <c r="A205" s="62">
        <v>192</v>
      </c>
      <c r="B205" s="18" t="s">
        <v>568</v>
      </c>
      <c r="C205" s="19" t="s">
        <v>174</v>
      </c>
      <c r="D205" s="48" t="s">
        <v>164</v>
      </c>
      <c r="E205" s="27">
        <f t="shared" si="24"/>
        <v>22753.9</v>
      </c>
      <c r="F205" s="57">
        <v>25</v>
      </c>
      <c r="G205" s="44">
        <f t="shared" si="31"/>
        <v>0.80041999999999991</v>
      </c>
      <c r="H205" s="44">
        <f t="shared" si="30"/>
        <v>1.2</v>
      </c>
      <c r="I205" s="44">
        <f t="shared" si="30"/>
        <v>1</v>
      </c>
      <c r="J205" s="44">
        <f t="shared" si="25"/>
        <v>0.96050000000000002</v>
      </c>
      <c r="K205" s="45">
        <f t="shared" si="26"/>
        <v>546378.02</v>
      </c>
    </row>
    <row r="206" spans="1:11" s="46" customFormat="1" ht="15.75" x14ac:dyDescent="0.25">
      <c r="A206" s="62">
        <v>193</v>
      </c>
      <c r="B206" s="18" t="s">
        <v>569</v>
      </c>
      <c r="C206" s="19" t="s">
        <v>176</v>
      </c>
      <c r="D206" s="48" t="s">
        <v>175</v>
      </c>
      <c r="E206" s="27">
        <f t="shared" ref="E206:E273" si="32">$E$7</f>
        <v>22753.9</v>
      </c>
      <c r="F206" s="57">
        <v>0.49</v>
      </c>
      <c r="G206" s="44">
        <f t="shared" si="31"/>
        <v>0.80041999999999991</v>
      </c>
      <c r="H206" s="44">
        <f t="shared" si="30"/>
        <v>1.2</v>
      </c>
      <c r="I206" s="44">
        <f t="shared" si="30"/>
        <v>1</v>
      </c>
      <c r="J206" s="44">
        <f t="shared" ref="J206:J273" si="33">ROUND(G206*H206*I206,5)</f>
        <v>0.96050000000000002</v>
      </c>
      <c r="K206" s="45">
        <f t="shared" ref="K206:K273" si="34">ROUND(E206*F206*J206,2)</f>
        <v>10709.01</v>
      </c>
    </row>
    <row r="207" spans="1:11" s="46" customFormat="1" ht="15.75" x14ac:dyDescent="0.25">
      <c r="A207" s="62">
        <v>194</v>
      </c>
      <c r="B207" s="18" t="s">
        <v>570</v>
      </c>
      <c r="C207" s="19" t="s">
        <v>177</v>
      </c>
      <c r="D207" s="48" t="s">
        <v>175</v>
      </c>
      <c r="E207" s="27">
        <f t="shared" si="32"/>
        <v>22753.9</v>
      </c>
      <c r="F207" s="57">
        <v>0.79</v>
      </c>
      <c r="G207" s="44">
        <f t="shared" si="31"/>
        <v>0.80041999999999991</v>
      </c>
      <c r="H207" s="44">
        <f t="shared" si="30"/>
        <v>1.2</v>
      </c>
      <c r="I207" s="44">
        <f t="shared" si="30"/>
        <v>1</v>
      </c>
      <c r="J207" s="44">
        <f t="shared" si="33"/>
        <v>0.96050000000000002</v>
      </c>
      <c r="K207" s="45">
        <f t="shared" si="34"/>
        <v>17265.55</v>
      </c>
    </row>
    <row r="208" spans="1:11" s="46" customFormat="1" ht="15.75" x14ac:dyDescent="0.25">
      <c r="A208" s="62">
        <v>195</v>
      </c>
      <c r="B208" s="18" t="s">
        <v>571</v>
      </c>
      <c r="C208" s="19" t="s">
        <v>178</v>
      </c>
      <c r="D208" s="48" t="s">
        <v>175</v>
      </c>
      <c r="E208" s="27">
        <f t="shared" si="32"/>
        <v>22753.9</v>
      </c>
      <c r="F208" s="57">
        <v>1.07</v>
      </c>
      <c r="G208" s="44">
        <f t="shared" si="31"/>
        <v>0.80041999999999991</v>
      </c>
      <c r="H208" s="44">
        <f t="shared" si="30"/>
        <v>1.2</v>
      </c>
      <c r="I208" s="44">
        <f t="shared" si="30"/>
        <v>1</v>
      </c>
      <c r="J208" s="44">
        <f t="shared" si="33"/>
        <v>0.96050000000000002</v>
      </c>
      <c r="K208" s="45">
        <f t="shared" si="34"/>
        <v>23384.98</v>
      </c>
    </row>
    <row r="209" spans="1:12" s="46" customFormat="1" ht="15.75" x14ac:dyDescent="0.25">
      <c r="A209" s="62">
        <v>196</v>
      </c>
      <c r="B209" s="18" t="s">
        <v>572</v>
      </c>
      <c r="C209" s="19" t="s">
        <v>179</v>
      </c>
      <c r="D209" s="48" t="s">
        <v>175</v>
      </c>
      <c r="E209" s="27">
        <f t="shared" si="32"/>
        <v>22753.9</v>
      </c>
      <c r="F209" s="57">
        <v>1.19</v>
      </c>
      <c r="G209" s="44">
        <f t="shared" si="31"/>
        <v>0.80041999999999991</v>
      </c>
      <c r="H209" s="44">
        <f t="shared" si="30"/>
        <v>1.2</v>
      </c>
      <c r="I209" s="44">
        <f t="shared" si="30"/>
        <v>1</v>
      </c>
      <c r="J209" s="44">
        <f t="shared" si="33"/>
        <v>0.96050000000000002</v>
      </c>
      <c r="K209" s="45">
        <f t="shared" si="34"/>
        <v>26007.59</v>
      </c>
    </row>
    <row r="210" spans="1:12" s="46" customFormat="1" ht="15.75" x14ac:dyDescent="0.25">
      <c r="A210" s="62">
        <v>197</v>
      </c>
      <c r="B210" s="18" t="s">
        <v>573</v>
      </c>
      <c r="C210" s="19" t="s">
        <v>180</v>
      </c>
      <c r="D210" s="48" t="s">
        <v>175</v>
      </c>
      <c r="E210" s="27">
        <f t="shared" si="32"/>
        <v>22753.9</v>
      </c>
      <c r="F210" s="57">
        <v>2.11</v>
      </c>
      <c r="G210" s="44">
        <f t="shared" si="31"/>
        <v>0.80041999999999991</v>
      </c>
      <c r="H210" s="44">
        <f t="shared" si="30"/>
        <v>1.2</v>
      </c>
      <c r="I210" s="44">
        <f t="shared" si="30"/>
        <v>1</v>
      </c>
      <c r="J210" s="44">
        <f t="shared" si="33"/>
        <v>0.96050000000000002</v>
      </c>
      <c r="K210" s="45">
        <f t="shared" si="34"/>
        <v>46114.31</v>
      </c>
    </row>
    <row r="211" spans="1:12" s="46" customFormat="1" ht="15.75" x14ac:dyDescent="0.25">
      <c r="A211" s="62">
        <v>198</v>
      </c>
      <c r="B211" s="18" t="s">
        <v>574</v>
      </c>
      <c r="C211" s="19" t="s">
        <v>181</v>
      </c>
      <c r="D211" s="48" t="s">
        <v>175</v>
      </c>
      <c r="E211" s="27">
        <f t="shared" si="32"/>
        <v>22753.9</v>
      </c>
      <c r="F211" s="57">
        <v>2.33</v>
      </c>
      <c r="G211" s="44">
        <f t="shared" si="31"/>
        <v>0.80041999999999991</v>
      </c>
      <c r="H211" s="44">
        <f t="shared" si="30"/>
        <v>1.2</v>
      </c>
      <c r="I211" s="44">
        <f t="shared" si="30"/>
        <v>1</v>
      </c>
      <c r="J211" s="44">
        <f t="shared" si="33"/>
        <v>0.96050000000000002</v>
      </c>
      <c r="K211" s="45">
        <f t="shared" si="34"/>
        <v>50922.43</v>
      </c>
    </row>
    <row r="212" spans="1:12" s="46" customFormat="1" ht="15.75" x14ac:dyDescent="0.25">
      <c r="A212" s="62">
        <v>199</v>
      </c>
      <c r="B212" s="18" t="s">
        <v>575</v>
      </c>
      <c r="C212" s="19" t="s">
        <v>182</v>
      </c>
      <c r="D212" s="48" t="s">
        <v>175</v>
      </c>
      <c r="E212" s="27">
        <f t="shared" si="32"/>
        <v>22753.9</v>
      </c>
      <c r="F212" s="57">
        <v>0.51</v>
      </c>
      <c r="G212" s="44">
        <f t="shared" si="31"/>
        <v>0.80041999999999991</v>
      </c>
      <c r="H212" s="44">
        <f t="shared" si="30"/>
        <v>1.2</v>
      </c>
      <c r="I212" s="44">
        <f t="shared" si="30"/>
        <v>1</v>
      </c>
      <c r="J212" s="44">
        <f t="shared" si="33"/>
        <v>0.96050000000000002</v>
      </c>
      <c r="K212" s="45">
        <f t="shared" si="34"/>
        <v>11146.11</v>
      </c>
    </row>
    <row r="213" spans="1:12" s="46" customFormat="1" ht="15.75" x14ac:dyDescent="0.25">
      <c r="A213" s="62">
        <v>200</v>
      </c>
      <c r="B213" s="18" t="s">
        <v>576</v>
      </c>
      <c r="C213" s="19" t="s">
        <v>183</v>
      </c>
      <c r="D213" s="48" t="s">
        <v>175</v>
      </c>
      <c r="E213" s="27">
        <f t="shared" si="32"/>
        <v>22753.9</v>
      </c>
      <c r="F213" s="57">
        <v>0.66</v>
      </c>
      <c r="G213" s="44">
        <f t="shared" si="31"/>
        <v>0.80041999999999991</v>
      </c>
      <c r="H213" s="44">
        <f t="shared" si="30"/>
        <v>1.2</v>
      </c>
      <c r="I213" s="44">
        <f t="shared" si="30"/>
        <v>1</v>
      </c>
      <c r="J213" s="44">
        <f t="shared" si="33"/>
        <v>0.96050000000000002</v>
      </c>
      <c r="K213" s="45">
        <f t="shared" si="34"/>
        <v>14424.38</v>
      </c>
    </row>
    <row r="214" spans="1:12" s="46" customFormat="1" ht="15.75" x14ac:dyDescent="0.25">
      <c r="A214" s="62">
        <v>201</v>
      </c>
      <c r="B214" s="18" t="s">
        <v>577</v>
      </c>
      <c r="C214" s="19" t="s">
        <v>185</v>
      </c>
      <c r="D214" s="48" t="s">
        <v>184</v>
      </c>
      <c r="E214" s="27">
        <f t="shared" si="32"/>
        <v>22753.9</v>
      </c>
      <c r="F214" s="57">
        <v>1.1100000000000001</v>
      </c>
      <c r="G214" s="44">
        <f t="shared" si="31"/>
        <v>0.80041999999999991</v>
      </c>
      <c r="H214" s="44">
        <f t="shared" ref="H214:I237" si="35">H$7</f>
        <v>1.2</v>
      </c>
      <c r="I214" s="44">
        <f t="shared" si="35"/>
        <v>1</v>
      </c>
      <c r="J214" s="44">
        <f t="shared" si="33"/>
        <v>0.96050000000000002</v>
      </c>
      <c r="K214" s="45">
        <f t="shared" si="34"/>
        <v>24259.18</v>
      </c>
    </row>
    <row r="215" spans="1:12" s="46" customFormat="1" ht="15.75" x14ac:dyDescent="0.25">
      <c r="A215" s="62">
        <v>202</v>
      </c>
      <c r="B215" s="18" t="s">
        <v>578</v>
      </c>
      <c r="C215" s="19" t="s">
        <v>186</v>
      </c>
      <c r="D215" s="48" t="s">
        <v>184</v>
      </c>
      <c r="E215" s="27">
        <f t="shared" si="32"/>
        <v>22753.9</v>
      </c>
      <c r="F215" s="57">
        <v>0.39</v>
      </c>
      <c r="G215" s="44">
        <f t="shared" si="31"/>
        <v>0.80041999999999991</v>
      </c>
      <c r="H215" s="44">
        <f t="shared" si="35"/>
        <v>1.2</v>
      </c>
      <c r="I215" s="44">
        <f t="shared" si="35"/>
        <v>1</v>
      </c>
      <c r="J215" s="44">
        <f t="shared" si="33"/>
        <v>0.96050000000000002</v>
      </c>
      <c r="K215" s="45">
        <f t="shared" si="34"/>
        <v>8523.5</v>
      </c>
    </row>
    <row r="216" spans="1:12" s="46" customFormat="1" ht="15.75" x14ac:dyDescent="0.25">
      <c r="A216" s="62">
        <v>203</v>
      </c>
      <c r="B216" s="18" t="s">
        <v>579</v>
      </c>
      <c r="C216" s="19" t="s">
        <v>187</v>
      </c>
      <c r="D216" s="48" t="s">
        <v>184</v>
      </c>
      <c r="E216" s="27">
        <f t="shared" si="32"/>
        <v>22753.9</v>
      </c>
      <c r="F216" s="57">
        <v>1.85</v>
      </c>
      <c r="G216" s="44">
        <f t="shared" si="31"/>
        <v>0.80041999999999991</v>
      </c>
      <c r="H216" s="44">
        <f t="shared" si="35"/>
        <v>1.2</v>
      </c>
      <c r="I216" s="44">
        <f t="shared" si="35"/>
        <v>1</v>
      </c>
      <c r="J216" s="44">
        <f t="shared" si="33"/>
        <v>0.96050000000000002</v>
      </c>
      <c r="K216" s="45">
        <f t="shared" si="34"/>
        <v>40431.97</v>
      </c>
    </row>
    <row r="217" spans="1:12" s="46" customFormat="1" ht="15.75" x14ac:dyDescent="0.25">
      <c r="A217" s="62">
        <v>204</v>
      </c>
      <c r="B217" s="18" t="s">
        <v>580</v>
      </c>
      <c r="C217" s="19" t="s">
        <v>188</v>
      </c>
      <c r="D217" s="48" t="s">
        <v>184</v>
      </c>
      <c r="E217" s="27">
        <f t="shared" si="32"/>
        <v>22753.9</v>
      </c>
      <c r="F217" s="57">
        <v>2.12</v>
      </c>
      <c r="G217" s="44">
        <f t="shared" si="31"/>
        <v>0.80041999999999991</v>
      </c>
      <c r="H217" s="44">
        <f t="shared" si="35"/>
        <v>1.2</v>
      </c>
      <c r="I217" s="44">
        <f t="shared" si="35"/>
        <v>1</v>
      </c>
      <c r="J217" s="44">
        <f t="shared" si="33"/>
        <v>0.96050000000000002</v>
      </c>
      <c r="K217" s="45">
        <f t="shared" si="34"/>
        <v>46332.86</v>
      </c>
    </row>
    <row r="218" spans="1:12" s="46" customFormat="1" ht="15.75" x14ac:dyDescent="0.25">
      <c r="A218" s="62">
        <v>205</v>
      </c>
      <c r="B218" s="18" t="s">
        <v>581</v>
      </c>
      <c r="C218" s="19" t="s">
        <v>190</v>
      </c>
      <c r="D218" s="48" t="s">
        <v>189</v>
      </c>
      <c r="E218" s="27">
        <f t="shared" si="32"/>
        <v>22753.9</v>
      </c>
      <c r="F218" s="57">
        <v>0.85</v>
      </c>
      <c r="G218" s="44">
        <f t="shared" si="31"/>
        <v>0.80041999999999991</v>
      </c>
      <c r="H218" s="44">
        <f t="shared" si="35"/>
        <v>1.2</v>
      </c>
      <c r="I218" s="44">
        <f t="shared" si="35"/>
        <v>1</v>
      </c>
      <c r="J218" s="44">
        <f t="shared" si="33"/>
        <v>0.96050000000000002</v>
      </c>
      <c r="K218" s="45">
        <f t="shared" si="34"/>
        <v>18576.849999999999</v>
      </c>
    </row>
    <row r="219" spans="1:12" s="46" customFormat="1" ht="30" x14ac:dyDescent="0.25">
      <c r="A219" s="62">
        <v>206</v>
      </c>
      <c r="B219" s="18" t="s">
        <v>582</v>
      </c>
      <c r="C219" s="19" t="s">
        <v>191</v>
      </c>
      <c r="D219" s="48" t="s">
        <v>189</v>
      </c>
      <c r="E219" s="27">
        <f t="shared" si="32"/>
        <v>22753.9</v>
      </c>
      <c r="F219" s="57">
        <v>2.48</v>
      </c>
      <c r="G219" s="44">
        <f t="shared" si="31"/>
        <v>0.80041999999999991</v>
      </c>
      <c r="H219" s="44">
        <f t="shared" si="35"/>
        <v>1.2</v>
      </c>
      <c r="I219" s="44">
        <f t="shared" si="35"/>
        <v>1</v>
      </c>
      <c r="J219" s="44">
        <f t="shared" si="33"/>
        <v>0.96050000000000002</v>
      </c>
      <c r="K219" s="45">
        <f t="shared" si="34"/>
        <v>54200.7</v>
      </c>
    </row>
    <row r="220" spans="1:12" s="46" customFormat="1" ht="30" x14ac:dyDescent="0.25">
      <c r="A220" s="62">
        <v>207</v>
      </c>
      <c r="B220" s="18" t="s">
        <v>583</v>
      </c>
      <c r="C220" s="19" t="s">
        <v>192</v>
      </c>
      <c r="D220" s="48" t="s">
        <v>189</v>
      </c>
      <c r="E220" s="27">
        <f t="shared" si="32"/>
        <v>22753.9</v>
      </c>
      <c r="F220" s="57">
        <v>0.91</v>
      </c>
      <c r="G220" s="44">
        <f t="shared" si="31"/>
        <v>0.80041999999999991</v>
      </c>
      <c r="H220" s="44">
        <f t="shared" si="35"/>
        <v>1.2</v>
      </c>
      <c r="I220" s="44">
        <f t="shared" si="35"/>
        <v>1</v>
      </c>
      <c r="J220" s="44">
        <f t="shared" si="33"/>
        <v>0.96050000000000002</v>
      </c>
      <c r="K220" s="45">
        <f t="shared" si="34"/>
        <v>19888.16</v>
      </c>
    </row>
    <row r="221" spans="1:12" s="46" customFormat="1" ht="24.75" customHeight="1" x14ac:dyDescent="0.25">
      <c r="A221" s="62">
        <v>208</v>
      </c>
      <c r="B221" s="18" t="s">
        <v>584</v>
      </c>
      <c r="C221" s="19" t="s">
        <v>831</v>
      </c>
      <c r="D221" s="48" t="s">
        <v>189</v>
      </c>
      <c r="E221" s="27">
        <f t="shared" si="32"/>
        <v>22753.9</v>
      </c>
      <c r="F221" s="57">
        <v>1.28</v>
      </c>
      <c r="G221" s="44">
        <v>1.4</v>
      </c>
      <c r="H221" s="44">
        <f t="shared" si="35"/>
        <v>1.2</v>
      </c>
      <c r="I221" s="44">
        <f t="shared" si="35"/>
        <v>1</v>
      </c>
      <c r="J221" s="44">
        <f t="shared" si="33"/>
        <v>1.68</v>
      </c>
      <c r="K221" s="45">
        <f t="shared" si="34"/>
        <v>48929.99</v>
      </c>
    </row>
    <row r="222" spans="1:12" s="46" customFormat="1" ht="33.75" customHeight="1" x14ac:dyDescent="0.25">
      <c r="A222" s="62" t="s">
        <v>789</v>
      </c>
      <c r="B222" s="18" t="s">
        <v>788</v>
      </c>
      <c r="C222" s="19" t="s">
        <v>813</v>
      </c>
      <c r="D222" s="48" t="s">
        <v>189</v>
      </c>
      <c r="E222" s="27">
        <f t="shared" si="32"/>
        <v>22753.9</v>
      </c>
      <c r="F222" s="57">
        <v>3</v>
      </c>
      <c r="G222" s="44">
        <v>1.4</v>
      </c>
      <c r="H222" s="44">
        <f t="shared" si="35"/>
        <v>1.2</v>
      </c>
      <c r="I222" s="44">
        <f t="shared" si="35"/>
        <v>1</v>
      </c>
      <c r="J222" s="44">
        <f t="shared" ref="J222" si="36">ROUND(G222*H222*I222,5)</f>
        <v>1.68</v>
      </c>
      <c r="K222" s="45">
        <f>ROUND(E222*F222*J222,2)</f>
        <v>114679.66</v>
      </c>
    </row>
    <row r="223" spans="1:12" s="46" customFormat="1" ht="32.25" customHeight="1" x14ac:dyDescent="0.25">
      <c r="A223" s="62" t="s">
        <v>814</v>
      </c>
      <c r="B223" s="18" t="s">
        <v>817</v>
      </c>
      <c r="C223" s="19" t="s">
        <v>820</v>
      </c>
      <c r="D223" s="48" t="s">
        <v>189</v>
      </c>
      <c r="E223" s="27">
        <f t="shared" si="32"/>
        <v>22753.9</v>
      </c>
      <c r="F223" s="82">
        <f>ROUND($F$222*0.33,2)</f>
        <v>0.99</v>
      </c>
      <c r="G223" s="44">
        <v>1.4</v>
      </c>
      <c r="H223" s="44">
        <f t="shared" si="35"/>
        <v>1.2</v>
      </c>
      <c r="I223" s="44">
        <f t="shared" si="35"/>
        <v>1</v>
      </c>
      <c r="J223" s="44">
        <f t="shared" ref="J223:J225" si="37">ROUND(G223*H223*I223,5)</f>
        <v>1.68</v>
      </c>
      <c r="K223" s="45">
        <f t="shared" ref="K223:K225" si="38">ROUND(E223*F223*J223,2)</f>
        <v>37844.29</v>
      </c>
      <c r="L223" s="74">
        <f>K223/K222*100</f>
        <v>33.000001918387269</v>
      </c>
    </row>
    <row r="224" spans="1:12" s="46" customFormat="1" ht="35.25" customHeight="1" x14ac:dyDescent="0.25">
      <c r="A224" s="62" t="s">
        <v>815</v>
      </c>
      <c r="B224" s="18" t="s">
        <v>818</v>
      </c>
      <c r="C224" s="19" t="s">
        <v>821</v>
      </c>
      <c r="D224" s="48" t="s">
        <v>189</v>
      </c>
      <c r="E224" s="27">
        <f t="shared" si="32"/>
        <v>22753.9</v>
      </c>
      <c r="F224" s="82">
        <f>ROUND($F$222*0.5,2)</f>
        <v>1.5</v>
      </c>
      <c r="G224" s="44">
        <v>1.4</v>
      </c>
      <c r="H224" s="44">
        <f t="shared" si="35"/>
        <v>1.2</v>
      </c>
      <c r="I224" s="44">
        <f t="shared" si="35"/>
        <v>1</v>
      </c>
      <c r="J224" s="44">
        <f t="shared" si="37"/>
        <v>1.68</v>
      </c>
      <c r="K224" s="45">
        <f t="shared" si="38"/>
        <v>57339.83</v>
      </c>
      <c r="L224" s="74">
        <f>K224/K222*100</f>
        <v>50</v>
      </c>
    </row>
    <row r="225" spans="1:12" s="46" customFormat="1" ht="32.25" customHeight="1" x14ac:dyDescent="0.25">
      <c r="A225" s="62" t="s">
        <v>816</v>
      </c>
      <c r="B225" s="18" t="s">
        <v>819</v>
      </c>
      <c r="C225" s="19" t="s">
        <v>822</v>
      </c>
      <c r="D225" s="48" t="s">
        <v>189</v>
      </c>
      <c r="E225" s="27">
        <f t="shared" si="32"/>
        <v>22753.9</v>
      </c>
      <c r="F225" s="82">
        <f>ROUND($F$222*0.7,2)</f>
        <v>2.1</v>
      </c>
      <c r="G225" s="44">
        <v>1.4</v>
      </c>
      <c r="H225" s="44">
        <f t="shared" si="35"/>
        <v>1.2</v>
      </c>
      <c r="I225" s="44">
        <f t="shared" si="35"/>
        <v>1</v>
      </c>
      <c r="J225" s="44">
        <f t="shared" si="37"/>
        <v>1.68</v>
      </c>
      <c r="K225" s="45">
        <f t="shared" si="38"/>
        <v>80275.759999999995</v>
      </c>
      <c r="L225" s="74">
        <f>K225/K222*100</f>
        <v>69.999998256011565</v>
      </c>
    </row>
    <row r="226" spans="1:12" s="46" customFormat="1" ht="15.75" x14ac:dyDescent="0.25">
      <c r="A226" s="62">
        <v>209</v>
      </c>
      <c r="B226" s="18" t="s">
        <v>585</v>
      </c>
      <c r="C226" s="19" t="s">
        <v>193</v>
      </c>
      <c r="D226" s="48" t="s">
        <v>189</v>
      </c>
      <c r="E226" s="27">
        <f t="shared" si="32"/>
        <v>22753.9</v>
      </c>
      <c r="F226" s="57">
        <v>1.1100000000000001</v>
      </c>
      <c r="G226" s="44">
        <f t="shared" ref="G226:G231" si="39">G$7</f>
        <v>0.80041999999999991</v>
      </c>
      <c r="H226" s="44">
        <f t="shared" si="35"/>
        <v>1.2</v>
      </c>
      <c r="I226" s="44">
        <f t="shared" si="35"/>
        <v>1</v>
      </c>
      <c r="J226" s="44">
        <f t="shared" si="33"/>
        <v>0.96050000000000002</v>
      </c>
      <c r="K226" s="45">
        <f t="shared" si="34"/>
        <v>24259.18</v>
      </c>
    </row>
    <row r="227" spans="1:12" s="46" customFormat="1" ht="15.75" x14ac:dyDescent="0.25">
      <c r="A227" s="62">
        <v>210</v>
      </c>
      <c r="B227" s="18" t="s">
        <v>586</v>
      </c>
      <c r="C227" s="19" t="s">
        <v>194</v>
      </c>
      <c r="D227" s="48" t="s">
        <v>189</v>
      </c>
      <c r="E227" s="27">
        <f t="shared" si="32"/>
        <v>22753.9</v>
      </c>
      <c r="F227" s="57">
        <v>1.25</v>
      </c>
      <c r="G227" s="44">
        <f t="shared" si="39"/>
        <v>0.80041999999999991</v>
      </c>
      <c r="H227" s="44">
        <f t="shared" si="35"/>
        <v>1.2</v>
      </c>
      <c r="I227" s="44">
        <f t="shared" si="35"/>
        <v>1</v>
      </c>
      <c r="J227" s="44">
        <f t="shared" si="33"/>
        <v>0.96050000000000002</v>
      </c>
      <c r="K227" s="45">
        <f t="shared" si="34"/>
        <v>27318.9</v>
      </c>
    </row>
    <row r="228" spans="1:12" s="46" customFormat="1" ht="15.75" x14ac:dyDescent="0.25">
      <c r="A228" s="62">
        <v>211</v>
      </c>
      <c r="B228" s="18" t="s">
        <v>587</v>
      </c>
      <c r="C228" s="19" t="s">
        <v>196</v>
      </c>
      <c r="D228" s="48" t="s">
        <v>195</v>
      </c>
      <c r="E228" s="27">
        <f t="shared" si="32"/>
        <v>22753.9</v>
      </c>
      <c r="F228" s="57">
        <v>1.78</v>
      </c>
      <c r="G228" s="44">
        <f t="shared" si="39"/>
        <v>0.80041999999999991</v>
      </c>
      <c r="H228" s="44">
        <f t="shared" si="35"/>
        <v>1.2</v>
      </c>
      <c r="I228" s="44">
        <f t="shared" si="35"/>
        <v>1</v>
      </c>
      <c r="J228" s="44">
        <f t="shared" si="33"/>
        <v>0.96050000000000002</v>
      </c>
      <c r="K228" s="45">
        <f t="shared" si="34"/>
        <v>38902.120000000003</v>
      </c>
    </row>
    <row r="229" spans="1:12" s="46" customFormat="1" ht="15.75" x14ac:dyDescent="0.25">
      <c r="A229" s="62">
        <v>212</v>
      </c>
      <c r="B229" s="18" t="s">
        <v>588</v>
      </c>
      <c r="C229" s="19" t="s">
        <v>197</v>
      </c>
      <c r="D229" s="48" t="s">
        <v>195</v>
      </c>
      <c r="E229" s="27">
        <f t="shared" si="32"/>
        <v>22753.9</v>
      </c>
      <c r="F229" s="57">
        <v>1.67</v>
      </c>
      <c r="G229" s="44">
        <f t="shared" si="39"/>
        <v>0.80041999999999991</v>
      </c>
      <c r="H229" s="44">
        <f t="shared" si="35"/>
        <v>1.2</v>
      </c>
      <c r="I229" s="44">
        <f t="shared" si="35"/>
        <v>1</v>
      </c>
      <c r="J229" s="44">
        <f t="shared" si="33"/>
        <v>0.96050000000000002</v>
      </c>
      <c r="K229" s="45">
        <f t="shared" si="34"/>
        <v>36498.050000000003</v>
      </c>
    </row>
    <row r="230" spans="1:12" s="46" customFormat="1" ht="15.75" x14ac:dyDescent="0.25">
      <c r="A230" s="62">
        <v>213</v>
      </c>
      <c r="B230" s="18" t="s">
        <v>589</v>
      </c>
      <c r="C230" s="19" t="s">
        <v>198</v>
      </c>
      <c r="D230" s="48" t="s">
        <v>195</v>
      </c>
      <c r="E230" s="27">
        <f t="shared" si="32"/>
        <v>22753.9</v>
      </c>
      <c r="F230" s="57">
        <v>0.87</v>
      </c>
      <c r="G230" s="44">
        <f t="shared" si="39"/>
        <v>0.80041999999999991</v>
      </c>
      <c r="H230" s="44">
        <f t="shared" si="35"/>
        <v>1.2</v>
      </c>
      <c r="I230" s="44">
        <f t="shared" si="35"/>
        <v>1</v>
      </c>
      <c r="J230" s="44">
        <f t="shared" si="33"/>
        <v>0.96050000000000002</v>
      </c>
      <c r="K230" s="45">
        <f t="shared" si="34"/>
        <v>19013.96</v>
      </c>
    </row>
    <row r="231" spans="1:12" s="46" customFormat="1" ht="15.75" x14ac:dyDescent="0.25">
      <c r="A231" s="62">
        <v>214</v>
      </c>
      <c r="B231" s="18" t="s">
        <v>590</v>
      </c>
      <c r="C231" s="19" t="s">
        <v>199</v>
      </c>
      <c r="D231" s="48" t="s">
        <v>195</v>
      </c>
      <c r="E231" s="27">
        <f t="shared" si="32"/>
        <v>22753.9</v>
      </c>
      <c r="F231" s="57">
        <v>1.57</v>
      </c>
      <c r="G231" s="44">
        <f t="shared" si="39"/>
        <v>0.80041999999999991</v>
      </c>
      <c r="H231" s="44">
        <f t="shared" si="35"/>
        <v>1.2</v>
      </c>
      <c r="I231" s="44">
        <f t="shared" si="35"/>
        <v>1</v>
      </c>
      <c r="J231" s="44">
        <f t="shared" si="33"/>
        <v>0.96050000000000002</v>
      </c>
      <c r="K231" s="45">
        <f t="shared" si="34"/>
        <v>34312.54</v>
      </c>
    </row>
    <row r="232" spans="1:12" s="46" customFormat="1" ht="20.25" customHeight="1" x14ac:dyDescent="0.25">
      <c r="A232" s="62">
        <v>215</v>
      </c>
      <c r="B232" s="18" t="s">
        <v>591</v>
      </c>
      <c r="C232" s="19" t="s">
        <v>201</v>
      </c>
      <c r="D232" s="48" t="s">
        <v>200</v>
      </c>
      <c r="E232" s="27">
        <f t="shared" si="32"/>
        <v>22753.9</v>
      </c>
      <c r="F232" s="57">
        <v>0.85</v>
      </c>
      <c r="G232" s="44">
        <v>1.4</v>
      </c>
      <c r="H232" s="44">
        <f t="shared" si="35"/>
        <v>1.2</v>
      </c>
      <c r="I232" s="44">
        <f t="shared" si="35"/>
        <v>1</v>
      </c>
      <c r="J232" s="44">
        <f t="shared" si="33"/>
        <v>1.68</v>
      </c>
      <c r="K232" s="45">
        <f t="shared" si="34"/>
        <v>32492.57</v>
      </c>
    </row>
    <row r="233" spans="1:12" s="46" customFormat="1" ht="20.25" customHeight="1" x14ac:dyDescent="0.25">
      <c r="A233" s="62">
        <v>216</v>
      </c>
      <c r="B233" s="18" t="s">
        <v>592</v>
      </c>
      <c r="C233" s="19" t="s">
        <v>202</v>
      </c>
      <c r="D233" s="48" t="s">
        <v>200</v>
      </c>
      <c r="E233" s="27">
        <f t="shared" si="32"/>
        <v>22753.9</v>
      </c>
      <c r="F233" s="57">
        <v>1.32</v>
      </c>
      <c r="G233" s="44">
        <f>G$7</f>
        <v>0.80041999999999991</v>
      </c>
      <c r="H233" s="44">
        <f t="shared" si="35"/>
        <v>1.2</v>
      </c>
      <c r="I233" s="44">
        <f t="shared" si="35"/>
        <v>1</v>
      </c>
      <c r="J233" s="44">
        <f t="shared" si="33"/>
        <v>0.96050000000000002</v>
      </c>
      <c r="K233" s="45">
        <f t="shared" si="34"/>
        <v>28848.76</v>
      </c>
    </row>
    <row r="234" spans="1:12" s="46" customFormat="1" ht="20.25" customHeight="1" x14ac:dyDescent="0.25">
      <c r="A234" s="62">
        <v>217</v>
      </c>
      <c r="B234" s="18" t="s">
        <v>593</v>
      </c>
      <c r="C234" s="19" t="s">
        <v>203</v>
      </c>
      <c r="D234" s="48" t="s">
        <v>200</v>
      </c>
      <c r="E234" s="27">
        <f t="shared" si="32"/>
        <v>22753.9</v>
      </c>
      <c r="F234" s="57">
        <v>1.05</v>
      </c>
      <c r="G234" s="44">
        <v>1.4</v>
      </c>
      <c r="H234" s="44">
        <f t="shared" si="35"/>
        <v>1.2</v>
      </c>
      <c r="I234" s="44">
        <f t="shared" si="35"/>
        <v>1</v>
      </c>
      <c r="J234" s="44">
        <f t="shared" si="33"/>
        <v>1.68</v>
      </c>
      <c r="K234" s="45">
        <f t="shared" si="34"/>
        <v>40137.879999999997</v>
      </c>
    </row>
    <row r="235" spans="1:12" s="46" customFormat="1" ht="20.25" customHeight="1" x14ac:dyDescent="0.25">
      <c r="A235" s="62">
        <v>218</v>
      </c>
      <c r="B235" s="18" t="s">
        <v>594</v>
      </c>
      <c r="C235" s="19" t="s">
        <v>204</v>
      </c>
      <c r="D235" s="48" t="s">
        <v>200</v>
      </c>
      <c r="E235" s="27">
        <f t="shared" si="32"/>
        <v>22753.9</v>
      </c>
      <c r="F235" s="57">
        <v>1.01</v>
      </c>
      <c r="G235" s="44">
        <f t="shared" ref="G235:G254" si="40">G$7</f>
        <v>0.80041999999999991</v>
      </c>
      <c r="H235" s="44">
        <f t="shared" si="35"/>
        <v>1.2</v>
      </c>
      <c r="I235" s="44">
        <f t="shared" si="35"/>
        <v>1</v>
      </c>
      <c r="J235" s="44">
        <f t="shared" si="33"/>
        <v>0.96050000000000002</v>
      </c>
      <c r="K235" s="45">
        <f t="shared" si="34"/>
        <v>22073.67</v>
      </c>
    </row>
    <row r="236" spans="1:12" s="46" customFormat="1" ht="20.25" customHeight="1" x14ac:dyDescent="0.25">
      <c r="A236" s="62">
        <v>219</v>
      </c>
      <c r="B236" s="18" t="s">
        <v>595</v>
      </c>
      <c r="C236" s="19" t="s">
        <v>205</v>
      </c>
      <c r="D236" s="48" t="s">
        <v>200</v>
      </c>
      <c r="E236" s="27">
        <f t="shared" si="32"/>
        <v>22753.9</v>
      </c>
      <c r="F236" s="57">
        <v>2.11</v>
      </c>
      <c r="G236" s="44">
        <f t="shared" si="40"/>
        <v>0.80041999999999991</v>
      </c>
      <c r="H236" s="44">
        <f t="shared" si="35"/>
        <v>1.2</v>
      </c>
      <c r="I236" s="44">
        <f t="shared" si="35"/>
        <v>1</v>
      </c>
      <c r="J236" s="44">
        <f t="shared" si="33"/>
        <v>0.96050000000000002</v>
      </c>
      <c r="K236" s="45">
        <f t="shared" si="34"/>
        <v>46114.31</v>
      </c>
    </row>
    <row r="237" spans="1:12" s="46" customFormat="1" ht="20.25" customHeight="1" x14ac:dyDescent="0.25">
      <c r="A237" s="62">
        <v>220</v>
      </c>
      <c r="B237" s="18" t="s">
        <v>596</v>
      </c>
      <c r="C237" s="19" t="s">
        <v>206</v>
      </c>
      <c r="D237" s="48" t="s">
        <v>200</v>
      </c>
      <c r="E237" s="27">
        <f t="shared" si="32"/>
        <v>22753.9</v>
      </c>
      <c r="F237" s="57">
        <v>3.97</v>
      </c>
      <c r="G237" s="44">
        <f t="shared" si="40"/>
        <v>0.80041999999999991</v>
      </c>
      <c r="H237" s="44">
        <f t="shared" si="35"/>
        <v>1.2</v>
      </c>
      <c r="I237" s="44">
        <f t="shared" si="35"/>
        <v>1</v>
      </c>
      <c r="J237" s="44">
        <f t="shared" si="33"/>
        <v>0.96050000000000002</v>
      </c>
      <c r="K237" s="45">
        <f t="shared" si="34"/>
        <v>86764.83</v>
      </c>
    </row>
    <row r="238" spans="1:12" s="46" customFormat="1" ht="20.25" customHeight="1" x14ac:dyDescent="0.25">
      <c r="A238" s="62">
        <v>221</v>
      </c>
      <c r="B238" s="18" t="s">
        <v>597</v>
      </c>
      <c r="C238" s="19" t="s">
        <v>207</v>
      </c>
      <c r="D238" s="48" t="s">
        <v>200</v>
      </c>
      <c r="E238" s="27">
        <f t="shared" si="32"/>
        <v>22753.9</v>
      </c>
      <c r="F238" s="57">
        <v>4.3099999999999996</v>
      </c>
      <c r="G238" s="44">
        <f t="shared" si="40"/>
        <v>0.80041999999999991</v>
      </c>
      <c r="H238" s="44">
        <f t="shared" ref="H238:I257" si="41">H$7</f>
        <v>1.2</v>
      </c>
      <c r="I238" s="44">
        <f t="shared" si="41"/>
        <v>1</v>
      </c>
      <c r="J238" s="44">
        <f t="shared" si="33"/>
        <v>0.96050000000000002</v>
      </c>
      <c r="K238" s="45">
        <f t="shared" si="34"/>
        <v>94195.57</v>
      </c>
    </row>
    <row r="239" spans="1:12" s="46" customFormat="1" ht="20.25" customHeight="1" x14ac:dyDescent="0.25">
      <c r="A239" s="62">
        <v>222</v>
      </c>
      <c r="B239" s="18" t="s">
        <v>598</v>
      </c>
      <c r="C239" s="19" t="s">
        <v>208</v>
      </c>
      <c r="D239" s="48" t="s">
        <v>200</v>
      </c>
      <c r="E239" s="27">
        <f t="shared" si="32"/>
        <v>22753.9</v>
      </c>
      <c r="F239" s="57">
        <v>1.2</v>
      </c>
      <c r="G239" s="44">
        <f t="shared" si="40"/>
        <v>0.80041999999999991</v>
      </c>
      <c r="H239" s="44">
        <f t="shared" si="41"/>
        <v>1.2</v>
      </c>
      <c r="I239" s="44">
        <f t="shared" si="41"/>
        <v>1</v>
      </c>
      <c r="J239" s="44">
        <f t="shared" si="33"/>
        <v>0.96050000000000002</v>
      </c>
      <c r="K239" s="45">
        <f t="shared" si="34"/>
        <v>26226.15</v>
      </c>
    </row>
    <row r="240" spans="1:12" s="46" customFormat="1" ht="20.25" customHeight="1" x14ac:dyDescent="0.25">
      <c r="A240" s="62">
        <v>223</v>
      </c>
      <c r="B240" s="18" t="s">
        <v>599</v>
      </c>
      <c r="C240" s="19" t="s">
        <v>209</v>
      </c>
      <c r="D240" s="48" t="s">
        <v>200</v>
      </c>
      <c r="E240" s="27">
        <f t="shared" si="32"/>
        <v>22753.9</v>
      </c>
      <c r="F240" s="57">
        <v>2.37</v>
      </c>
      <c r="G240" s="44">
        <f t="shared" si="40"/>
        <v>0.80041999999999991</v>
      </c>
      <c r="H240" s="44">
        <f t="shared" si="41"/>
        <v>1.2</v>
      </c>
      <c r="I240" s="44">
        <f t="shared" si="41"/>
        <v>1</v>
      </c>
      <c r="J240" s="44">
        <f t="shared" si="33"/>
        <v>0.96050000000000002</v>
      </c>
      <c r="K240" s="45">
        <f t="shared" si="34"/>
        <v>51796.639999999999</v>
      </c>
    </row>
    <row r="241" spans="1:11" s="46" customFormat="1" ht="20.25" customHeight="1" x14ac:dyDescent="0.25">
      <c r="A241" s="62">
        <v>224</v>
      </c>
      <c r="B241" s="18" t="s">
        <v>600</v>
      </c>
      <c r="C241" s="19" t="s">
        <v>210</v>
      </c>
      <c r="D241" s="48" t="s">
        <v>200</v>
      </c>
      <c r="E241" s="27">
        <f t="shared" si="32"/>
        <v>22753.9</v>
      </c>
      <c r="F241" s="57">
        <v>4.13</v>
      </c>
      <c r="G241" s="44">
        <f t="shared" si="40"/>
        <v>0.80041999999999991</v>
      </c>
      <c r="H241" s="44">
        <f t="shared" si="41"/>
        <v>1.2</v>
      </c>
      <c r="I241" s="44">
        <f t="shared" si="41"/>
        <v>1</v>
      </c>
      <c r="J241" s="44">
        <f t="shared" si="33"/>
        <v>0.96050000000000002</v>
      </c>
      <c r="K241" s="45">
        <f t="shared" si="34"/>
        <v>90261.65</v>
      </c>
    </row>
    <row r="242" spans="1:11" s="46" customFormat="1" ht="20.25" customHeight="1" x14ac:dyDescent="0.25">
      <c r="A242" s="62">
        <v>225</v>
      </c>
      <c r="B242" s="18" t="s">
        <v>601</v>
      </c>
      <c r="C242" s="19" t="s">
        <v>211</v>
      </c>
      <c r="D242" s="48" t="s">
        <v>200</v>
      </c>
      <c r="E242" s="27">
        <f t="shared" si="32"/>
        <v>22753.9</v>
      </c>
      <c r="F242" s="57">
        <v>6.08</v>
      </c>
      <c r="G242" s="44">
        <f t="shared" si="40"/>
        <v>0.80041999999999991</v>
      </c>
      <c r="H242" s="44">
        <f t="shared" si="41"/>
        <v>1.2</v>
      </c>
      <c r="I242" s="44">
        <f t="shared" si="41"/>
        <v>1</v>
      </c>
      <c r="J242" s="44">
        <f t="shared" si="33"/>
        <v>0.96050000000000002</v>
      </c>
      <c r="K242" s="45">
        <f t="shared" si="34"/>
        <v>132879.14000000001</v>
      </c>
    </row>
    <row r="243" spans="1:11" s="46" customFormat="1" ht="20.25" customHeight="1" x14ac:dyDescent="0.25">
      <c r="A243" s="62">
        <v>226</v>
      </c>
      <c r="B243" s="18" t="s">
        <v>602</v>
      </c>
      <c r="C243" s="19" t="s">
        <v>212</v>
      </c>
      <c r="D243" s="48" t="s">
        <v>200</v>
      </c>
      <c r="E243" s="27">
        <f t="shared" si="32"/>
        <v>22753.9</v>
      </c>
      <c r="F243" s="57">
        <v>7.12</v>
      </c>
      <c r="G243" s="44">
        <f t="shared" si="40"/>
        <v>0.80041999999999991</v>
      </c>
      <c r="H243" s="44">
        <f t="shared" si="41"/>
        <v>1.2</v>
      </c>
      <c r="I243" s="44">
        <f t="shared" si="41"/>
        <v>1</v>
      </c>
      <c r="J243" s="44">
        <f t="shared" si="33"/>
        <v>0.96050000000000002</v>
      </c>
      <c r="K243" s="45">
        <f t="shared" si="34"/>
        <v>155608.46</v>
      </c>
    </row>
    <row r="244" spans="1:11" s="46" customFormat="1" ht="15.75" x14ac:dyDescent="0.25">
      <c r="A244" s="62">
        <v>227</v>
      </c>
      <c r="B244" s="18" t="s">
        <v>603</v>
      </c>
      <c r="C244" s="19" t="s">
        <v>214</v>
      </c>
      <c r="D244" s="23" t="s">
        <v>213</v>
      </c>
      <c r="E244" s="27">
        <f t="shared" si="32"/>
        <v>22753.9</v>
      </c>
      <c r="F244" s="57">
        <v>0.79</v>
      </c>
      <c r="G244" s="44">
        <f t="shared" si="40"/>
        <v>0.80041999999999991</v>
      </c>
      <c r="H244" s="44">
        <f t="shared" si="41"/>
        <v>1.2</v>
      </c>
      <c r="I244" s="44">
        <f t="shared" si="41"/>
        <v>1</v>
      </c>
      <c r="J244" s="44">
        <f t="shared" si="33"/>
        <v>0.96050000000000002</v>
      </c>
      <c r="K244" s="45">
        <f t="shared" si="34"/>
        <v>17265.55</v>
      </c>
    </row>
    <row r="245" spans="1:11" s="46" customFormat="1" ht="15.75" x14ac:dyDescent="0.25">
      <c r="A245" s="62">
        <v>228</v>
      </c>
      <c r="B245" s="18" t="s">
        <v>604</v>
      </c>
      <c r="C245" s="19" t="s">
        <v>216</v>
      </c>
      <c r="D245" s="48" t="s">
        <v>215</v>
      </c>
      <c r="E245" s="27">
        <f t="shared" si="32"/>
        <v>22753.9</v>
      </c>
      <c r="F245" s="57">
        <v>0.74</v>
      </c>
      <c r="G245" s="44">
        <f t="shared" si="40"/>
        <v>0.80041999999999991</v>
      </c>
      <c r="H245" s="44">
        <f t="shared" si="41"/>
        <v>1.2</v>
      </c>
      <c r="I245" s="44">
        <f t="shared" si="41"/>
        <v>1</v>
      </c>
      <c r="J245" s="44">
        <f t="shared" si="33"/>
        <v>0.96050000000000002</v>
      </c>
      <c r="K245" s="45">
        <f t="shared" si="34"/>
        <v>16172.79</v>
      </c>
    </row>
    <row r="246" spans="1:11" s="46" customFormat="1" ht="30" x14ac:dyDescent="0.25">
      <c r="A246" s="62">
        <v>229</v>
      </c>
      <c r="B246" s="18" t="s">
        <v>605</v>
      </c>
      <c r="C246" s="19" t="s">
        <v>217</v>
      </c>
      <c r="D246" s="48" t="s">
        <v>215</v>
      </c>
      <c r="E246" s="27">
        <f t="shared" si="32"/>
        <v>22753.9</v>
      </c>
      <c r="F246" s="57">
        <v>0.69</v>
      </c>
      <c r="G246" s="44">
        <f t="shared" si="40"/>
        <v>0.80041999999999991</v>
      </c>
      <c r="H246" s="44">
        <f t="shared" si="41"/>
        <v>1.2</v>
      </c>
      <c r="I246" s="44">
        <f t="shared" si="41"/>
        <v>1</v>
      </c>
      <c r="J246" s="44">
        <f t="shared" si="33"/>
        <v>0.96050000000000002</v>
      </c>
      <c r="K246" s="45">
        <f t="shared" si="34"/>
        <v>15080.03</v>
      </c>
    </row>
    <row r="247" spans="1:11" s="46" customFormat="1" ht="15.75" x14ac:dyDescent="0.25">
      <c r="A247" s="62">
        <v>230</v>
      </c>
      <c r="B247" s="18" t="s">
        <v>606</v>
      </c>
      <c r="C247" s="19" t="s">
        <v>218</v>
      </c>
      <c r="D247" s="48" t="s">
        <v>215</v>
      </c>
      <c r="E247" s="27">
        <f t="shared" si="32"/>
        <v>22753.9</v>
      </c>
      <c r="F247" s="57">
        <v>0.72</v>
      </c>
      <c r="G247" s="44">
        <f t="shared" si="40"/>
        <v>0.80041999999999991</v>
      </c>
      <c r="H247" s="44">
        <f t="shared" si="41"/>
        <v>1.2</v>
      </c>
      <c r="I247" s="44">
        <f t="shared" si="41"/>
        <v>1</v>
      </c>
      <c r="J247" s="44">
        <f t="shared" si="33"/>
        <v>0.96050000000000002</v>
      </c>
      <c r="K247" s="45">
        <f t="shared" si="34"/>
        <v>15735.69</v>
      </c>
    </row>
    <row r="248" spans="1:11" s="46" customFormat="1" ht="15.75" x14ac:dyDescent="0.25">
      <c r="A248" s="62">
        <v>231</v>
      </c>
      <c r="B248" s="18" t="s">
        <v>607</v>
      </c>
      <c r="C248" s="19" t="s">
        <v>219</v>
      </c>
      <c r="D248" s="48" t="s">
        <v>215</v>
      </c>
      <c r="E248" s="27">
        <f t="shared" si="32"/>
        <v>22753.9</v>
      </c>
      <c r="F248" s="57">
        <v>0.59</v>
      </c>
      <c r="G248" s="44">
        <f t="shared" si="40"/>
        <v>0.80041999999999991</v>
      </c>
      <c r="H248" s="44">
        <f t="shared" si="41"/>
        <v>1.2</v>
      </c>
      <c r="I248" s="44">
        <f t="shared" si="41"/>
        <v>1</v>
      </c>
      <c r="J248" s="44">
        <f t="shared" si="33"/>
        <v>0.96050000000000002</v>
      </c>
      <c r="K248" s="45">
        <f t="shared" si="34"/>
        <v>12894.52</v>
      </c>
    </row>
    <row r="249" spans="1:11" s="46" customFormat="1" ht="15.75" x14ac:dyDescent="0.25">
      <c r="A249" s="62">
        <v>232</v>
      </c>
      <c r="B249" s="18" t="s">
        <v>608</v>
      </c>
      <c r="C249" s="19" t="s">
        <v>220</v>
      </c>
      <c r="D249" s="48" t="s">
        <v>215</v>
      </c>
      <c r="E249" s="27">
        <f t="shared" si="32"/>
        <v>22753.9</v>
      </c>
      <c r="F249" s="57">
        <v>0.7</v>
      </c>
      <c r="G249" s="44">
        <f t="shared" si="40"/>
        <v>0.80041999999999991</v>
      </c>
      <c r="H249" s="44">
        <f t="shared" si="41"/>
        <v>1.2</v>
      </c>
      <c r="I249" s="44">
        <f t="shared" si="41"/>
        <v>1</v>
      </c>
      <c r="J249" s="44">
        <f t="shared" si="33"/>
        <v>0.96050000000000002</v>
      </c>
      <c r="K249" s="45">
        <f t="shared" si="34"/>
        <v>15298.58</v>
      </c>
    </row>
    <row r="250" spans="1:11" s="46" customFormat="1" ht="15.75" x14ac:dyDescent="0.25">
      <c r="A250" s="62">
        <v>233</v>
      </c>
      <c r="B250" s="18" t="s">
        <v>609</v>
      </c>
      <c r="C250" s="19" t="s">
        <v>221</v>
      </c>
      <c r="D250" s="48" t="s">
        <v>215</v>
      </c>
      <c r="E250" s="27">
        <f t="shared" si="32"/>
        <v>22753.9</v>
      </c>
      <c r="F250" s="57">
        <v>0.78</v>
      </c>
      <c r="G250" s="44">
        <f t="shared" si="40"/>
        <v>0.80041999999999991</v>
      </c>
      <c r="H250" s="44">
        <f t="shared" si="41"/>
        <v>1.2</v>
      </c>
      <c r="I250" s="44">
        <f t="shared" si="41"/>
        <v>1</v>
      </c>
      <c r="J250" s="44">
        <f t="shared" si="33"/>
        <v>0.96050000000000002</v>
      </c>
      <c r="K250" s="45">
        <f t="shared" si="34"/>
        <v>17046.990000000002</v>
      </c>
    </row>
    <row r="251" spans="1:11" s="46" customFormat="1" ht="15.75" x14ac:dyDescent="0.25">
      <c r="A251" s="62">
        <v>234</v>
      </c>
      <c r="B251" s="18" t="s">
        <v>610</v>
      </c>
      <c r="C251" s="19" t="s">
        <v>222</v>
      </c>
      <c r="D251" s="48" t="s">
        <v>215</v>
      </c>
      <c r="E251" s="27">
        <f t="shared" si="32"/>
        <v>22753.9</v>
      </c>
      <c r="F251" s="57">
        <v>1.7</v>
      </c>
      <c r="G251" s="44">
        <f t="shared" si="40"/>
        <v>0.80041999999999991</v>
      </c>
      <c r="H251" s="44">
        <f t="shared" si="41"/>
        <v>1.2</v>
      </c>
      <c r="I251" s="44">
        <f t="shared" si="41"/>
        <v>1</v>
      </c>
      <c r="J251" s="44">
        <f t="shared" si="33"/>
        <v>0.96050000000000002</v>
      </c>
      <c r="K251" s="45">
        <f t="shared" si="34"/>
        <v>37153.71</v>
      </c>
    </row>
    <row r="252" spans="1:11" s="46" customFormat="1" ht="15.75" x14ac:dyDescent="0.25">
      <c r="A252" s="62">
        <v>235</v>
      </c>
      <c r="B252" s="18" t="s">
        <v>611</v>
      </c>
      <c r="C252" s="19" t="s">
        <v>223</v>
      </c>
      <c r="D252" s="48" t="s">
        <v>215</v>
      </c>
      <c r="E252" s="27">
        <f t="shared" si="32"/>
        <v>22753.9</v>
      </c>
      <c r="F252" s="57">
        <v>0.78</v>
      </c>
      <c r="G252" s="44">
        <f t="shared" si="40"/>
        <v>0.80041999999999991</v>
      </c>
      <c r="H252" s="44">
        <f t="shared" si="41"/>
        <v>1.2</v>
      </c>
      <c r="I252" s="44">
        <f t="shared" si="41"/>
        <v>1</v>
      </c>
      <c r="J252" s="44">
        <f t="shared" si="33"/>
        <v>0.96050000000000002</v>
      </c>
      <c r="K252" s="45">
        <f t="shared" si="34"/>
        <v>17046.990000000002</v>
      </c>
    </row>
    <row r="253" spans="1:11" s="46" customFormat="1" ht="15.75" x14ac:dyDescent="0.25">
      <c r="A253" s="62">
        <v>236</v>
      </c>
      <c r="B253" s="18" t="s">
        <v>612</v>
      </c>
      <c r="C253" s="19" t="s">
        <v>224</v>
      </c>
      <c r="D253" s="48" t="s">
        <v>215</v>
      </c>
      <c r="E253" s="27">
        <f t="shared" si="32"/>
        <v>22753.9</v>
      </c>
      <c r="F253" s="57">
        <v>1.54</v>
      </c>
      <c r="G253" s="44">
        <f t="shared" si="40"/>
        <v>0.80041999999999991</v>
      </c>
      <c r="H253" s="44">
        <f t="shared" si="41"/>
        <v>1.2</v>
      </c>
      <c r="I253" s="44">
        <f t="shared" si="41"/>
        <v>1</v>
      </c>
      <c r="J253" s="44">
        <f t="shared" si="33"/>
        <v>0.96050000000000002</v>
      </c>
      <c r="K253" s="45">
        <f t="shared" si="34"/>
        <v>33656.89</v>
      </c>
    </row>
    <row r="254" spans="1:11" s="46" customFormat="1" ht="15.75" x14ac:dyDescent="0.25">
      <c r="A254" s="62">
        <v>237</v>
      </c>
      <c r="B254" s="18" t="s">
        <v>613</v>
      </c>
      <c r="C254" s="19" t="s">
        <v>225</v>
      </c>
      <c r="D254" s="48" t="s">
        <v>215</v>
      </c>
      <c r="E254" s="27">
        <f t="shared" si="32"/>
        <v>22753.9</v>
      </c>
      <c r="F254" s="57">
        <v>0.75</v>
      </c>
      <c r="G254" s="44">
        <f t="shared" si="40"/>
        <v>0.80041999999999991</v>
      </c>
      <c r="H254" s="44">
        <f t="shared" si="41"/>
        <v>1.2</v>
      </c>
      <c r="I254" s="44">
        <f t="shared" si="41"/>
        <v>1</v>
      </c>
      <c r="J254" s="44">
        <f t="shared" si="33"/>
        <v>0.96050000000000002</v>
      </c>
      <c r="K254" s="45">
        <f t="shared" si="34"/>
        <v>16391.34</v>
      </c>
    </row>
    <row r="255" spans="1:11" s="46" customFormat="1" ht="15.75" x14ac:dyDescent="0.25">
      <c r="A255" s="62">
        <v>238</v>
      </c>
      <c r="B255" s="18" t="s">
        <v>614</v>
      </c>
      <c r="C255" s="19" t="s">
        <v>226</v>
      </c>
      <c r="D255" s="48" t="s">
        <v>215</v>
      </c>
      <c r="E255" s="27">
        <f t="shared" si="32"/>
        <v>22753.9</v>
      </c>
      <c r="F255" s="57">
        <v>0.89</v>
      </c>
      <c r="G255" s="44">
        <v>1.4</v>
      </c>
      <c r="H255" s="44">
        <f t="shared" si="41"/>
        <v>1.2</v>
      </c>
      <c r="I255" s="44">
        <f t="shared" si="41"/>
        <v>1</v>
      </c>
      <c r="J255" s="44">
        <f t="shared" si="33"/>
        <v>1.68</v>
      </c>
      <c r="K255" s="45">
        <f t="shared" si="34"/>
        <v>34021.629999999997</v>
      </c>
    </row>
    <row r="256" spans="1:11" s="46" customFormat="1" ht="15.75" x14ac:dyDescent="0.25">
      <c r="A256" s="62">
        <v>239</v>
      </c>
      <c r="B256" s="18" t="s">
        <v>615</v>
      </c>
      <c r="C256" s="19" t="s">
        <v>362</v>
      </c>
      <c r="D256" s="48" t="s">
        <v>215</v>
      </c>
      <c r="E256" s="27">
        <f t="shared" si="32"/>
        <v>22753.9</v>
      </c>
      <c r="F256" s="57">
        <v>0.53</v>
      </c>
      <c r="G256" s="44">
        <f t="shared" ref="G256:G268" si="42">G$7</f>
        <v>0.80041999999999991</v>
      </c>
      <c r="H256" s="44">
        <f t="shared" si="41"/>
        <v>1.2</v>
      </c>
      <c r="I256" s="44">
        <f t="shared" si="41"/>
        <v>1</v>
      </c>
      <c r="J256" s="44">
        <f t="shared" si="33"/>
        <v>0.96050000000000002</v>
      </c>
      <c r="K256" s="45">
        <f t="shared" si="34"/>
        <v>11583.21</v>
      </c>
    </row>
    <row r="257" spans="1:11" s="46" customFormat="1" ht="15.75" x14ac:dyDescent="0.25">
      <c r="A257" s="62">
        <v>240</v>
      </c>
      <c r="B257" s="18" t="s">
        <v>616</v>
      </c>
      <c r="C257" s="19" t="s">
        <v>363</v>
      </c>
      <c r="D257" s="48" t="s">
        <v>215</v>
      </c>
      <c r="E257" s="27">
        <f t="shared" si="32"/>
        <v>22753.9</v>
      </c>
      <c r="F257" s="57">
        <v>4.07</v>
      </c>
      <c r="G257" s="44">
        <f t="shared" si="42"/>
        <v>0.80041999999999991</v>
      </c>
      <c r="H257" s="44">
        <f t="shared" si="41"/>
        <v>1.2</v>
      </c>
      <c r="I257" s="44">
        <f t="shared" si="41"/>
        <v>1</v>
      </c>
      <c r="J257" s="44">
        <f t="shared" si="33"/>
        <v>0.96050000000000002</v>
      </c>
      <c r="K257" s="45">
        <f t="shared" si="34"/>
        <v>88950.34</v>
      </c>
    </row>
    <row r="258" spans="1:11" s="46" customFormat="1" ht="30" x14ac:dyDescent="0.25">
      <c r="A258" s="62">
        <v>241</v>
      </c>
      <c r="B258" s="18" t="s">
        <v>617</v>
      </c>
      <c r="C258" s="19" t="s">
        <v>227</v>
      </c>
      <c r="D258" s="48" t="s">
        <v>215</v>
      </c>
      <c r="E258" s="27">
        <f t="shared" si="32"/>
        <v>22753.9</v>
      </c>
      <c r="F258" s="57">
        <v>1</v>
      </c>
      <c r="G258" s="44">
        <f t="shared" si="42"/>
        <v>0.80041999999999991</v>
      </c>
      <c r="H258" s="44">
        <f t="shared" ref="H258:I277" si="43">H$7</f>
        <v>1.2</v>
      </c>
      <c r="I258" s="44">
        <f t="shared" si="43"/>
        <v>1</v>
      </c>
      <c r="J258" s="44">
        <f t="shared" si="33"/>
        <v>0.96050000000000002</v>
      </c>
      <c r="K258" s="45">
        <f t="shared" si="34"/>
        <v>21855.119999999999</v>
      </c>
    </row>
    <row r="259" spans="1:11" s="46" customFormat="1" ht="15.75" x14ac:dyDescent="0.25">
      <c r="A259" s="62">
        <v>242</v>
      </c>
      <c r="B259" s="18" t="s">
        <v>618</v>
      </c>
      <c r="C259" s="19" t="s">
        <v>229</v>
      </c>
      <c r="D259" s="48" t="s">
        <v>228</v>
      </c>
      <c r="E259" s="27">
        <f t="shared" si="32"/>
        <v>22753.9</v>
      </c>
      <c r="F259" s="57">
        <v>2.0499999999999998</v>
      </c>
      <c r="G259" s="44">
        <f t="shared" si="42"/>
        <v>0.80041999999999991</v>
      </c>
      <c r="H259" s="44">
        <f t="shared" si="43"/>
        <v>1.2</v>
      </c>
      <c r="I259" s="44">
        <f t="shared" si="43"/>
        <v>1</v>
      </c>
      <c r="J259" s="44">
        <f t="shared" si="33"/>
        <v>0.96050000000000002</v>
      </c>
      <c r="K259" s="45">
        <f t="shared" si="34"/>
        <v>44803</v>
      </c>
    </row>
    <row r="260" spans="1:11" s="46" customFormat="1" ht="15.75" x14ac:dyDescent="0.25">
      <c r="A260" s="62">
        <v>243</v>
      </c>
      <c r="B260" s="18" t="s">
        <v>619</v>
      </c>
      <c r="C260" s="19" t="s">
        <v>230</v>
      </c>
      <c r="D260" s="48" t="s">
        <v>228</v>
      </c>
      <c r="E260" s="27">
        <f t="shared" si="32"/>
        <v>22753.9</v>
      </c>
      <c r="F260" s="57">
        <v>1.54</v>
      </c>
      <c r="G260" s="44">
        <f t="shared" si="42"/>
        <v>0.80041999999999991</v>
      </c>
      <c r="H260" s="44">
        <f t="shared" si="43"/>
        <v>1.2</v>
      </c>
      <c r="I260" s="44">
        <f t="shared" si="43"/>
        <v>1</v>
      </c>
      <c r="J260" s="44">
        <f t="shared" si="33"/>
        <v>0.96050000000000002</v>
      </c>
      <c r="K260" s="45">
        <f t="shared" si="34"/>
        <v>33656.89</v>
      </c>
    </row>
    <row r="261" spans="1:11" s="46" customFormat="1" ht="15.75" x14ac:dyDescent="0.25">
      <c r="A261" s="62">
        <v>244</v>
      </c>
      <c r="B261" s="18" t="s">
        <v>620</v>
      </c>
      <c r="C261" s="19" t="s">
        <v>231</v>
      </c>
      <c r="D261" s="48" t="s">
        <v>228</v>
      </c>
      <c r="E261" s="27">
        <f t="shared" si="32"/>
        <v>22753.9</v>
      </c>
      <c r="F261" s="57">
        <v>1.92</v>
      </c>
      <c r="G261" s="44">
        <f t="shared" si="42"/>
        <v>0.80041999999999991</v>
      </c>
      <c r="H261" s="44">
        <f t="shared" si="43"/>
        <v>1.2</v>
      </c>
      <c r="I261" s="44">
        <f t="shared" si="43"/>
        <v>1</v>
      </c>
      <c r="J261" s="44">
        <f t="shared" si="33"/>
        <v>0.96050000000000002</v>
      </c>
      <c r="K261" s="45">
        <f t="shared" si="34"/>
        <v>41961.83</v>
      </c>
    </row>
    <row r="262" spans="1:11" s="46" customFormat="1" ht="15.75" x14ac:dyDescent="0.25">
      <c r="A262" s="62">
        <v>245</v>
      </c>
      <c r="B262" s="18" t="s">
        <v>621</v>
      </c>
      <c r="C262" s="19" t="s">
        <v>232</v>
      </c>
      <c r="D262" s="48" t="s">
        <v>228</v>
      </c>
      <c r="E262" s="27">
        <f t="shared" si="32"/>
        <v>22753.9</v>
      </c>
      <c r="F262" s="57">
        <v>2.56</v>
      </c>
      <c r="G262" s="44">
        <f t="shared" si="42"/>
        <v>0.80041999999999991</v>
      </c>
      <c r="H262" s="44">
        <f t="shared" si="43"/>
        <v>1.2</v>
      </c>
      <c r="I262" s="44">
        <f t="shared" si="43"/>
        <v>1</v>
      </c>
      <c r="J262" s="44">
        <f t="shared" si="33"/>
        <v>0.96050000000000002</v>
      </c>
      <c r="K262" s="45">
        <f t="shared" si="34"/>
        <v>55949.11</v>
      </c>
    </row>
    <row r="263" spans="1:11" s="46" customFormat="1" ht="15.75" x14ac:dyDescent="0.25">
      <c r="A263" s="62">
        <v>246</v>
      </c>
      <c r="B263" s="18" t="s">
        <v>622</v>
      </c>
      <c r="C263" s="19" t="s">
        <v>233</v>
      </c>
      <c r="D263" s="48" t="s">
        <v>228</v>
      </c>
      <c r="E263" s="27">
        <f t="shared" si="32"/>
        <v>22753.9</v>
      </c>
      <c r="F263" s="57">
        <v>4.12</v>
      </c>
      <c r="G263" s="44">
        <f t="shared" si="42"/>
        <v>0.80041999999999991</v>
      </c>
      <c r="H263" s="44">
        <f t="shared" si="43"/>
        <v>1.2</v>
      </c>
      <c r="I263" s="44">
        <f t="shared" si="43"/>
        <v>1</v>
      </c>
      <c r="J263" s="44">
        <f t="shared" si="33"/>
        <v>0.96050000000000002</v>
      </c>
      <c r="K263" s="45">
        <f t="shared" si="34"/>
        <v>90043.1</v>
      </c>
    </row>
    <row r="264" spans="1:11" s="46" customFormat="1" ht="15.75" x14ac:dyDescent="0.25">
      <c r="A264" s="62">
        <v>247</v>
      </c>
      <c r="B264" s="18" t="s">
        <v>623</v>
      </c>
      <c r="C264" s="19" t="s">
        <v>235</v>
      </c>
      <c r="D264" s="48" t="s">
        <v>234</v>
      </c>
      <c r="E264" s="27">
        <f t="shared" si="32"/>
        <v>22753.9</v>
      </c>
      <c r="F264" s="57">
        <v>0.99</v>
      </c>
      <c r="G264" s="44">
        <f t="shared" si="42"/>
        <v>0.80041999999999991</v>
      </c>
      <c r="H264" s="44">
        <f t="shared" si="43"/>
        <v>1.2</v>
      </c>
      <c r="I264" s="44">
        <f t="shared" si="43"/>
        <v>1</v>
      </c>
      <c r="J264" s="44">
        <f t="shared" si="33"/>
        <v>0.96050000000000002</v>
      </c>
      <c r="K264" s="45">
        <f t="shared" si="34"/>
        <v>21636.57</v>
      </c>
    </row>
    <row r="265" spans="1:11" s="46" customFormat="1" ht="15.75" x14ac:dyDescent="0.25">
      <c r="A265" s="62">
        <v>248</v>
      </c>
      <c r="B265" s="18" t="s">
        <v>624</v>
      </c>
      <c r="C265" s="19" t="s">
        <v>236</v>
      </c>
      <c r="D265" s="48" t="s">
        <v>234</v>
      </c>
      <c r="E265" s="27">
        <f t="shared" si="32"/>
        <v>22753.9</v>
      </c>
      <c r="F265" s="57">
        <v>1.52</v>
      </c>
      <c r="G265" s="44">
        <f t="shared" si="42"/>
        <v>0.80041999999999991</v>
      </c>
      <c r="H265" s="44">
        <f t="shared" si="43"/>
        <v>1.2</v>
      </c>
      <c r="I265" s="44">
        <f t="shared" si="43"/>
        <v>1</v>
      </c>
      <c r="J265" s="44">
        <f t="shared" si="33"/>
        <v>0.96050000000000002</v>
      </c>
      <c r="K265" s="45">
        <f t="shared" si="34"/>
        <v>33219.78</v>
      </c>
    </row>
    <row r="266" spans="1:11" s="46" customFormat="1" ht="15.75" x14ac:dyDescent="0.25">
      <c r="A266" s="62">
        <v>249</v>
      </c>
      <c r="B266" s="18" t="s">
        <v>625</v>
      </c>
      <c r="C266" s="19" t="s">
        <v>237</v>
      </c>
      <c r="D266" s="48" t="s">
        <v>234</v>
      </c>
      <c r="E266" s="27">
        <f t="shared" si="32"/>
        <v>22753.9</v>
      </c>
      <c r="F266" s="57">
        <v>0.69</v>
      </c>
      <c r="G266" s="44">
        <f t="shared" si="42"/>
        <v>0.80041999999999991</v>
      </c>
      <c r="H266" s="44">
        <f t="shared" si="43"/>
        <v>1.2</v>
      </c>
      <c r="I266" s="44">
        <f t="shared" si="43"/>
        <v>1</v>
      </c>
      <c r="J266" s="44">
        <f t="shared" si="33"/>
        <v>0.96050000000000002</v>
      </c>
      <c r="K266" s="45">
        <f t="shared" si="34"/>
        <v>15080.03</v>
      </c>
    </row>
    <row r="267" spans="1:11" s="46" customFormat="1" ht="15.75" x14ac:dyDescent="0.25">
      <c r="A267" s="62">
        <v>250</v>
      </c>
      <c r="B267" s="18" t="s">
        <v>626</v>
      </c>
      <c r="C267" s="19" t="s">
        <v>238</v>
      </c>
      <c r="D267" s="48" t="s">
        <v>234</v>
      </c>
      <c r="E267" s="27">
        <f t="shared" si="32"/>
        <v>22753.9</v>
      </c>
      <c r="F267" s="57">
        <v>0.56000000000000005</v>
      </c>
      <c r="G267" s="44">
        <f t="shared" si="42"/>
        <v>0.80041999999999991</v>
      </c>
      <c r="H267" s="44">
        <f t="shared" si="43"/>
        <v>1.2</v>
      </c>
      <c r="I267" s="44">
        <f t="shared" si="43"/>
        <v>1</v>
      </c>
      <c r="J267" s="44">
        <f t="shared" si="33"/>
        <v>0.96050000000000002</v>
      </c>
      <c r="K267" s="45">
        <f t="shared" si="34"/>
        <v>12238.87</v>
      </c>
    </row>
    <row r="268" spans="1:11" s="46" customFormat="1" ht="15.75" x14ac:dyDescent="0.25">
      <c r="A268" s="62">
        <v>251</v>
      </c>
      <c r="B268" s="18" t="s">
        <v>627</v>
      </c>
      <c r="C268" s="19" t="s">
        <v>239</v>
      </c>
      <c r="D268" s="48" t="s">
        <v>234</v>
      </c>
      <c r="E268" s="27">
        <f t="shared" si="32"/>
        <v>22753.9</v>
      </c>
      <c r="F268" s="57">
        <v>0.74</v>
      </c>
      <c r="G268" s="44">
        <f t="shared" si="42"/>
        <v>0.80041999999999991</v>
      </c>
      <c r="H268" s="44">
        <f t="shared" si="43"/>
        <v>1.2</v>
      </c>
      <c r="I268" s="44">
        <f t="shared" si="43"/>
        <v>1</v>
      </c>
      <c r="J268" s="44">
        <f t="shared" si="33"/>
        <v>0.96050000000000002</v>
      </c>
      <c r="K268" s="45">
        <f t="shared" si="34"/>
        <v>16172.79</v>
      </c>
    </row>
    <row r="269" spans="1:11" s="46" customFormat="1" ht="15.75" x14ac:dyDescent="0.25">
      <c r="A269" s="62">
        <v>252</v>
      </c>
      <c r="B269" s="18" t="s">
        <v>628</v>
      </c>
      <c r="C269" s="19" t="s">
        <v>240</v>
      </c>
      <c r="D269" s="48" t="s">
        <v>234</v>
      </c>
      <c r="E269" s="27">
        <f t="shared" si="32"/>
        <v>22753.9</v>
      </c>
      <c r="F269" s="57">
        <v>1.44</v>
      </c>
      <c r="G269" s="44">
        <v>1.4</v>
      </c>
      <c r="H269" s="44">
        <f t="shared" si="43"/>
        <v>1.2</v>
      </c>
      <c r="I269" s="44">
        <f t="shared" si="43"/>
        <v>1</v>
      </c>
      <c r="J269" s="44">
        <f t="shared" si="33"/>
        <v>1.68</v>
      </c>
      <c r="K269" s="45">
        <f t="shared" si="34"/>
        <v>55046.23</v>
      </c>
    </row>
    <row r="270" spans="1:11" s="46" customFormat="1" ht="15.75" x14ac:dyDescent="0.25">
      <c r="A270" s="62">
        <v>253</v>
      </c>
      <c r="B270" s="18" t="s">
        <v>629</v>
      </c>
      <c r="C270" s="19" t="s">
        <v>241</v>
      </c>
      <c r="D270" s="48" t="s">
        <v>234</v>
      </c>
      <c r="E270" s="27">
        <f t="shared" si="32"/>
        <v>22753.9</v>
      </c>
      <c r="F270" s="57">
        <v>7.07</v>
      </c>
      <c r="G270" s="44">
        <f t="shared" ref="G270:G276" si="44">G$7</f>
        <v>0.80041999999999991</v>
      </c>
      <c r="H270" s="44">
        <f t="shared" si="43"/>
        <v>1.2</v>
      </c>
      <c r="I270" s="44">
        <f t="shared" si="43"/>
        <v>1</v>
      </c>
      <c r="J270" s="44">
        <f t="shared" si="33"/>
        <v>0.96050000000000002</v>
      </c>
      <c r="K270" s="45">
        <f t="shared" si="34"/>
        <v>154515.71</v>
      </c>
    </row>
    <row r="271" spans="1:11" s="46" customFormat="1" ht="15.75" x14ac:dyDescent="0.25">
      <c r="A271" s="62">
        <v>254</v>
      </c>
      <c r="B271" s="18" t="s">
        <v>630</v>
      </c>
      <c r="C271" s="19" t="s">
        <v>242</v>
      </c>
      <c r="D271" s="48" t="s">
        <v>234</v>
      </c>
      <c r="E271" s="27">
        <f t="shared" si="32"/>
        <v>22753.9</v>
      </c>
      <c r="F271" s="57">
        <v>4.46</v>
      </c>
      <c r="G271" s="44">
        <f t="shared" si="44"/>
        <v>0.80041999999999991</v>
      </c>
      <c r="H271" s="44">
        <f t="shared" si="43"/>
        <v>1.2</v>
      </c>
      <c r="I271" s="44">
        <f t="shared" si="43"/>
        <v>1</v>
      </c>
      <c r="J271" s="44">
        <f t="shared" si="33"/>
        <v>0.96050000000000002</v>
      </c>
      <c r="K271" s="45">
        <f t="shared" si="34"/>
        <v>97473.84</v>
      </c>
    </row>
    <row r="272" spans="1:11" s="46" customFormat="1" ht="15.75" x14ac:dyDescent="0.25">
      <c r="A272" s="62">
        <v>255</v>
      </c>
      <c r="B272" s="18" t="s">
        <v>631</v>
      </c>
      <c r="C272" s="19" t="s">
        <v>243</v>
      </c>
      <c r="D272" s="48" t="s">
        <v>234</v>
      </c>
      <c r="E272" s="27">
        <f t="shared" si="32"/>
        <v>22753.9</v>
      </c>
      <c r="F272" s="57">
        <v>0.79</v>
      </c>
      <c r="G272" s="44">
        <f t="shared" si="44"/>
        <v>0.80041999999999991</v>
      </c>
      <c r="H272" s="44">
        <f t="shared" si="43"/>
        <v>1.2</v>
      </c>
      <c r="I272" s="44">
        <f t="shared" si="43"/>
        <v>1</v>
      </c>
      <c r="J272" s="44">
        <f t="shared" si="33"/>
        <v>0.96050000000000002</v>
      </c>
      <c r="K272" s="45">
        <f t="shared" si="34"/>
        <v>17265.55</v>
      </c>
    </row>
    <row r="273" spans="1:11" s="46" customFormat="1" ht="15.75" x14ac:dyDescent="0.25">
      <c r="A273" s="62">
        <v>256</v>
      </c>
      <c r="B273" s="18" t="s">
        <v>632</v>
      </c>
      <c r="C273" s="19" t="s">
        <v>244</v>
      </c>
      <c r="D273" s="48" t="s">
        <v>234</v>
      </c>
      <c r="E273" s="27">
        <f t="shared" si="32"/>
        <v>22753.9</v>
      </c>
      <c r="F273" s="57">
        <v>0.93</v>
      </c>
      <c r="G273" s="44">
        <f t="shared" si="44"/>
        <v>0.80041999999999991</v>
      </c>
      <c r="H273" s="44">
        <f t="shared" si="43"/>
        <v>1.2</v>
      </c>
      <c r="I273" s="44">
        <f t="shared" si="43"/>
        <v>1</v>
      </c>
      <c r="J273" s="44">
        <f t="shared" si="33"/>
        <v>0.96050000000000002</v>
      </c>
      <c r="K273" s="45">
        <f t="shared" si="34"/>
        <v>20325.259999999998</v>
      </c>
    </row>
    <row r="274" spans="1:11" s="46" customFormat="1" ht="15.75" x14ac:dyDescent="0.25">
      <c r="A274" s="62">
        <v>257</v>
      </c>
      <c r="B274" s="18" t="s">
        <v>633</v>
      </c>
      <c r="C274" s="19" t="s">
        <v>245</v>
      </c>
      <c r="D274" s="48" t="s">
        <v>234</v>
      </c>
      <c r="E274" s="27">
        <f t="shared" ref="E274:E337" si="45">$E$7</f>
        <v>22753.9</v>
      </c>
      <c r="F274" s="57">
        <v>1.37</v>
      </c>
      <c r="G274" s="44">
        <f t="shared" si="44"/>
        <v>0.80041999999999991</v>
      </c>
      <c r="H274" s="44">
        <f t="shared" si="43"/>
        <v>1.2</v>
      </c>
      <c r="I274" s="44">
        <f t="shared" si="43"/>
        <v>1</v>
      </c>
      <c r="J274" s="44">
        <f t="shared" ref="J274:J337" si="46">ROUND(G274*H274*I274,5)</f>
        <v>0.96050000000000002</v>
      </c>
      <c r="K274" s="45">
        <f t="shared" ref="K274:K337" si="47">ROUND(E274*F274*J274,2)</f>
        <v>29941.52</v>
      </c>
    </row>
    <row r="275" spans="1:11" s="46" customFormat="1" ht="15.75" x14ac:dyDescent="0.25">
      <c r="A275" s="62">
        <v>258</v>
      </c>
      <c r="B275" s="18" t="s">
        <v>634</v>
      </c>
      <c r="C275" s="19" t="s">
        <v>246</v>
      </c>
      <c r="D275" s="48" t="s">
        <v>234</v>
      </c>
      <c r="E275" s="27">
        <f t="shared" si="45"/>
        <v>22753.9</v>
      </c>
      <c r="F275" s="57">
        <v>2.42</v>
      </c>
      <c r="G275" s="44">
        <f t="shared" si="44"/>
        <v>0.80041999999999991</v>
      </c>
      <c r="H275" s="44">
        <f t="shared" si="43"/>
        <v>1.2</v>
      </c>
      <c r="I275" s="44">
        <f t="shared" si="43"/>
        <v>1</v>
      </c>
      <c r="J275" s="44">
        <f t="shared" si="46"/>
        <v>0.96050000000000002</v>
      </c>
      <c r="K275" s="45">
        <f t="shared" si="47"/>
        <v>52889.39</v>
      </c>
    </row>
    <row r="276" spans="1:11" s="46" customFormat="1" ht="15.75" x14ac:dyDescent="0.25">
      <c r="A276" s="62">
        <v>259</v>
      </c>
      <c r="B276" s="18" t="s">
        <v>635</v>
      </c>
      <c r="C276" s="19" t="s">
        <v>247</v>
      </c>
      <c r="D276" s="48" t="s">
        <v>234</v>
      </c>
      <c r="E276" s="27">
        <f t="shared" si="45"/>
        <v>22753.9</v>
      </c>
      <c r="F276" s="57">
        <v>3.15</v>
      </c>
      <c r="G276" s="44">
        <f t="shared" si="44"/>
        <v>0.80041999999999991</v>
      </c>
      <c r="H276" s="44">
        <f t="shared" si="43"/>
        <v>1.2</v>
      </c>
      <c r="I276" s="44">
        <f t="shared" si="43"/>
        <v>1</v>
      </c>
      <c r="J276" s="44">
        <f t="shared" si="46"/>
        <v>0.96050000000000002</v>
      </c>
      <c r="K276" s="45">
        <f t="shared" si="47"/>
        <v>68843.63</v>
      </c>
    </row>
    <row r="277" spans="1:11" s="46" customFormat="1" ht="15.75" x14ac:dyDescent="0.25">
      <c r="A277" s="62">
        <v>260</v>
      </c>
      <c r="B277" s="18" t="s">
        <v>636</v>
      </c>
      <c r="C277" s="19" t="s">
        <v>249</v>
      </c>
      <c r="D277" s="48" t="s">
        <v>248</v>
      </c>
      <c r="E277" s="27">
        <f t="shared" si="45"/>
        <v>22753.9</v>
      </c>
      <c r="F277" s="57">
        <v>0.86</v>
      </c>
      <c r="G277" s="44">
        <v>1.4</v>
      </c>
      <c r="H277" s="44">
        <f t="shared" si="43"/>
        <v>1.2</v>
      </c>
      <c r="I277" s="44">
        <f t="shared" si="43"/>
        <v>1</v>
      </c>
      <c r="J277" s="44">
        <f t="shared" si="46"/>
        <v>1.68</v>
      </c>
      <c r="K277" s="45">
        <f t="shared" si="47"/>
        <v>32874.83</v>
      </c>
    </row>
    <row r="278" spans="1:11" s="46" customFormat="1" ht="15.75" x14ac:dyDescent="0.25">
      <c r="A278" s="62">
        <v>261</v>
      </c>
      <c r="B278" s="18" t="s">
        <v>637</v>
      </c>
      <c r="C278" s="19" t="s">
        <v>250</v>
      </c>
      <c r="D278" s="48" t="s">
        <v>248</v>
      </c>
      <c r="E278" s="27">
        <f t="shared" si="45"/>
        <v>22753.9</v>
      </c>
      <c r="F278" s="57">
        <v>0.49</v>
      </c>
      <c r="G278" s="44">
        <v>1.4</v>
      </c>
      <c r="H278" s="44">
        <f t="shared" ref="H278:I297" si="48">H$7</f>
        <v>1.2</v>
      </c>
      <c r="I278" s="44">
        <f t="shared" si="48"/>
        <v>1</v>
      </c>
      <c r="J278" s="44">
        <f t="shared" si="46"/>
        <v>1.68</v>
      </c>
      <c r="K278" s="45">
        <f t="shared" si="47"/>
        <v>18731.009999999998</v>
      </c>
    </row>
    <row r="279" spans="1:11" s="46" customFormat="1" ht="30" x14ac:dyDescent="0.25">
      <c r="A279" s="62">
        <v>262</v>
      </c>
      <c r="B279" s="18" t="s">
        <v>638</v>
      </c>
      <c r="C279" s="19" t="s">
        <v>251</v>
      </c>
      <c r="D279" s="48" t="s">
        <v>248</v>
      </c>
      <c r="E279" s="27">
        <f t="shared" si="45"/>
        <v>22753.9</v>
      </c>
      <c r="F279" s="57">
        <v>0.64</v>
      </c>
      <c r="G279" s="44">
        <f>G$7</f>
        <v>0.80041999999999991</v>
      </c>
      <c r="H279" s="44">
        <f t="shared" si="48"/>
        <v>1.2</v>
      </c>
      <c r="I279" s="44">
        <f t="shared" si="48"/>
        <v>1</v>
      </c>
      <c r="J279" s="44">
        <f t="shared" si="46"/>
        <v>0.96050000000000002</v>
      </c>
      <c r="K279" s="45">
        <f t="shared" si="47"/>
        <v>13987.28</v>
      </c>
    </row>
    <row r="280" spans="1:11" s="46" customFormat="1" ht="15.75" x14ac:dyDescent="0.25">
      <c r="A280" s="62">
        <v>263</v>
      </c>
      <c r="B280" s="18" t="s">
        <v>639</v>
      </c>
      <c r="C280" s="19" t="s">
        <v>252</v>
      </c>
      <c r="D280" s="48" t="s">
        <v>248</v>
      </c>
      <c r="E280" s="27">
        <f t="shared" si="45"/>
        <v>22753.9</v>
      </c>
      <c r="F280" s="57">
        <v>0.73</v>
      </c>
      <c r="G280" s="44">
        <f>G$7</f>
        <v>0.80041999999999991</v>
      </c>
      <c r="H280" s="44">
        <f t="shared" si="48"/>
        <v>1.2</v>
      </c>
      <c r="I280" s="44">
        <f t="shared" si="48"/>
        <v>1</v>
      </c>
      <c r="J280" s="44">
        <f t="shared" si="46"/>
        <v>0.96050000000000002</v>
      </c>
      <c r="K280" s="45">
        <f t="shared" si="47"/>
        <v>15954.24</v>
      </c>
    </row>
    <row r="281" spans="1:11" s="46" customFormat="1" ht="15.75" x14ac:dyDescent="0.25">
      <c r="A281" s="62">
        <v>264</v>
      </c>
      <c r="B281" s="18" t="s">
        <v>640</v>
      </c>
      <c r="C281" s="19" t="s">
        <v>253</v>
      </c>
      <c r="D281" s="48" t="s">
        <v>248</v>
      </c>
      <c r="E281" s="27">
        <f t="shared" si="45"/>
        <v>22753.9</v>
      </c>
      <c r="F281" s="57">
        <v>0.67</v>
      </c>
      <c r="G281" s="44">
        <v>1.4</v>
      </c>
      <c r="H281" s="44">
        <f t="shared" si="48"/>
        <v>1.2</v>
      </c>
      <c r="I281" s="44">
        <f t="shared" si="48"/>
        <v>1</v>
      </c>
      <c r="J281" s="44">
        <f t="shared" si="46"/>
        <v>1.68</v>
      </c>
      <c r="K281" s="45">
        <f t="shared" si="47"/>
        <v>25611.79</v>
      </c>
    </row>
    <row r="282" spans="1:11" s="46" customFormat="1" ht="15.75" x14ac:dyDescent="0.25">
      <c r="A282" s="62">
        <v>265</v>
      </c>
      <c r="B282" s="18" t="s">
        <v>641</v>
      </c>
      <c r="C282" s="19" t="s">
        <v>254</v>
      </c>
      <c r="D282" s="48" t="s">
        <v>248</v>
      </c>
      <c r="E282" s="27">
        <f t="shared" si="45"/>
        <v>22753.9</v>
      </c>
      <c r="F282" s="57">
        <v>1.2</v>
      </c>
      <c r="G282" s="44">
        <f t="shared" ref="G282:G313" si="49">G$7</f>
        <v>0.80041999999999991</v>
      </c>
      <c r="H282" s="44">
        <f t="shared" si="48"/>
        <v>1.2</v>
      </c>
      <c r="I282" s="44">
        <f t="shared" si="48"/>
        <v>1</v>
      </c>
      <c r="J282" s="44">
        <f t="shared" si="46"/>
        <v>0.96050000000000002</v>
      </c>
      <c r="K282" s="45">
        <f t="shared" si="47"/>
        <v>26226.15</v>
      </c>
    </row>
    <row r="283" spans="1:11" s="46" customFormat="1" ht="15.75" x14ac:dyDescent="0.25">
      <c r="A283" s="62">
        <v>266</v>
      </c>
      <c r="B283" s="18" t="s">
        <v>642</v>
      </c>
      <c r="C283" s="19" t="s">
        <v>255</v>
      </c>
      <c r="D283" s="48" t="s">
        <v>248</v>
      </c>
      <c r="E283" s="27">
        <f t="shared" si="45"/>
        <v>22753.9</v>
      </c>
      <c r="F283" s="57">
        <v>1.42</v>
      </c>
      <c r="G283" s="44">
        <f t="shared" si="49"/>
        <v>0.80041999999999991</v>
      </c>
      <c r="H283" s="44">
        <f t="shared" si="48"/>
        <v>1.2</v>
      </c>
      <c r="I283" s="44">
        <f t="shared" si="48"/>
        <v>1</v>
      </c>
      <c r="J283" s="44">
        <f t="shared" si="46"/>
        <v>0.96050000000000002</v>
      </c>
      <c r="K283" s="45">
        <f t="shared" si="47"/>
        <v>31034.27</v>
      </c>
    </row>
    <row r="284" spans="1:11" s="46" customFormat="1" ht="15.75" x14ac:dyDescent="0.25">
      <c r="A284" s="62">
        <v>267</v>
      </c>
      <c r="B284" s="18" t="s">
        <v>643</v>
      </c>
      <c r="C284" s="19" t="s">
        <v>256</v>
      </c>
      <c r="D284" s="48" t="s">
        <v>248</v>
      </c>
      <c r="E284" s="27">
        <f t="shared" si="45"/>
        <v>22753.9</v>
      </c>
      <c r="F284" s="57">
        <v>2.31</v>
      </c>
      <c r="G284" s="44">
        <f t="shared" si="49"/>
        <v>0.80041999999999991</v>
      </c>
      <c r="H284" s="44">
        <f t="shared" si="48"/>
        <v>1.2</v>
      </c>
      <c r="I284" s="44">
        <f t="shared" si="48"/>
        <v>1</v>
      </c>
      <c r="J284" s="44">
        <f t="shared" si="46"/>
        <v>0.96050000000000002</v>
      </c>
      <c r="K284" s="45">
        <f t="shared" si="47"/>
        <v>50485.33</v>
      </c>
    </row>
    <row r="285" spans="1:11" s="46" customFormat="1" ht="15.75" x14ac:dyDescent="0.25">
      <c r="A285" s="62">
        <v>268</v>
      </c>
      <c r="B285" s="18" t="s">
        <v>644</v>
      </c>
      <c r="C285" s="19" t="s">
        <v>257</v>
      </c>
      <c r="D285" s="48" t="s">
        <v>248</v>
      </c>
      <c r="E285" s="27">
        <f t="shared" si="45"/>
        <v>22753.9</v>
      </c>
      <c r="F285" s="57">
        <v>3.12</v>
      </c>
      <c r="G285" s="44">
        <f t="shared" si="49"/>
        <v>0.80041999999999991</v>
      </c>
      <c r="H285" s="44">
        <f t="shared" si="48"/>
        <v>1.2</v>
      </c>
      <c r="I285" s="44">
        <f t="shared" si="48"/>
        <v>1</v>
      </c>
      <c r="J285" s="44">
        <f t="shared" si="46"/>
        <v>0.96050000000000002</v>
      </c>
      <c r="K285" s="45">
        <f t="shared" si="47"/>
        <v>68187.98</v>
      </c>
    </row>
    <row r="286" spans="1:11" s="46" customFormat="1" ht="15.75" x14ac:dyDescent="0.25">
      <c r="A286" s="62">
        <v>269</v>
      </c>
      <c r="B286" s="18" t="s">
        <v>645</v>
      </c>
      <c r="C286" s="19" t="s">
        <v>258</v>
      </c>
      <c r="D286" s="48" t="s">
        <v>248</v>
      </c>
      <c r="E286" s="27">
        <f t="shared" si="45"/>
        <v>22753.9</v>
      </c>
      <c r="F286" s="57">
        <v>1.08</v>
      </c>
      <c r="G286" s="44">
        <f t="shared" si="49"/>
        <v>0.80041999999999991</v>
      </c>
      <c r="H286" s="44">
        <f t="shared" si="48"/>
        <v>1.2</v>
      </c>
      <c r="I286" s="44">
        <f t="shared" si="48"/>
        <v>1</v>
      </c>
      <c r="J286" s="44">
        <f t="shared" si="46"/>
        <v>0.96050000000000002</v>
      </c>
      <c r="K286" s="45">
        <f t="shared" si="47"/>
        <v>23603.53</v>
      </c>
    </row>
    <row r="287" spans="1:11" s="46" customFormat="1" ht="15.75" x14ac:dyDescent="0.25">
      <c r="A287" s="62">
        <v>270</v>
      </c>
      <c r="B287" s="18" t="s">
        <v>646</v>
      </c>
      <c r="C287" s="19" t="s">
        <v>259</v>
      </c>
      <c r="D287" s="48" t="s">
        <v>248</v>
      </c>
      <c r="E287" s="27">
        <f t="shared" si="45"/>
        <v>22753.9</v>
      </c>
      <c r="F287" s="57">
        <v>1.1200000000000001</v>
      </c>
      <c r="G287" s="44">
        <f t="shared" si="49"/>
        <v>0.80041999999999991</v>
      </c>
      <c r="H287" s="44">
        <f t="shared" si="48"/>
        <v>1.2</v>
      </c>
      <c r="I287" s="44">
        <f t="shared" si="48"/>
        <v>1</v>
      </c>
      <c r="J287" s="44">
        <f t="shared" si="46"/>
        <v>0.96050000000000002</v>
      </c>
      <c r="K287" s="45">
        <f t="shared" si="47"/>
        <v>24477.74</v>
      </c>
    </row>
    <row r="288" spans="1:11" s="46" customFormat="1" ht="15.75" x14ac:dyDescent="0.25">
      <c r="A288" s="62">
        <v>271</v>
      </c>
      <c r="B288" s="18" t="s">
        <v>647</v>
      </c>
      <c r="C288" s="19" t="s">
        <v>260</v>
      </c>
      <c r="D288" s="48" t="s">
        <v>248</v>
      </c>
      <c r="E288" s="27">
        <f t="shared" si="45"/>
        <v>22753.9</v>
      </c>
      <c r="F288" s="57">
        <v>1.62</v>
      </c>
      <c r="G288" s="44">
        <f t="shared" si="49"/>
        <v>0.80041999999999991</v>
      </c>
      <c r="H288" s="44">
        <f t="shared" si="48"/>
        <v>1.2</v>
      </c>
      <c r="I288" s="44">
        <f t="shared" si="48"/>
        <v>1</v>
      </c>
      <c r="J288" s="44">
        <f t="shared" si="46"/>
        <v>0.96050000000000002</v>
      </c>
      <c r="K288" s="45">
        <f t="shared" si="47"/>
        <v>35405.300000000003</v>
      </c>
    </row>
    <row r="289" spans="1:11" s="46" customFormat="1" ht="15.75" x14ac:dyDescent="0.25">
      <c r="A289" s="62">
        <v>272</v>
      </c>
      <c r="B289" s="18" t="s">
        <v>648</v>
      </c>
      <c r="C289" s="19" t="s">
        <v>261</v>
      </c>
      <c r="D289" s="48" t="s">
        <v>248</v>
      </c>
      <c r="E289" s="27">
        <f t="shared" si="45"/>
        <v>22753.9</v>
      </c>
      <c r="F289" s="57">
        <v>1.95</v>
      </c>
      <c r="G289" s="44">
        <f t="shared" si="49"/>
        <v>0.80041999999999991</v>
      </c>
      <c r="H289" s="44">
        <f t="shared" si="48"/>
        <v>1.2</v>
      </c>
      <c r="I289" s="44">
        <f t="shared" si="48"/>
        <v>1</v>
      </c>
      <c r="J289" s="44">
        <f t="shared" si="46"/>
        <v>0.96050000000000002</v>
      </c>
      <c r="K289" s="45">
        <f t="shared" si="47"/>
        <v>42617.49</v>
      </c>
    </row>
    <row r="290" spans="1:11" s="46" customFormat="1" ht="15.75" x14ac:dyDescent="0.25">
      <c r="A290" s="62">
        <v>273</v>
      </c>
      <c r="B290" s="18" t="s">
        <v>649</v>
      </c>
      <c r="C290" s="19" t="s">
        <v>262</v>
      </c>
      <c r="D290" s="48" t="s">
        <v>248</v>
      </c>
      <c r="E290" s="27">
        <f t="shared" si="45"/>
        <v>22753.9</v>
      </c>
      <c r="F290" s="57">
        <v>2.14</v>
      </c>
      <c r="G290" s="44">
        <f t="shared" si="49"/>
        <v>0.80041999999999991</v>
      </c>
      <c r="H290" s="44">
        <f t="shared" si="48"/>
        <v>1.2</v>
      </c>
      <c r="I290" s="44">
        <f t="shared" si="48"/>
        <v>1</v>
      </c>
      <c r="J290" s="44">
        <f t="shared" si="46"/>
        <v>0.96050000000000002</v>
      </c>
      <c r="K290" s="45">
        <f t="shared" si="47"/>
        <v>46769.96</v>
      </c>
    </row>
    <row r="291" spans="1:11" s="46" customFormat="1" ht="15.75" x14ac:dyDescent="0.25">
      <c r="A291" s="62">
        <v>274</v>
      </c>
      <c r="B291" s="18" t="s">
        <v>650</v>
      </c>
      <c r="C291" s="19" t="s">
        <v>263</v>
      </c>
      <c r="D291" s="48" t="s">
        <v>248</v>
      </c>
      <c r="E291" s="27">
        <f t="shared" si="45"/>
        <v>22753.9</v>
      </c>
      <c r="F291" s="57">
        <v>4.13</v>
      </c>
      <c r="G291" s="44">
        <f t="shared" si="49"/>
        <v>0.80041999999999991</v>
      </c>
      <c r="H291" s="44">
        <f t="shared" si="48"/>
        <v>1.2</v>
      </c>
      <c r="I291" s="44">
        <f t="shared" si="48"/>
        <v>1</v>
      </c>
      <c r="J291" s="44">
        <f t="shared" si="46"/>
        <v>0.96050000000000002</v>
      </c>
      <c r="K291" s="45">
        <f t="shared" si="47"/>
        <v>90261.65</v>
      </c>
    </row>
    <row r="292" spans="1:11" s="46" customFormat="1" ht="15.75" x14ac:dyDescent="0.25">
      <c r="A292" s="62">
        <v>275</v>
      </c>
      <c r="B292" s="18" t="s">
        <v>651</v>
      </c>
      <c r="C292" s="19" t="s">
        <v>265</v>
      </c>
      <c r="D292" s="48" t="s">
        <v>264</v>
      </c>
      <c r="E292" s="27">
        <f t="shared" si="45"/>
        <v>22753.9</v>
      </c>
      <c r="F292" s="57">
        <v>0.61</v>
      </c>
      <c r="G292" s="44">
        <f t="shared" si="49"/>
        <v>0.80041999999999991</v>
      </c>
      <c r="H292" s="44">
        <f t="shared" si="48"/>
        <v>1.2</v>
      </c>
      <c r="I292" s="44">
        <f t="shared" si="48"/>
        <v>1</v>
      </c>
      <c r="J292" s="44">
        <f t="shared" si="46"/>
        <v>0.96050000000000002</v>
      </c>
      <c r="K292" s="45">
        <f t="shared" si="47"/>
        <v>13331.62</v>
      </c>
    </row>
    <row r="293" spans="1:11" s="46" customFormat="1" ht="15.75" x14ac:dyDescent="0.25">
      <c r="A293" s="62">
        <v>276</v>
      </c>
      <c r="B293" s="18" t="s">
        <v>652</v>
      </c>
      <c r="C293" s="19" t="s">
        <v>266</v>
      </c>
      <c r="D293" s="48" t="s">
        <v>264</v>
      </c>
      <c r="E293" s="27">
        <f t="shared" si="45"/>
        <v>22753.9</v>
      </c>
      <c r="F293" s="57">
        <v>0.55000000000000004</v>
      </c>
      <c r="G293" s="44">
        <f t="shared" si="49"/>
        <v>0.80041999999999991</v>
      </c>
      <c r="H293" s="44">
        <f t="shared" si="48"/>
        <v>1.2</v>
      </c>
      <c r="I293" s="44">
        <f t="shared" si="48"/>
        <v>1</v>
      </c>
      <c r="J293" s="44">
        <f t="shared" si="46"/>
        <v>0.96050000000000002</v>
      </c>
      <c r="K293" s="45">
        <f t="shared" si="47"/>
        <v>12020.32</v>
      </c>
    </row>
    <row r="294" spans="1:11" s="46" customFormat="1" ht="15.75" x14ac:dyDescent="0.25">
      <c r="A294" s="62">
        <v>277</v>
      </c>
      <c r="B294" s="18" t="s">
        <v>653</v>
      </c>
      <c r="C294" s="19" t="s">
        <v>267</v>
      </c>
      <c r="D294" s="48" t="s">
        <v>264</v>
      </c>
      <c r="E294" s="27">
        <f t="shared" si="45"/>
        <v>22753.9</v>
      </c>
      <c r="F294" s="57">
        <v>0.71</v>
      </c>
      <c r="G294" s="44">
        <f t="shared" si="49"/>
        <v>0.80041999999999991</v>
      </c>
      <c r="H294" s="44">
        <f t="shared" si="48"/>
        <v>1.2</v>
      </c>
      <c r="I294" s="44">
        <f t="shared" si="48"/>
        <v>1</v>
      </c>
      <c r="J294" s="44">
        <f t="shared" si="46"/>
        <v>0.96050000000000002</v>
      </c>
      <c r="K294" s="45">
        <f t="shared" si="47"/>
        <v>15517.14</v>
      </c>
    </row>
    <row r="295" spans="1:11" s="46" customFormat="1" ht="15.75" x14ac:dyDescent="0.25">
      <c r="A295" s="62">
        <v>278</v>
      </c>
      <c r="B295" s="18" t="s">
        <v>654</v>
      </c>
      <c r="C295" s="19" t="s">
        <v>268</v>
      </c>
      <c r="D295" s="48" t="s">
        <v>264</v>
      </c>
      <c r="E295" s="27">
        <f t="shared" si="45"/>
        <v>22753.9</v>
      </c>
      <c r="F295" s="57">
        <v>1.38</v>
      </c>
      <c r="G295" s="44">
        <f t="shared" si="49"/>
        <v>0.80041999999999991</v>
      </c>
      <c r="H295" s="44">
        <f t="shared" si="48"/>
        <v>1.2</v>
      </c>
      <c r="I295" s="44">
        <f t="shared" si="48"/>
        <v>1</v>
      </c>
      <c r="J295" s="44">
        <f t="shared" si="46"/>
        <v>0.96050000000000002</v>
      </c>
      <c r="K295" s="45">
        <f t="shared" si="47"/>
        <v>30160.07</v>
      </c>
    </row>
    <row r="296" spans="1:11" s="46" customFormat="1" ht="15.75" x14ac:dyDescent="0.25">
      <c r="A296" s="62">
        <v>279</v>
      </c>
      <c r="B296" s="18" t="s">
        <v>655</v>
      </c>
      <c r="C296" s="19" t="s">
        <v>269</v>
      </c>
      <c r="D296" s="48" t="s">
        <v>264</v>
      </c>
      <c r="E296" s="27">
        <f t="shared" si="45"/>
        <v>22753.9</v>
      </c>
      <c r="F296" s="57">
        <v>2.41</v>
      </c>
      <c r="G296" s="44">
        <f t="shared" si="49"/>
        <v>0.80041999999999991</v>
      </c>
      <c r="H296" s="44">
        <f t="shared" si="48"/>
        <v>1.2</v>
      </c>
      <c r="I296" s="44">
        <f t="shared" si="48"/>
        <v>1</v>
      </c>
      <c r="J296" s="44">
        <f t="shared" si="46"/>
        <v>0.96050000000000002</v>
      </c>
      <c r="K296" s="45">
        <f t="shared" si="47"/>
        <v>52670.84</v>
      </c>
    </row>
    <row r="297" spans="1:11" s="46" customFormat="1" ht="15.75" x14ac:dyDescent="0.25">
      <c r="A297" s="62">
        <v>280</v>
      </c>
      <c r="B297" s="18" t="s">
        <v>656</v>
      </c>
      <c r="C297" s="19" t="s">
        <v>270</v>
      </c>
      <c r="D297" s="48" t="s">
        <v>264</v>
      </c>
      <c r="E297" s="27">
        <f t="shared" si="45"/>
        <v>22753.9</v>
      </c>
      <c r="F297" s="57">
        <v>1.43</v>
      </c>
      <c r="G297" s="44">
        <f t="shared" si="49"/>
        <v>0.80041999999999991</v>
      </c>
      <c r="H297" s="44">
        <f t="shared" si="48"/>
        <v>1.2</v>
      </c>
      <c r="I297" s="44">
        <f t="shared" si="48"/>
        <v>1</v>
      </c>
      <c r="J297" s="44">
        <f t="shared" si="46"/>
        <v>0.96050000000000002</v>
      </c>
      <c r="K297" s="45">
        <f t="shared" si="47"/>
        <v>31252.82</v>
      </c>
    </row>
    <row r="298" spans="1:11" s="46" customFormat="1" ht="15.75" x14ac:dyDescent="0.25">
      <c r="A298" s="62">
        <v>281</v>
      </c>
      <c r="B298" s="18" t="s">
        <v>657</v>
      </c>
      <c r="C298" s="19" t="s">
        <v>271</v>
      </c>
      <c r="D298" s="48" t="s">
        <v>264</v>
      </c>
      <c r="E298" s="27">
        <f t="shared" si="45"/>
        <v>22753.9</v>
      </c>
      <c r="F298" s="57">
        <v>1.83</v>
      </c>
      <c r="G298" s="44">
        <f t="shared" si="49"/>
        <v>0.80041999999999991</v>
      </c>
      <c r="H298" s="44">
        <f t="shared" ref="H298:I317" si="50">H$7</f>
        <v>1.2</v>
      </c>
      <c r="I298" s="44">
        <f t="shared" si="50"/>
        <v>1</v>
      </c>
      <c r="J298" s="44">
        <f t="shared" si="46"/>
        <v>0.96050000000000002</v>
      </c>
      <c r="K298" s="45">
        <f t="shared" si="47"/>
        <v>39994.870000000003</v>
      </c>
    </row>
    <row r="299" spans="1:11" s="46" customFormat="1" ht="15.75" x14ac:dyDescent="0.25">
      <c r="A299" s="62">
        <v>282</v>
      </c>
      <c r="B299" s="18" t="s">
        <v>658</v>
      </c>
      <c r="C299" s="19" t="s">
        <v>272</v>
      </c>
      <c r="D299" s="48" t="s">
        <v>264</v>
      </c>
      <c r="E299" s="27">
        <f t="shared" si="45"/>
        <v>22753.9</v>
      </c>
      <c r="F299" s="57">
        <v>2.16</v>
      </c>
      <c r="G299" s="44">
        <f t="shared" si="49"/>
        <v>0.80041999999999991</v>
      </c>
      <c r="H299" s="44">
        <f t="shared" si="50"/>
        <v>1.2</v>
      </c>
      <c r="I299" s="44">
        <f t="shared" si="50"/>
        <v>1</v>
      </c>
      <c r="J299" s="44">
        <f t="shared" si="46"/>
        <v>0.96050000000000002</v>
      </c>
      <c r="K299" s="45">
        <f t="shared" si="47"/>
        <v>47207.06</v>
      </c>
    </row>
    <row r="300" spans="1:11" s="46" customFormat="1" ht="15.75" x14ac:dyDescent="0.25">
      <c r="A300" s="62">
        <v>283</v>
      </c>
      <c r="B300" s="18" t="s">
        <v>659</v>
      </c>
      <c r="C300" s="19" t="s">
        <v>273</v>
      </c>
      <c r="D300" s="48" t="s">
        <v>264</v>
      </c>
      <c r="E300" s="27">
        <f t="shared" si="45"/>
        <v>22753.9</v>
      </c>
      <c r="F300" s="57">
        <v>1.81</v>
      </c>
      <c r="G300" s="44">
        <f t="shared" si="49"/>
        <v>0.80041999999999991</v>
      </c>
      <c r="H300" s="44">
        <f t="shared" si="50"/>
        <v>1.2</v>
      </c>
      <c r="I300" s="44">
        <f t="shared" si="50"/>
        <v>1</v>
      </c>
      <c r="J300" s="44">
        <f t="shared" si="46"/>
        <v>0.96050000000000002</v>
      </c>
      <c r="K300" s="45">
        <f t="shared" si="47"/>
        <v>39557.769999999997</v>
      </c>
    </row>
    <row r="301" spans="1:11" s="46" customFormat="1" ht="15.75" x14ac:dyDescent="0.25">
      <c r="A301" s="62">
        <v>284</v>
      </c>
      <c r="B301" s="18" t="s">
        <v>660</v>
      </c>
      <c r="C301" s="19" t="s">
        <v>274</v>
      </c>
      <c r="D301" s="48" t="s">
        <v>264</v>
      </c>
      <c r="E301" s="27">
        <f t="shared" si="45"/>
        <v>22753.9</v>
      </c>
      <c r="F301" s="57">
        <v>2.67</v>
      </c>
      <c r="G301" s="44">
        <f t="shared" si="49"/>
        <v>0.80041999999999991</v>
      </c>
      <c r="H301" s="44">
        <f t="shared" si="50"/>
        <v>1.2</v>
      </c>
      <c r="I301" s="44">
        <f t="shared" si="50"/>
        <v>1</v>
      </c>
      <c r="J301" s="44">
        <f t="shared" si="46"/>
        <v>0.96050000000000002</v>
      </c>
      <c r="K301" s="45">
        <f t="shared" si="47"/>
        <v>58353.17</v>
      </c>
    </row>
    <row r="302" spans="1:11" s="46" customFormat="1" ht="30" x14ac:dyDescent="0.25">
      <c r="A302" s="62">
        <v>285</v>
      </c>
      <c r="B302" s="18" t="s">
        <v>661</v>
      </c>
      <c r="C302" s="19" t="s">
        <v>275</v>
      </c>
      <c r="D302" s="48" t="s">
        <v>264</v>
      </c>
      <c r="E302" s="27">
        <f t="shared" si="45"/>
        <v>22753.9</v>
      </c>
      <c r="F302" s="57">
        <v>0.73</v>
      </c>
      <c r="G302" s="44">
        <f t="shared" si="49"/>
        <v>0.80041999999999991</v>
      </c>
      <c r="H302" s="44">
        <f t="shared" si="50"/>
        <v>1.2</v>
      </c>
      <c r="I302" s="44">
        <f t="shared" si="50"/>
        <v>1</v>
      </c>
      <c r="J302" s="44">
        <f t="shared" si="46"/>
        <v>0.96050000000000002</v>
      </c>
      <c r="K302" s="45">
        <f t="shared" si="47"/>
        <v>15954.24</v>
      </c>
    </row>
    <row r="303" spans="1:11" s="46" customFormat="1" ht="15.75" x14ac:dyDescent="0.25">
      <c r="A303" s="62">
        <v>286</v>
      </c>
      <c r="B303" s="18" t="s">
        <v>662</v>
      </c>
      <c r="C303" s="19" t="s">
        <v>276</v>
      </c>
      <c r="D303" s="48" t="s">
        <v>264</v>
      </c>
      <c r="E303" s="27">
        <f t="shared" si="45"/>
        <v>22753.9</v>
      </c>
      <c r="F303" s="57">
        <v>0.76</v>
      </c>
      <c r="G303" s="44">
        <f t="shared" si="49"/>
        <v>0.80041999999999991</v>
      </c>
      <c r="H303" s="44">
        <f t="shared" si="50"/>
        <v>1.2</v>
      </c>
      <c r="I303" s="44">
        <f t="shared" si="50"/>
        <v>1</v>
      </c>
      <c r="J303" s="44">
        <f t="shared" si="46"/>
        <v>0.96050000000000002</v>
      </c>
      <c r="K303" s="45">
        <f t="shared" si="47"/>
        <v>16609.89</v>
      </c>
    </row>
    <row r="304" spans="1:11" s="46" customFormat="1" ht="15.75" x14ac:dyDescent="0.25">
      <c r="A304" s="62">
        <v>287</v>
      </c>
      <c r="B304" s="18" t="s">
        <v>663</v>
      </c>
      <c r="C304" s="19" t="s">
        <v>277</v>
      </c>
      <c r="D304" s="48" t="s">
        <v>264</v>
      </c>
      <c r="E304" s="27">
        <f t="shared" si="45"/>
        <v>22753.9</v>
      </c>
      <c r="F304" s="57">
        <v>2.42</v>
      </c>
      <c r="G304" s="44">
        <f t="shared" si="49"/>
        <v>0.80041999999999991</v>
      </c>
      <c r="H304" s="44">
        <f t="shared" si="50"/>
        <v>1.2</v>
      </c>
      <c r="I304" s="44">
        <f t="shared" si="50"/>
        <v>1</v>
      </c>
      <c r="J304" s="44">
        <f t="shared" si="46"/>
        <v>0.96050000000000002</v>
      </c>
      <c r="K304" s="45">
        <f t="shared" si="47"/>
        <v>52889.39</v>
      </c>
    </row>
    <row r="305" spans="1:11" s="46" customFormat="1" ht="15.75" x14ac:dyDescent="0.25">
      <c r="A305" s="62">
        <v>288</v>
      </c>
      <c r="B305" s="18" t="s">
        <v>664</v>
      </c>
      <c r="C305" s="19" t="s">
        <v>278</v>
      </c>
      <c r="D305" s="48" t="s">
        <v>264</v>
      </c>
      <c r="E305" s="27">
        <f t="shared" si="45"/>
        <v>22753.9</v>
      </c>
      <c r="F305" s="57">
        <v>3.51</v>
      </c>
      <c r="G305" s="44">
        <f t="shared" si="49"/>
        <v>0.80041999999999991</v>
      </c>
      <c r="H305" s="44">
        <f t="shared" si="50"/>
        <v>1.2</v>
      </c>
      <c r="I305" s="44">
        <f t="shared" si="50"/>
        <v>1</v>
      </c>
      <c r="J305" s="44">
        <f t="shared" si="46"/>
        <v>0.96050000000000002</v>
      </c>
      <c r="K305" s="45">
        <f t="shared" si="47"/>
        <v>76711.47</v>
      </c>
    </row>
    <row r="306" spans="1:11" s="46" customFormat="1" ht="15.75" x14ac:dyDescent="0.25">
      <c r="A306" s="62">
        <v>289</v>
      </c>
      <c r="B306" s="18" t="s">
        <v>665</v>
      </c>
      <c r="C306" s="19" t="s">
        <v>279</v>
      </c>
      <c r="D306" s="48" t="s">
        <v>264</v>
      </c>
      <c r="E306" s="27">
        <f t="shared" si="45"/>
        <v>22753.9</v>
      </c>
      <c r="F306" s="57">
        <v>4.0199999999999996</v>
      </c>
      <c r="G306" s="44">
        <f t="shared" si="49"/>
        <v>0.80041999999999991</v>
      </c>
      <c r="H306" s="44">
        <f t="shared" si="50"/>
        <v>1.2</v>
      </c>
      <c r="I306" s="44">
        <f t="shared" si="50"/>
        <v>1</v>
      </c>
      <c r="J306" s="44">
        <f t="shared" si="46"/>
        <v>0.96050000000000002</v>
      </c>
      <c r="K306" s="45">
        <f t="shared" si="47"/>
        <v>87857.59</v>
      </c>
    </row>
    <row r="307" spans="1:11" s="46" customFormat="1" ht="15.75" x14ac:dyDescent="0.25">
      <c r="A307" s="62">
        <v>290</v>
      </c>
      <c r="B307" s="18" t="s">
        <v>666</v>
      </c>
      <c r="C307" s="19" t="s">
        <v>280</v>
      </c>
      <c r="D307" s="48" t="s">
        <v>264</v>
      </c>
      <c r="E307" s="27">
        <f t="shared" si="45"/>
        <v>22753.9</v>
      </c>
      <c r="F307" s="57">
        <v>0.84</v>
      </c>
      <c r="G307" s="44">
        <f t="shared" si="49"/>
        <v>0.80041999999999991</v>
      </c>
      <c r="H307" s="44">
        <f t="shared" si="50"/>
        <v>1.2</v>
      </c>
      <c r="I307" s="44">
        <f t="shared" si="50"/>
        <v>1</v>
      </c>
      <c r="J307" s="44">
        <f t="shared" si="46"/>
        <v>0.96050000000000002</v>
      </c>
      <c r="K307" s="45">
        <f t="shared" si="47"/>
        <v>18358.3</v>
      </c>
    </row>
    <row r="308" spans="1:11" s="46" customFormat="1" ht="30" x14ac:dyDescent="0.25">
      <c r="A308" s="62">
        <v>291</v>
      </c>
      <c r="B308" s="18" t="s">
        <v>667</v>
      </c>
      <c r="C308" s="19" t="s">
        <v>364</v>
      </c>
      <c r="D308" s="48" t="s">
        <v>264</v>
      </c>
      <c r="E308" s="27">
        <f t="shared" si="45"/>
        <v>22753.9</v>
      </c>
      <c r="F308" s="57">
        <v>0.5</v>
      </c>
      <c r="G308" s="44">
        <f t="shared" si="49"/>
        <v>0.80041999999999991</v>
      </c>
      <c r="H308" s="44">
        <f t="shared" si="50"/>
        <v>1.2</v>
      </c>
      <c r="I308" s="44">
        <f t="shared" si="50"/>
        <v>1</v>
      </c>
      <c r="J308" s="44">
        <f t="shared" si="46"/>
        <v>0.96050000000000002</v>
      </c>
      <c r="K308" s="45">
        <f t="shared" si="47"/>
        <v>10927.56</v>
      </c>
    </row>
    <row r="309" spans="1:11" s="46" customFormat="1" ht="15.75" x14ac:dyDescent="0.25">
      <c r="A309" s="62">
        <v>292</v>
      </c>
      <c r="B309" s="18" t="s">
        <v>668</v>
      </c>
      <c r="C309" s="19" t="s">
        <v>281</v>
      </c>
      <c r="D309" s="48" t="s">
        <v>264</v>
      </c>
      <c r="E309" s="27">
        <f t="shared" si="45"/>
        <v>22753.9</v>
      </c>
      <c r="F309" s="57">
        <v>0.37</v>
      </c>
      <c r="G309" s="44">
        <f t="shared" si="49"/>
        <v>0.80041999999999991</v>
      </c>
      <c r="H309" s="44">
        <f t="shared" si="50"/>
        <v>1.2</v>
      </c>
      <c r="I309" s="44">
        <f t="shared" si="50"/>
        <v>1</v>
      </c>
      <c r="J309" s="44">
        <f t="shared" si="46"/>
        <v>0.96050000000000002</v>
      </c>
      <c r="K309" s="45">
        <f t="shared" si="47"/>
        <v>8086.39</v>
      </c>
    </row>
    <row r="310" spans="1:11" s="46" customFormat="1" ht="15.75" x14ac:dyDescent="0.25">
      <c r="A310" s="62">
        <v>293</v>
      </c>
      <c r="B310" s="18" t="s">
        <v>669</v>
      </c>
      <c r="C310" s="19" t="s">
        <v>282</v>
      </c>
      <c r="D310" s="48" t="s">
        <v>264</v>
      </c>
      <c r="E310" s="27">
        <f t="shared" si="45"/>
        <v>22753.9</v>
      </c>
      <c r="F310" s="57">
        <v>1.19</v>
      </c>
      <c r="G310" s="44">
        <f t="shared" si="49"/>
        <v>0.80041999999999991</v>
      </c>
      <c r="H310" s="44">
        <f t="shared" si="50"/>
        <v>1.2</v>
      </c>
      <c r="I310" s="44">
        <f t="shared" si="50"/>
        <v>1</v>
      </c>
      <c r="J310" s="44">
        <f t="shared" si="46"/>
        <v>0.96050000000000002</v>
      </c>
      <c r="K310" s="45">
        <f t="shared" si="47"/>
        <v>26007.59</v>
      </c>
    </row>
    <row r="311" spans="1:11" s="46" customFormat="1" ht="15.75" x14ac:dyDescent="0.25">
      <c r="A311" s="62">
        <v>294</v>
      </c>
      <c r="B311" s="18" t="s">
        <v>670</v>
      </c>
      <c r="C311" s="19" t="s">
        <v>284</v>
      </c>
      <c r="D311" s="48" t="s">
        <v>283</v>
      </c>
      <c r="E311" s="27">
        <f t="shared" si="45"/>
        <v>22753.9</v>
      </c>
      <c r="F311" s="57">
        <v>1.1499999999999999</v>
      </c>
      <c r="G311" s="44">
        <f t="shared" si="49"/>
        <v>0.80041999999999991</v>
      </c>
      <c r="H311" s="44">
        <f t="shared" si="50"/>
        <v>1.2</v>
      </c>
      <c r="I311" s="44">
        <f t="shared" si="50"/>
        <v>1</v>
      </c>
      <c r="J311" s="44">
        <f t="shared" si="46"/>
        <v>0.96050000000000002</v>
      </c>
      <c r="K311" s="45">
        <f t="shared" si="47"/>
        <v>25133.39</v>
      </c>
    </row>
    <row r="312" spans="1:11" s="46" customFormat="1" ht="15.75" x14ac:dyDescent="0.25">
      <c r="A312" s="62">
        <v>295</v>
      </c>
      <c r="B312" s="18" t="s">
        <v>671</v>
      </c>
      <c r="C312" s="19" t="s">
        <v>285</v>
      </c>
      <c r="D312" s="48" t="s">
        <v>283</v>
      </c>
      <c r="E312" s="27">
        <f t="shared" si="45"/>
        <v>22753.9</v>
      </c>
      <c r="F312" s="57">
        <v>1.43</v>
      </c>
      <c r="G312" s="44">
        <f t="shared" si="49"/>
        <v>0.80041999999999991</v>
      </c>
      <c r="H312" s="44">
        <f t="shared" si="50"/>
        <v>1.2</v>
      </c>
      <c r="I312" s="44">
        <f t="shared" si="50"/>
        <v>1</v>
      </c>
      <c r="J312" s="44">
        <f t="shared" si="46"/>
        <v>0.96050000000000002</v>
      </c>
      <c r="K312" s="45">
        <f t="shared" si="47"/>
        <v>31252.82</v>
      </c>
    </row>
    <row r="313" spans="1:11" s="46" customFormat="1" ht="15.75" x14ac:dyDescent="0.25">
      <c r="A313" s="62">
        <v>296</v>
      </c>
      <c r="B313" s="18" t="s">
        <v>672</v>
      </c>
      <c r="C313" s="19" t="s">
        <v>286</v>
      </c>
      <c r="D313" s="48" t="s">
        <v>283</v>
      </c>
      <c r="E313" s="27">
        <f t="shared" si="45"/>
        <v>22753.9</v>
      </c>
      <c r="F313" s="57">
        <v>3</v>
      </c>
      <c r="G313" s="44">
        <f t="shared" si="49"/>
        <v>0.80041999999999991</v>
      </c>
      <c r="H313" s="44">
        <f t="shared" si="50"/>
        <v>1.2</v>
      </c>
      <c r="I313" s="44">
        <f t="shared" si="50"/>
        <v>1</v>
      </c>
      <c r="J313" s="44">
        <f t="shared" si="46"/>
        <v>0.96050000000000002</v>
      </c>
      <c r="K313" s="45">
        <f t="shared" si="47"/>
        <v>65565.36</v>
      </c>
    </row>
    <row r="314" spans="1:11" s="46" customFormat="1" ht="15.75" x14ac:dyDescent="0.25">
      <c r="A314" s="62">
        <v>297</v>
      </c>
      <c r="B314" s="18" t="s">
        <v>673</v>
      </c>
      <c r="C314" s="19" t="s">
        <v>287</v>
      </c>
      <c r="D314" s="48" t="s">
        <v>283</v>
      </c>
      <c r="E314" s="27">
        <f t="shared" si="45"/>
        <v>22753.9</v>
      </c>
      <c r="F314" s="57">
        <v>4.3</v>
      </c>
      <c r="G314" s="44">
        <f t="shared" ref="G314:G342" si="51">G$7</f>
        <v>0.80041999999999991</v>
      </c>
      <c r="H314" s="44">
        <f t="shared" si="50"/>
        <v>1.2</v>
      </c>
      <c r="I314" s="44">
        <f t="shared" si="50"/>
        <v>1</v>
      </c>
      <c r="J314" s="44">
        <f t="shared" si="46"/>
        <v>0.96050000000000002</v>
      </c>
      <c r="K314" s="45">
        <f t="shared" si="47"/>
        <v>93977.02</v>
      </c>
    </row>
    <row r="315" spans="1:11" s="46" customFormat="1" ht="15.75" x14ac:dyDescent="0.25">
      <c r="A315" s="62">
        <v>298</v>
      </c>
      <c r="B315" s="18" t="s">
        <v>674</v>
      </c>
      <c r="C315" s="19" t="s">
        <v>288</v>
      </c>
      <c r="D315" s="48" t="s">
        <v>283</v>
      </c>
      <c r="E315" s="27">
        <f t="shared" si="45"/>
        <v>22753.9</v>
      </c>
      <c r="F315" s="57">
        <v>2.42</v>
      </c>
      <c r="G315" s="44">
        <f t="shared" si="51"/>
        <v>0.80041999999999991</v>
      </c>
      <c r="H315" s="44">
        <f t="shared" si="50"/>
        <v>1.2</v>
      </c>
      <c r="I315" s="44">
        <f t="shared" si="50"/>
        <v>1</v>
      </c>
      <c r="J315" s="44">
        <f t="shared" si="46"/>
        <v>0.96050000000000002</v>
      </c>
      <c r="K315" s="45">
        <f t="shared" si="47"/>
        <v>52889.39</v>
      </c>
    </row>
    <row r="316" spans="1:11" s="46" customFormat="1" ht="15.75" x14ac:dyDescent="0.25">
      <c r="A316" s="62">
        <v>299</v>
      </c>
      <c r="B316" s="18" t="s">
        <v>675</v>
      </c>
      <c r="C316" s="19" t="s">
        <v>289</v>
      </c>
      <c r="D316" s="48" t="s">
        <v>283</v>
      </c>
      <c r="E316" s="27">
        <f t="shared" si="45"/>
        <v>22753.9</v>
      </c>
      <c r="F316" s="57">
        <v>2.69</v>
      </c>
      <c r="G316" s="44">
        <f t="shared" si="51"/>
        <v>0.80041999999999991</v>
      </c>
      <c r="H316" s="44">
        <f t="shared" si="50"/>
        <v>1.2</v>
      </c>
      <c r="I316" s="44">
        <f t="shared" si="50"/>
        <v>1</v>
      </c>
      <c r="J316" s="44">
        <f t="shared" si="46"/>
        <v>0.96050000000000002</v>
      </c>
      <c r="K316" s="45">
        <f t="shared" si="47"/>
        <v>58790.28</v>
      </c>
    </row>
    <row r="317" spans="1:11" s="46" customFormat="1" ht="15.75" x14ac:dyDescent="0.25">
      <c r="A317" s="62">
        <v>300</v>
      </c>
      <c r="B317" s="18" t="s">
        <v>676</v>
      </c>
      <c r="C317" s="19" t="s">
        <v>290</v>
      </c>
      <c r="D317" s="48" t="s">
        <v>283</v>
      </c>
      <c r="E317" s="27">
        <f t="shared" si="45"/>
        <v>22753.9</v>
      </c>
      <c r="F317" s="57">
        <v>4.12</v>
      </c>
      <c r="G317" s="44">
        <f t="shared" si="51"/>
        <v>0.80041999999999991</v>
      </c>
      <c r="H317" s="44">
        <f t="shared" si="50"/>
        <v>1.2</v>
      </c>
      <c r="I317" s="44">
        <f t="shared" si="50"/>
        <v>1</v>
      </c>
      <c r="J317" s="44">
        <f t="shared" si="46"/>
        <v>0.96050000000000002</v>
      </c>
      <c r="K317" s="45">
        <f t="shared" si="47"/>
        <v>90043.1</v>
      </c>
    </row>
    <row r="318" spans="1:11" s="46" customFormat="1" ht="15.75" x14ac:dyDescent="0.25">
      <c r="A318" s="62">
        <v>301</v>
      </c>
      <c r="B318" s="18" t="s">
        <v>677</v>
      </c>
      <c r="C318" s="19" t="s">
        <v>291</v>
      </c>
      <c r="D318" s="48" t="s">
        <v>283</v>
      </c>
      <c r="E318" s="27">
        <f t="shared" si="45"/>
        <v>22753.9</v>
      </c>
      <c r="F318" s="57">
        <v>1.1599999999999999</v>
      </c>
      <c r="G318" s="44">
        <f t="shared" si="51"/>
        <v>0.80041999999999991</v>
      </c>
      <c r="H318" s="44">
        <f t="shared" ref="H318:I337" si="52">H$7</f>
        <v>1.2</v>
      </c>
      <c r="I318" s="44">
        <f t="shared" si="52"/>
        <v>1</v>
      </c>
      <c r="J318" s="44">
        <f t="shared" si="46"/>
        <v>0.96050000000000002</v>
      </c>
      <c r="K318" s="45">
        <f t="shared" si="47"/>
        <v>25351.94</v>
      </c>
    </row>
    <row r="319" spans="1:11" s="46" customFormat="1" ht="15.75" x14ac:dyDescent="0.25">
      <c r="A319" s="62">
        <v>302</v>
      </c>
      <c r="B319" s="18" t="s">
        <v>678</v>
      </c>
      <c r="C319" s="19" t="s">
        <v>292</v>
      </c>
      <c r="D319" s="48" t="s">
        <v>283</v>
      </c>
      <c r="E319" s="27">
        <f t="shared" si="45"/>
        <v>22753.9</v>
      </c>
      <c r="F319" s="57">
        <v>1.95</v>
      </c>
      <c r="G319" s="44">
        <f t="shared" si="51"/>
        <v>0.80041999999999991</v>
      </c>
      <c r="H319" s="44">
        <f t="shared" si="52"/>
        <v>1.2</v>
      </c>
      <c r="I319" s="44">
        <f t="shared" si="52"/>
        <v>1</v>
      </c>
      <c r="J319" s="44">
        <f t="shared" si="46"/>
        <v>0.96050000000000002</v>
      </c>
      <c r="K319" s="45">
        <f t="shared" si="47"/>
        <v>42617.49</v>
      </c>
    </row>
    <row r="320" spans="1:11" s="46" customFormat="1" ht="15.75" x14ac:dyDescent="0.25">
      <c r="A320" s="62">
        <v>303</v>
      </c>
      <c r="B320" s="18" t="s">
        <v>679</v>
      </c>
      <c r="C320" s="19" t="s">
        <v>293</v>
      </c>
      <c r="D320" s="48" t="s">
        <v>283</v>
      </c>
      <c r="E320" s="27">
        <f t="shared" si="45"/>
        <v>22753.9</v>
      </c>
      <c r="F320" s="57">
        <v>2.46</v>
      </c>
      <c r="G320" s="44">
        <f t="shared" si="51"/>
        <v>0.80041999999999991</v>
      </c>
      <c r="H320" s="44">
        <f t="shared" si="52"/>
        <v>1.2</v>
      </c>
      <c r="I320" s="44">
        <f t="shared" si="52"/>
        <v>1</v>
      </c>
      <c r="J320" s="44">
        <f t="shared" si="46"/>
        <v>0.96050000000000002</v>
      </c>
      <c r="K320" s="45">
        <f t="shared" si="47"/>
        <v>53763.6</v>
      </c>
    </row>
    <row r="321" spans="1:11" s="46" customFormat="1" ht="15.75" x14ac:dyDescent="0.25">
      <c r="A321" s="62">
        <v>304</v>
      </c>
      <c r="B321" s="18" t="s">
        <v>680</v>
      </c>
      <c r="C321" s="19" t="s">
        <v>294</v>
      </c>
      <c r="D321" s="48" t="s">
        <v>283</v>
      </c>
      <c r="E321" s="27">
        <f t="shared" si="45"/>
        <v>22753.9</v>
      </c>
      <c r="F321" s="57">
        <v>0.73</v>
      </c>
      <c r="G321" s="44">
        <f t="shared" si="51"/>
        <v>0.80041999999999991</v>
      </c>
      <c r="H321" s="44">
        <f t="shared" si="52"/>
        <v>1.2</v>
      </c>
      <c r="I321" s="44">
        <f t="shared" si="52"/>
        <v>1</v>
      </c>
      <c r="J321" s="44">
        <f t="shared" si="46"/>
        <v>0.96050000000000002</v>
      </c>
      <c r="K321" s="45">
        <f t="shared" si="47"/>
        <v>15954.24</v>
      </c>
    </row>
    <row r="322" spans="1:11" s="46" customFormat="1" ht="15.75" x14ac:dyDescent="0.25">
      <c r="A322" s="62">
        <v>305</v>
      </c>
      <c r="B322" s="18" t="s">
        <v>681</v>
      </c>
      <c r="C322" s="19" t="s">
        <v>295</v>
      </c>
      <c r="D322" s="48" t="s">
        <v>283</v>
      </c>
      <c r="E322" s="27">
        <f t="shared" si="45"/>
        <v>22753.9</v>
      </c>
      <c r="F322" s="57">
        <v>0.91</v>
      </c>
      <c r="G322" s="44">
        <f t="shared" si="51"/>
        <v>0.80041999999999991</v>
      </c>
      <c r="H322" s="44">
        <f t="shared" si="52"/>
        <v>1.2</v>
      </c>
      <c r="I322" s="44">
        <f t="shared" si="52"/>
        <v>1</v>
      </c>
      <c r="J322" s="44">
        <f t="shared" si="46"/>
        <v>0.96050000000000002</v>
      </c>
      <c r="K322" s="45">
        <f t="shared" si="47"/>
        <v>19888.16</v>
      </c>
    </row>
    <row r="323" spans="1:11" s="46" customFormat="1" ht="15.75" x14ac:dyDescent="0.25">
      <c r="A323" s="62">
        <v>306</v>
      </c>
      <c r="B323" s="18" t="s">
        <v>682</v>
      </c>
      <c r="C323" s="19" t="s">
        <v>296</v>
      </c>
      <c r="D323" s="48" t="s">
        <v>283</v>
      </c>
      <c r="E323" s="27">
        <f t="shared" si="45"/>
        <v>22753.9</v>
      </c>
      <c r="F323" s="57">
        <v>0.86</v>
      </c>
      <c r="G323" s="44">
        <f t="shared" si="51"/>
        <v>0.80041999999999991</v>
      </c>
      <c r="H323" s="44">
        <f t="shared" si="52"/>
        <v>1.2</v>
      </c>
      <c r="I323" s="44">
        <f t="shared" si="52"/>
        <v>1</v>
      </c>
      <c r="J323" s="44">
        <f t="shared" si="46"/>
        <v>0.96050000000000002</v>
      </c>
      <c r="K323" s="45">
        <f t="shared" si="47"/>
        <v>18795.400000000001</v>
      </c>
    </row>
    <row r="324" spans="1:11" s="46" customFormat="1" ht="15.75" x14ac:dyDescent="0.25">
      <c r="A324" s="62">
        <v>307</v>
      </c>
      <c r="B324" s="18" t="s">
        <v>683</v>
      </c>
      <c r="C324" s="19" t="s">
        <v>297</v>
      </c>
      <c r="D324" s="48" t="s">
        <v>283</v>
      </c>
      <c r="E324" s="27">
        <f t="shared" si="45"/>
        <v>22753.9</v>
      </c>
      <c r="F324" s="57">
        <v>1.24</v>
      </c>
      <c r="G324" s="44">
        <f t="shared" si="51"/>
        <v>0.80041999999999991</v>
      </c>
      <c r="H324" s="44">
        <f t="shared" si="52"/>
        <v>1.2</v>
      </c>
      <c r="I324" s="44">
        <f t="shared" si="52"/>
        <v>1</v>
      </c>
      <c r="J324" s="44">
        <f t="shared" si="46"/>
        <v>0.96050000000000002</v>
      </c>
      <c r="K324" s="45">
        <f t="shared" si="47"/>
        <v>27100.35</v>
      </c>
    </row>
    <row r="325" spans="1:11" s="46" customFormat="1" ht="15.75" x14ac:dyDescent="0.25">
      <c r="A325" s="62">
        <v>308</v>
      </c>
      <c r="B325" s="18" t="s">
        <v>684</v>
      </c>
      <c r="C325" s="19" t="s">
        <v>298</v>
      </c>
      <c r="D325" s="48" t="s">
        <v>283</v>
      </c>
      <c r="E325" s="27">
        <f t="shared" si="45"/>
        <v>22753.9</v>
      </c>
      <c r="F325" s="57">
        <v>1.78</v>
      </c>
      <c r="G325" s="44">
        <f t="shared" si="51"/>
        <v>0.80041999999999991</v>
      </c>
      <c r="H325" s="44">
        <f t="shared" si="52"/>
        <v>1.2</v>
      </c>
      <c r="I325" s="44">
        <f t="shared" si="52"/>
        <v>1</v>
      </c>
      <c r="J325" s="44">
        <f t="shared" si="46"/>
        <v>0.96050000000000002</v>
      </c>
      <c r="K325" s="45">
        <f t="shared" si="47"/>
        <v>38902.120000000003</v>
      </c>
    </row>
    <row r="326" spans="1:11" s="46" customFormat="1" ht="15.75" x14ac:dyDescent="0.25">
      <c r="A326" s="62">
        <v>309</v>
      </c>
      <c r="B326" s="18" t="s">
        <v>685</v>
      </c>
      <c r="C326" s="19" t="s">
        <v>299</v>
      </c>
      <c r="D326" s="48" t="s">
        <v>283</v>
      </c>
      <c r="E326" s="27">
        <f t="shared" si="45"/>
        <v>22753.9</v>
      </c>
      <c r="F326" s="57">
        <v>1.1299999999999999</v>
      </c>
      <c r="G326" s="44">
        <f t="shared" si="51"/>
        <v>0.80041999999999991</v>
      </c>
      <c r="H326" s="44">
        <f t="shared" si="52"/>
        <v>1.2</v>
      </c>
      <c r="I326" s="44">
        <f t="shared" si="52"/>
        <v>1</v>
      </c>
      <c r="J326" s="44">
        <f t="shared" si="46"/>
        <v>0.96050000000000002</v>
      </c>
      <c r="K326" s="45">
        <f t="shared" si="47"/>
        <v>24696.29</v>
      </c>
    </row>
    <row r="327" spans="1:11" s="46" customFormat="1" ht="15.75" x14ac:dyDescent="0.25">
      <c r="A327" s="62">
        <v>310</v>
      </c>
      <c r="B327" s="18" t="s">
        <v>686</v>
      </c>
      <c r="C327" s="19" t="s">
        <v>300</v>
      </c>
      <c r="D327" s="48" t="s">
        <v>283</v>
      </c>
      <c r="E327" s="27">
        <f t="shared" si="45"/>
        <v>22753.9</v>
      </c>
      <c r="F327" s="57">
        <v>1.19</v>
      </c>
      <c r="G327" s="44">
        <f t="shared" si="51"/>
        <v>0.80041999999999991</v>
      </c>
      <c r="H327" s="44">
        <f t="shared" si="52"/>
        <v>1.2</v>
      </c>
      <c r="I327" s="44">
        <f t="shared" si="52"/>
        <v>1</v>
      </c>
      <c r="J327" s="44">
        <f t="shared" si="46"/>
        <v>0.96050000000000002</v>
      </c>
      <c r="K327" s="45">
        <f t="shared" si="47"/>
        <v>26007.59</v>
      </c>
    </row>
    <row r="328" spans="1:11" s="46" customFormat="1" ht="15.75" x14ac:dyDescent="0.25">
      <c r="A328" s="62">
        <v>311</v>
      </c>
      <c r="B328" s="18" t="s">
        <v>687</v>
      </c>
      <c r="C328" s="19" t="s">
        <v>301</v>
      </c>
      <c r="D328" s="48" t="s">
        <v>283</v>
      </c>
      <c r="E328" s="27">
        <f t="shared" si="45"/>
        <v>22753.9</v>
      </c>
      <c r="F328" s="57">
        <v>2.13</v>
      </c>
      <c r="G328" s="44">
        <f t="shared" si="51"/>
        <v>0.80041999999999991</v>
      </c>
      <c r="H328" s="44">
        <f t="shared" si="52"/>
        <v>1.2</v>
      </c>
      <c r="I328" s="44">
        <f t="shared" si="52"/>
        <v>1</v>
      </c>
      <c r="J328" s="44">
        <f t="shared" si="46"/>
        <v>0.96050000000000002</v>
      </c>
      <c r="K328" s="45">
        <f t="shared" si="47"/>
        <v>46551.41</v>
      </c>
    </row>
    <row r="329" spans="1:11" s="46" customFormat="1" ht="15.75" x14ac:dyDescent="0.25">
      <c r="A329" s="62">
        <v>312</v>
      </c>
      <c r="B329" s="18" t="s">
        <v>688</v>
      </c>
      <c r="C329" s="19" t="s">
        <v>303</v>
      </c>
      <c r="D329" s="48" t="s">
        <v>302</v>
      </c>
      <c r="E329" s="27">
        <f t="shared" si="45"/>
        <v>22753.9</v>
      </c>
      <c r="F329" s="57">
        <v>1.17</v>
      </c>
      <c r="G329" s="44">
        <f t="shared" si="51"/>
        <v>0.80041999999999991</v>
      </c>
      <c r="H329" s="44">
        <f t="shared" si="52"/>
        <v>1.2</v>
      </c>
      <c r="I329" s="44">
        <f t="shared" si="52"/>
        <v>1</v>
      </c>
      <c r="J329" s="44">
        <f t="shared" si="46"/>
        <v>0.96050000000000002</v>
      </c>
      <c r="K329" s="45">
        <f t="shared" si="47"/>
        <v>25570.49</v>
      </c>
    </row>
    <row r="330" spans="1:11" s="46" customFormat="1" ht="15.75" x14ac:dyDescent="0.25">
      <c r="A330" s="62">
        <v>313</v>
      </c>
      <c r="B330" s="18" t="s">
        <v>689</v>
      </c>
      <c r="C330" s="19" t="s">
        <v>304</v>
      </c>
      <c r="D330" s="48" t="s">
        <v>302</v>
      </c>
      <c r="E330" s="27">
        <f t="shared" si="45"/>
        <v>22753.9</v>
      </c>
      <c r="F330" s="57">
        <v>2.91</v>
      </c>
      <c r="G330" s="44">
        <f t="shared" si="51"/>
        <v>0.80041999999999991</v>
      </c>
      <c r="H330" s="44">
        <f t="shared" si="52"/>
        <v>1.2</v>
      </c>
      <c r="I330" s="44">
        <f t="shared" si="52"/>
        <v>1</v>
      </c>
      <c r="J330" s="44">
        <f t="shared" si="46"/>
        <v>0.96050000000000002</v>
      </c>
      <c r="K330" s="45">
        <f t="shared" si="47"/>
        <v>63598.400000000001</v>
      </c>
    </row>
    <row r="331" spans="1:11" s="46" customFormat="1" ht="15.75" x14ac:dyDescent="0.25">
      <c r="A331" s="62">
        <v>314</v>
      </c>
      <c r="B331" s="18" t="s">
        <v>690</v>
      </c>
      <c r="C331" s="19" t="s">
        <v>305</v>
      </c>
      <c r="D331" s="48" t="s">
        <v>302</v>
      </c>
      <c r="E331" s="27">
        <f t="shared" si="45"/>
        <v>22753.9</v>
      </c>
      <c r="F331" s="57">
        <v>1.21</v>
      </c>
      <c r="G331" s="44">
        <f t="shared" si="51"/>
        <v>0.80041999999999991</v>
      </c>
      <c r="H331" s="44">
        <f t="shared" si="52"/>
        <v>1.2</v>
      </c>
      <c r="I331" s="44">
        <f t="shared" si="52"/>
        <v>1</v>
      </c>
      <c r="J331" s="44">
        <f t="shared" si="46"/>
        <v>0.96050000000000002</v>
      </c>
      <c r="K331" s="45">
        <f t="shared" si="47"/>
        <v>26444.7</v>
      </c>
    </row>
    <row r="332" spans="1:11" s="46" customFormat="1" ht="15.75" x14ac:dyDescent="0.25">
      <c r="A332" s="62">
        <v>315</v>
      </c>
      <c r="B332" s="18" t="s">
        <v>691</v>
      </c>
      <c r="C332" s="19" t="s">
        <v>306</v>
      </c>
      <c r="D332" s="48" t="s">
        <v>302</v>
      </c>
      <c r="E332" s="27">
        <f t="shared" si="45"/>
        <v>22753.9</v>
      </c>
      <c r="F332" s="57">
        <v>2.0299999999999998</v>
      </c>
      <c r="G332" s="44">
        <f t="shared" si="51"/>
        <v>0.80041999999999991</v>
      </c>
      <c r="H332" s="44">
        <f t="shared" si="52"/>
        <v>1.2</v>
      </c>
      <c r="I332" s="44">
        <f t="shared" si="52"/>
        <v>1</v>
      </c>
      <c r="J332" s="44">
        <f t="shared" si="46"/>
        <v>0.96050000000000002</v>
      </c>
      <c r="K332" s="45">
        <f t="shared" si="47"/>
        <v>44365.9</v>
      </c>
    </row>
    <row r="333" spans="1:11" s="46" customFormat="1" ht="15.75" x14ac:dyDescent="0.25">
      <c r="A333" s="62">
        <v>316</v>
      </c>
      <c r="B333" s="18" t="s">
        <v>692</v>
      </c>
      <c r="C333" s="19" t="s">
        <v>307</v>
      </c>
      <c r="D333" s="48" t="s">
        <v>302</v>
      </c>
      <c r="E333" s="27">
        <f t="shared" si="45"/>
        <v>22753.9</v>
      </c>
      <c r="F333" s="57">
        <v>3.54</v>
      </c>
      <c r="G333" s="44">
        <f t="shared" si="51"/>
        <v>0.80041999999999991</v>
      </c>
      <c r="H333" s="44">
        <f t="shared" si="52"/>
        <v>1.2</v>
      </c>
      <c r="I333" s="44">
        <f t="shared" si="52"/>
        <v>1</v>
      </c>
      <c r="J333" s="44">
        <f t="shared" si="46"/>
        <v>0.96050000000000002</v>
      </c>
      <c r="K333" s="45">
        <f t="shared" si="47"/>
        <v>77367.13</v>
      </c>
    </row>
    <row r="334" spans="1:11" s="46" customFormat="1" ht="15.75" x14ac:dyDescent="0.25">
      <c r="A334" s="62">
        <v>317</v>
      </c>
      <c r="B334" s="18" t="s">
        <v>693</v>
      </c>
      <c r="C334" s="19" t="s">
        <v>308</v>
      </c>
      <c r="D334" s="48" t="s">
        <v>302</v>
      </c>
      <c r="E334" s="27">
        <f t="shared" si="45"/>
        <v>22753.9</v>
      </c>
      <c r="F334" s="57">
        <v>5.2</v>
      </c>
      <c r="G334" s="44">
        <f t="shared" si="51"/>
        <v>0.80041999999999991</v>
      </c>
      <c r="H334" s="44">
        <f t="shared" si="52"/>
        <v>1.2</v>
      </c>
      <c r="I334" s="44">
        <f t="shared" si="52"/>
        <v>1</v>
      </c>
      <c r="J334" s="44">
        <f t="shared" si="46"/>
        <v>0.96050000000000002</v>
      </c>
      <c r="K334" s="45">
        <f t="shared" si="47"/>
        <v>113646.63</v>
      </c>
    </row>
    <row r="335" spans="1:11" s="46" customFormat="1" ht="15.75" x14ac:dyDescent="0.25">
      <c r="A335" s="62">
        <v>318</v>
      </c>
      <c r="B335" s="18" t="s">
        <v>694</v>
      </c>
      <c r="C335" s="19" t="s">
        <v>309</v>
      </c>
      <c r="D335" s="48" t="s">
        <v>302</v>
      </c>
      <c r="E335" s="27">
        <f t="shared" si="45"/>
        <v>22753.9</v>
      </c>
      <c r="F335" s="57">
        <v>11.11</v>
      </c>
      <c r="G335" s="44">
        <f t="shared" si="51"/>
        <v>0.80041999999999991</v>
      </c>
      <c r="H335" s="44">
        <f t="shared" si="52"/>
        <v>1.2</v>
      </c>
      <c r="I335" s="44">
        <f t="shared" si="52"/>
        <v>1</v>
      </c>
      <c r="J335" s="44">
        <f t="shared" si="46"/>
        <v>0.96050000000000002</v>
      </c>
      <c r="K335" s="45">
        <f t="shared" si="47"/>
        <v>242810.39</v>
      </c>
    </row>
    <row r="336" spans="1:11" s="46" customFormat="1" ht="15.75" x14ac:dyDescent="0.25">
      <c r="A336" s="62">
        <v>319</v>
      </c>
      <c r="B336" s="18" t="s">
        <v>695</v>
      </c>
      <c r="C336" s="19" t="s">
        <v>365</v>
      </c>
      <c r="D336" s="48" t="s">
        <v>302</v>
      </c>
      <c r="E336" s="27">
        <f t="shared" si="45"/>
        <v>22753.9</v>
      </c>
      <c r="F336" s="57">
        <v>14.07</v>
      </c>
      <c r="G336" s="44">
        <f t="shared" si="51"/>
        <v>0.80041999999999991</v>
      </c>
      <c r="H336" s="44">
        <f t="shared" si="52"/>
        <v>1.2</v>
      </c>
      <c r="I336" s="44">
        <f t="shared" si="52"/>
        <v>1</v>
      </c>
      <c r="J336" s="44">
        <f t="shared" si="46"/>
        <v>0.96050000000000002</v>
      </c>
      <c r="K336" s="45">
        <f t="shared" si="47"/>
        <v>307501.55</v>
      </c>
    </row>
    <row r="337" spans="1:11" s="46" customFormat="1" ht="15.75" x14ac:dyDescent="0.25">
      <c r="A337" s="62">
        <v>320</v>
      </c>
      <c r="B337" s="18" t="s">
        <v>696</v>
      </c>
      <c r="C337" s="19" t="s">
        <v>311</v>
      </c>
      <c r="D337" s="48" t="s">
        <v>310</v>
      </c>
      <c r="E337" s="27">
        <f t="shared" si="45"/>
        <v>22753.9</v>
      </c>
      <c r="F337" s="57">
        <v>0.89</v>
      </c>
      <c r="G337" s="44">
        <f t="shared" si="51"/>
        <v>0.80041999999999991</v>
      </c>
      <c r="H337" s="44">
        <f t="shared" si="52"/>
        <v>1.2</v>
      </c>
      <c r="I337" s="44">
        <f t="shared" si="52"/>
        <v>1</v>
      </c>
      <c r="J337" s="44">
        <f t="shared" si="46"/>
        <v>0.96050000000000002</v>
      </c>
      <c r="K337" s="45">
        <f t="shared" si="47"/>
        <v>19451.060000000001</v>
      </c>
    </row>
    <row r="338" spans="1:11" s="46" customFormat="1" ht="15.75" x14ac:dyDescent="0.25">
      <c r="A338" s="62">
        <v>321</v>
      </c>
      <c r="B338" s="18" t="s">
        <v>697</v>
      </c>
      <c r="C338" s="19" t="s">
        <v>312</v>
      </c>
      <c r="D338" s="48" t="s">
        <v>310</v>
      </c>
      <c r="E338" s="27">
        <f t="shared" ref="E338:E381" si="53">$E$7</f>
        <v>22753.9</v>
      </c>
      <c r="F338" s="57">
        <v>0.74</v>
      </c>
      <c r="G338" s="44">
        <f t="shared" si="51"/>
        <v>0.80041999999999991</v>
      </c>
      <c r="H338" s="44">
        <f t="shared" ref="H338:I357" si="54">H$7</f>
        <v>1.2</v>
      </c>
      <c r="I338" s="44">
        <f t="shared" si="54"/>
        <v>1</v>
      </c>
      <c r="J338" s="44">
        <f t="shared" ref="J338:J381" si="55">ROUND(G338*H338*I338,5)</f>
        <v>0.96050000000000002</v>
      </c>
      <c r="K338" s="45">
        <f t="shared" ref="K338:K381" si="56">ROUND(E338*F338*J338,2)</f>
        <v>16172.79</v>
      </c>
    </row>
    <row r="339" spans="1:11" s="46" customFormat="1" ht="15.75" x14ac:dyDescent="0.25">
      <c r="A339" s="62">
        <v>322</v>
      </c>
      <c r="B339" s="18" t="s">
        <v>698</v>
      </c>
      <c r="C339" s="19" t="s">
        <v>313</v>
      </c>
      <c r="D339" s="48" t="s">
        <v>310</v>
      </c>
      <c r="E339" s="27">
        <f t="shared" si="53"/>
        <v>22753.9</v>
      </c>
      <c r="F339" s="57">
        <v>1.27</v>
      </c>
      <c r="G339" s="44">
        <f t="shared" si="51"/>
        <v>0.80041999999999991</v>
      </c>
      <c r="H339" s="44">
        <f t="shared" si="54"/>
        <v>1.2</v>
      </c>
      <c r="I339" s="44">
        <f t="shared" si="54"/>
        <v>1</v>
      </c>
      <c r="J339" s="44">
        <f t="shared" si="55"/>
        <v>0.96050000000000002</v>
      </c>
      <c r="K339" s="45">
        <f t="shared" si="56"/>
        <v>27756</v>
      </c>
    </row>
    <row r="340" spans="1:11" s="46" customFormat="1" ht="15.75" x14ac:dyDescent="0.25">
      <c r="A340" s="62">
        <v>323</v>
      </c>
      <c r="B340" s="18" t="s">
        <v>699</v>
      </c>
      <c r="C340" s="19" t="s">
        <v>314</v>
      </c>
      <c r="D340" s="48" t="s">
        <v>310</v>
      </c>
      <c r="E340" s="27">
        <f t="shared" si="53"/>
        <v>22753.9</v>
      </c>
      <c r="F340" s="57">
        <v>1.63</v>
      </c>
      <c r="G340" s="44">
        <f t="shared" si="51"/>
        <v>0.80041999999999991</v>
      </c>
      <c r="H340" s="44">
        <f t="shared" si="54"/>
        <v>1.2</v>
      </c>
      <c r="I340" s="44">
        <f t="shared" si="54"/>
        <v>1</v>
      </c>
      <c r="J340" s="44">
        <f t="shared" si="55"/>
        <v>0.96050000000000002</v>
      </c>
      <c r="K340" s="45">
        <f t="shared" si="56"/>
        <v>35623.85</v>
      </c>
    </row>
    <row r="341" spans="1:11" s="46" customFormat="1" ht="15.75" x14ac:dyDescent="0.25">
      <c r="A341" s="62">
        <v>324</v>
      </c>
      <c r="B341" s="18" t="s">
        <v>700</v>
      </c>
      <c r="C341" s="19" t="s">
        <v>315</v>
      </c>
      <c r="D341" s="48" t="s">
        <v>310</v>
      </c>
      <c r="E341" s="27">
        <f t="shared" si="53"/>
        <v>22753.9</v>
      </c>
      <c r="F341" s="57">
        <v>1.9</v>
      </c>
      <c r="G341" s="44">
        <f t="shared" si="51"/>
        <v>0.80041999999999991</v>
      </c>
      <c r="H341" s="44">
        <f t="shared" si="54"/>
        <v>1.2</v>
      </c>
      <c r="I341" s="44">
        <f t="shared" si="54"/>
        <v>1</v>
      </c>
      <c r="J341" s="44">
        <f t="shared" si="55"/>
        <v>0.96050000000000002</v>
      </c>
      <c r="K341" s="45">
        <f t="shared" si="56"/>
        <v>41524.730000000003</v>
      </c>
    </row>
    <row r="342" spans="1:11" s="46" customFormat="1" ht="15.75" x14ac:dyDescent="0.25">
      <c r="A342" s="62">
        <v>325</v>
      </c>
      <c r="B342" s="18" t="s">
        <v>701</v>
      </c>
      <c r="C342" s="19" t="s">
        <v>317</v>
      </c>
      <c r="D342" s="48" t="s">
        <v>316</v>
      </c>
      <c r="E342" s="27">
        <f t="shared" si="53"/>
        <v>22753.9</v>
      </c>
      <c r="F342" s="57">
        <v>1.02</v>
      </c>
      <c r="G342" s="44">
        <f t="shared" si="51"/>
        <v>0.80041999999999991</v>
      </c>
      <c r="H342" s="44">
        <f t="shared" si="54"/>
        <v>1.2</v>
      </c>
      <c r="I342" s="44">
        <f t="shared" si="54"/>
        <v>1</v>
      </c>
      <c r="J342" s="44">
        <f t="shared" si="55"/>
        <v>0.96050000000000002</v>
      </c>
      <c r="K342" s="45">
        <f t="shared" si="56"/>
        <v>22292.22</v>
      </c>
    </row>
    <row r="343" spans="1:11" s="46" customFormat="1" ht="15.75" x14ac:dyDescent="0.25">
      <c r="A343" s="62">
        <v>326</v>
      </c>
      <c r="B343" s="18" t="s">
        <v>702</v>
      </c>
      <c r="C343" s="19" t="s">
        <v>318</v>
      </c>
      <c r="D343" s="48" t="s">
        <v>316</v>
      </c>
      <c r="E343" s="27">
        <f t="shared" si="53"/>
        <v>22753.9</v>
      </c>
      <c r="F343" s="57">
        <v>1.49</v>
      </c>
      <c r="G343" s="44">
        <v>1.4</v>
      </c>
      <c r="H343" s="44">
        <f t="shared" si="54"/>
        <v>1.2</v>
      </c>
      <c r="I343" s="44">
        <f t="shared" si="54"/>
        <v>1</v>
      </c>
      <c r="J343" s="44">
        <f t="shared" si="55"/>
        <v>1.68</v>
      </c>
      <c r="K343" s="45">
        <f t="shared" si="56"/>
        <v>56957.56</v>
      </c>
    </row>
    <row r="344" spans="1:11" s="46" customFormat="1" ht="15.75" x14ac:dyDescent="0.25">
      <c r="A344" s="62">
        <v>327</v>
      </c>
      <c r="B344" s="18" t="s">
        <v>703</v>
      </c>
      <c r="C344" s="19" t="s">
        <v>319</v>
      </c>
      <c r="D344" s="48" t="s">
        <v>316</v>
      </c>
      <c r="E344" s="27">
        <f t="shared" si="53"/>
        <v>22753.9</v>
      </c>
      <c r="F344" s="57">
        <v>2.14</v>
      </c>
      <c r="G344" s="44">
        <f t="shared" ref="G344:G362" si="57">G$7</f>
        <v>0.80041999999999991</v>
      </c>
      <c r="H344" s="44">
        <f t="shared" si="54"/>
        <v>1.2</v>
      </c>
      <c r="I344" s="44">
        <f t="shared" si="54"/>
        <v>1</v>
      </c>
      <c r="J344" s="44">
        <f t="shared" si="55"/>
        <v>0.96050000000000002</v>
      </c>
      <c r="K344" s="45">
        <f t="shared" si="56"/>
        <v>46769.96</v>
      </c>
    </row>
    <row r="345" spans="1:11" s="46" customFormat="1" ht="15.75" x14ac:dyDescent="0.25">
      <c r="A345" s="62">
        <v>328</v>
      </c>
      <c r="B345" s="18" t="s">
        <v>704</v>
      </c>
      <c r="C345" s="19" t="s">
        <v>320</v>
      </c>
      <c r="D345" s="48" t="s">
        <v>316</v>
      </c>
      <c r="E345" s="27">
        <f t="shared" si="53"/>
        <v>22753.9</v>
      </c>
      <c r="F345" s="57">
        <v>1.25</v>
      </c>
      <c r="G345" s="44">
        <f t="shared" si="57"/>
        <v>0.80041999999999991</v>
      </c>
      <c r="H345" s="44">
        <f t="shared" si="54"/>
        <v>1.2</v>
      </c>
      <c r="I345" s="44">
        <f t="shared" si="54"/>
        <v>1</v>
      </c>
      <c r="J345" s="44">
        <f t="shared" si="55"/>
        <v>0.96050000000000002</v>
      </c>
      <c r="K345" s="45">
        <f t="shared" si="56"/>
        <v>27318.9</v>
      </c>
    </row>
    <row r="346" spans="1:11" s="46" customFormat="1" ht="15.75" x14ac:dyDescent="0.25">
      <c r="A346" s="62">
        <v>329</v>
      </c>
      <c r="B346" s="18" t="s">
        <v>705</v>
      </c>
      <c r="C346" s="19" t="s">
        <v>321</v>
      </c>
      <c r="D346" s="48" t="s">
        <v>316</v>
      </c>
      <c r="E346" s="27">
        <f t="shared" si="53"/>
        <v>22753.9</v>
      </c>
      <c r="F346" s="57">
        <v>2.76</v>
      </c>
      <c r="G346" s="44">
        <f t="shared" si="57"/>
        <v>0.80041999999999991</v>
      </c>
      <c r="H346" s="44">
        <f t="shared" si="54"/>
        <v>1.2</v>
      </c>
      <c r="I346" s="44">
        <f t="shared" si="54"/>
        <v>1</v>
      </c>
      <c r="J346" s="44">
        <f t="shared" si="55"/>
        <v>0.96050000000000002</v>
      </c>
      <c r="K346" s="45">
        <f t="shared" si="56"/>
        <v>60320.13</v>
      </c>
    </row>
    <row r="347" spans="1:11" s="46" customFormat="1" ht="30" x14ac:dyDescent="0.25">
      <c r="A347" s="62">
        <v>330</v>
      </c>
      <c r="B347" s="18" t="s">
        <v>706</v>
      </c>
      <c r="C347" s="19" t="s">
        <v>322</v>
      </c>
      <c r="D347" s="48" t="s">
        <v>316</v>
      </c>
      <c r="E347" s="27">
        <f t="shared" si="53"/>
        <v>22753.9</v>
      </c>
      <c r="F347" s="57">
        <v>0.76</v>
      </c>
      <c r="G347" s="44">
        <f t="shared" si="57"/>
        <v>0.80041999999999991</v>
      </c>
      <c r="H347" s="44">
        <f t="shared" si="54"/>
        <v>1.2</v>
      </c>
      <c r="I347" s="44">
        <f t="shared" si="54"/>
        <v>1</v>
      </c>
      <c r="J347" s="44">
        <f t="shared" si="55"/>
        <v>0.96050000000000002</v>
      </c>
      <c r="K347" s="45">
        <f t="shared" si="56"/>
        <v>16609.89</v>
      </c>
    </row>
    <row r="348" spans="1:11" s="46" customFormat="1" ht="15.75" x14ac:dyDescent="0.25">
      <c r="A348" s="62">
        <v>331</v>
      </c>
      <c r="B348" s="18" t="s">
        <v>707</v>
      </c>
      <c r="C348" s="19" t="s">
        <v>323</v>
      </c>
      <c r="D348" s="48" t="s">
        <v>316</v>
      </c>
      <c r="E348" s="27">
        <f t="shared" si="53"/>
        <v>22753.9</v>
      </c>
      <c r="F348" s="57">
        <v>1.06</v>
      </c>
      <c r="G348" s="44">
        <f t="shared" si="57"/>
        <v>0.80041999999999991</v>
      </c>
      <c r="H348" s="44">
        <f t="shared" si="54"/>
        <v>1.2</v>
      </c>
      <c r="I348" s="44">
        <f t="shared" si="54"/>
        <v>1</v>
      </c>
      <c r="J348" s="44">
        <f t="shared" si="55"/>
        <v>0.96050000000000002</v>
      </c>
      <c r="K348" s="45">
        <f t="shared" si="56"/>
        <v>23166.43</v>
      </c>
    </row>
    <row r="349" spans="1:11" s="46" customFormat="1" ht="15.75" x14ac:dyDescent="0.25">
      <c r="A349" s="62">
        <v>332</v>
      </c>
      <c r="B349" s="18" t="s">
        <v>708</v>
      </c>
      <c r="C349" s="19" t="s">
        <v>324</v>
      </c>
      <c r="D349" s="48" t="s">
        <v>316</v>
      </c>
      <c r="E349" s="27">
        <f t="shared" si="53"/>
        <v>22753.9</v>
      </c>
      <c r="F349" s="57">
        <v>1.1599999999999999</v>
      </c>
      <c r="G349" s="44">
        <f t="shared" si="57"/>
        <v>0.80041999999999991</v>
      </c>
      <c r="H349" s="44">
        <f t="shared" si="54"/>
        <v>1.2</v>
      </c>
      <c r="I349" s="44">
        <f t="shared" si="54"/>
        <v>1</v>
      </c>
      <c r="J349" s="44">
        <f t="shared" si="55"/>
        <v>0.96050000000000002</v>
      </c>
      <c r="K349" s="45">
        <f t="shared" si="56"/>
        <v>25351.94</v>
      </c>
    </row>
    <row r="350" spans="1:11" s="46" customFormat="1" ht="15.75" x14ac:dyDescent="0.25">
      <c r="A350" s="62">
        <v>333</v>
      </c>
      <c r="B350" s="18" t="s">
        <v>709</v>
      </c>
      <c r="C350" s="19" t="s">
        <v>325</v>
      </c>
      <c r="D350" s="48" t="s">
        <v>316</v>
      </c>
      <c r="E350" s="27">
        <f t="shared" si="53"/>
        <v>22753.9</v>
      </c>
      <c r="F350" s="57">
        <v>3.32</v>
      </c>
      <c r="G350" s="44">
        <f t="shared" si="57"/>
        <v>0.80041999999999991</v>
      </c>
      <c r="H350" s="44">
        <f t="shared" si="54"/>
        <v>1.2</v>
      </c>
      <c r="I350" s="44">
        <f t="shared" si="54"/>
        <v>1</v>
      </c>
      <c r="J350" s="44">
        <f t="shared" si="55"/>
        <v>0.96050000000000002</v>
      </c>
      <c r="K350" s="45">
        <f t="shared" si="56"/>
        <v>72559</v>
      </c>
    </row>
    <row r="351" spans="1:11" s="46" customFormat="1" ht="15.75" x14ac:dyDescent="0.25">
      <c r="A351" s="62">
        <v>334</v>
      </c>
      <c r="B351" s="18" t="s">
        <v>710</v>
      </c>
      <c r="C351" s="19" t="s">
        <v>327</v>
      </c>
      <c r="D351" s="48" t="s">
        <v>326</v>
      </c>
      <c r="E351" s="27">
        <f t="shared" si="53"/>
        <v>22753.9</v>
      </c>
      <c r="F351" s="57">
        <v>4.32</v>
      </c>
      <c r="G351" s="44">
        <f t="shared" si="57"/>
        <v>0.80041999999999991</v>
      </c>
      <c r="H351" s="44">
        <f t="shared" si="54"/>
        <v>1.2</v>
      </c>
      <c r="I351" s="44">
        <f t="shared" si="54"/>
        <v>1</v>
      </c>
      <c r="J351" s="44">
        <f t="shared" si="55"/>
        <v>0.96050000000000002</v>
      </c>
      <c r="K351" s="45">
        <f t="shared" si="56"/>
        <v>94414.12</v>
      </c>
    </row>
    <row r="352" spans="1:11" s="46" customFormat="1" ht="15.75" x14ac:dyDescent="0.25">
      <c r="A352" s="62">
        <v>335</v>
      </c>
      <c r="B352" s="18" t="s">
        <v>711</v>
      </c>
      <c r="C352" s="19" t="s">
        <v>328</v>
      </c>
      <c r="D352" s="48" t="s">
        <v>326</v>
      </c>
      <c r="E352" s="27">
        <f t="shared" si="53"/>
        <v>22753.9</v>
      </c>
      <c r="F352" s="57">
        <v>3.5</v>
      </c>
      <c r="G352" s="44">
        <f t="shared" si="57"/>
        <v>0.80041999999999991</v>
      </c>
      <c r="H352" s="44">
        <f t="shared" si="54"/>
        <v>1.2</v>
      </c>
      <c r="I352" s="44">
        <f t="shared" si="54"/>
        <v>1</v>
      </c>
      <c r="J352" s="44">
        <f t="shared" si="55"/>
        <v>0.96050000000000002</v>
      </c>
      <c r="K352" s="45">
        <f t="shared" si="56"/>
        <v>76492.92</v>
      </c>
    </row>
    <row r="353" spans="1:11" s="46" customFormat="1" ht="30" x14ac:dyDescent="0.25">
      <c r="A353" s="62">
        <v>336</v>
      </c>
      <c r="B353" s="18" t="s">
        <v>712</v>
      </c>
      <c r="C353" s="19" t="s">
        <v>759</v>
      </c>
      <c r="D353" s="48" t="s">
        <v>326</v>
      </c>
      <c r="E353" s="27">
        <f t="shared" si="53"/>
        <v>22753.9</v>
      </c>
      <c r="F353" s="57">
        <v>5.35</v>
      </c>
      <c r="G353" s="44">
        <f t="shared" si="57"/>
        <v>0.80041999999999991</v>
      </c>
      <c r="H353" s="44">
        <f t="shared" si="54"/>
        <v>1.2</v>
      </c>
      <c r="I353" s="44">
        <f t="shared" si="54"/>
        <v>1</v>
      </c>
      <c r="J353" s="44">
        <f t="shared" si="55"/>
        <v>0.96050000000000002</v>
      </c>
      <c r="K353" s="45">
        <f t="shared" si="56"/>
        <v>116924.9</v>
      </c>
    </row>
    <row r="354" spans="1:11" s="46" customFormat="1" ht="15.75" x14ac:dyDescent="0.25">
      <c r="A354" s="62">
        <v>337</v>
      </c>
      <c r="B354" s="18" t="s">
        <v>713</v>
      </c>
      <c r="C354" s="19" t="s">
        <v>329</v>
      </c>
      <c r="D354" s="48" t="s">
        <v>326</v>
      </c>
      <c r="E354" s="27">
        <f t="shared" si="53"/>
        <v>22753.9</v>
      </c>
      <c r="F354" s="57">
        <v>0.32</v>
      </c>
      <c r="G354" s="44">
        <f t="shared" si="57"/>
        <v>0.80041999999999991</v>
      </c>
      <c r="H354" s="44">
        <f t="shared" si="54"/>
        <v>1.2</v>
      </c>
      <c r="I354" s="44">
        <f t="shared" si="54"/>
        <v>1</v>
      </c>
      <c r="J354" s="44">
        <f t="shared" si="55"/>
        <v>0.96050000000000002</v>
      </c>
      <c r="K354" s="45">
        <f t="shared" si="56"/>
        <v>6993.64</v>
      </c>
    </row>
    <row r="355" spans="1:11" s="46" customFormat="1" ht="30" x14ac:dyDescent="0.25">
      <c r="A355" s="62">
        <v>338</v>
      </c>
      <c r="B355" s="18" t="s">
        <v>714</v>
      </c>
      <c r="C355" s="19" t="s">
        <v>330</v>
      </c>
      <c r="D355" s="48" t="s">
        <v>326</v>
      </c>
      <c r="E355" s="27">
        <f t="shared" si="53"/>
        <v>22753.9</v>
      </c>
      <c r="F355" s="57">
        <v>0.46</v>
      </c>
      <c r="G355" s="44">
        <f t="shared" si="57"/>
        <v>0.80041999999999991</v>
      </c>
      <c r="H355" s="44">
        <f t="shared" si="54"/>
        <v>1.2</v>
      </c>
      <c r="I355" s="44">
        <f t="shared" si="54"/>
        <v>1</v>
      </c>
      <c r="J355" s="44">
        <f t="shared" si="55"/>
        <v>0.96050000000000002</v>
      </c>
      <c r="K355" s="45">
        <f t="shared" si="56"/>
        <v>10053.36</v>
      </c>
    </row>
    <row r="356" spans="1:11" s="46" customFormat="1" ht="15.75" x14ac:dyDescent="0.25">
      <c r="A356" s="62">
        <v>339</v>
      </c>
      <c r="B356" s="18" t="s">
        <v>715</v>
      </c>
      <c r="C356" s="19" t="s">
        <v>331</v>
      </c>
      <c r="D356" s="48" t="s">
        <v>326</v>
      </c>
      <c r="E356" s="27">
        <f t="shared" si="53"/>
        <v>22753.9</v>
      </c>
      <c r="F356" s="57">
        <v>8.4</v>
      </c>
      <c r="G356" s="44">
        <f t="shared" si="57"/>
        <v>0.80041999999999991</v>
      </c>
      <c r="H356" s="44">
        <f t="shared" si="54"/>
        <v>1.2</v>
      </c>
      <c r="I356" s="44">
        <f t="shared" si="54"/>
        <v>1</v>
      </c>
      <c r="J356" s="44">
        <f t="shared" si="55"/>
        <v>0.96050000000000002</v>
      </c>
      <c r="K356" s="45">
        <f t="shared" si="56"/>
        <v>183583.02</v>
      </c>
    </row>
    <row r="357" spans="1:11" s="46" customFormat="1" ht="15.75" x14ac:dyDescent="0.25">
      <c r="A357" s="62">
        <v>340</v>
      </c>
      <c r="B357" s="18" t="s">
        <v>716</v>
      </c>
      <c r="C357" s="19" t="s">
        <v>332</v>
      </c>
      <c r="D357" s="48" t="s">
        <v>326</v>
      </c>
      <c r="E357" s="27">
        <f t="shared" si="53"/>
        <v>22753.9</v>
      </c>
      <c r="F357" s="57">
        <v>2.3199999999999998</v>
      </c>
      <c r="G357" s="44">
        <f t="shared" si="57"/>
        <v>0.80041999999999991</v>
      </c>
      <c r="H357" s="44">
        <f t="shared" si="54"/>
        <v>1.2</v>
      </c>
      <c r="I357" s="44">
        <f t="shared" si="54"/>
        <v>1</v>
      </c>
      <c r="J357" s="44">
        <f t="shared" si="55"/>
        <v>0.96050000000000002</v>
      </c>
      <c r="K357" s="45">
        <f t="shared" si="56"/>
        <v>50703.88</v>
      </c>
    </row>
    <row r="358" spans="1:11" s="46" customFormat="1" ht="30" x14ac:dyDescent="0.25">
      <c r="A358" s="62">
        <v>341</v>
      </c>
      <c r="B358" s="18" t="s">
        <v>717</v>
      </c>
      <c r="C358" s="19" t="s">
        <v>366</v>
      </c>
      <c r="D358" s="48" t="s">
        <v>326</v>
      </c>
      <c r="E358" s="27">
        <f t="shared" si="53"/>
        <v>22753.9</v>
      </c>
      <c r="F358" s="57">
        <v>18.149999999999999</v>
      </c>
      <c r="G358" s="44">
        <f t="shared" si="57"/>
        <v>0.80041999999999991</v>
      </c>
      <c r="H358" s="44">
        <f t="shared" ref="H358:I381" si="58">H$7</f>
        <v>1.2</v>
      </c>
      <c r="I358" s="44">
        <f t="shared" si="58"/>
        <v>1</v>
      </c>
      <c r="J358" s="44">
        <f t="shared" si="55"/>
        <v>0.96050000000000002</v>
      </c>
      <c r="K358" s="45">
        <f t="shared" si="56"/>
        <v>396670.45</v>
      </c>
    </row>
    <row r="359" spans="1:11" s="46" customFormat="1" ht="15.75" x14ac:dyDescent="0.25">
      <c r="A359" s="62">
        <v>342</v>
      </c>
      <c r="B359" s="18" t="s">
        <v>718</v>
      </c>
      <c r="C359" s="19" t="s">
        <v>367</v>
      </c>
      <c r="D359" s="48" t="s">
        <v>326</v>
      </c>
      <c r="E359" s="27">
        <f t="shared" si="53"/>
        <v>22753.9</v>
      </c>
      <c r="F359" s="57">
        <v>2.0499999999999998</v>
      </c>
      <c r="G359" s="44">
        <f t="shared" si="57"/>
        <v>0.80041999999999991</v>
      </c>
      <c r="H359" s="44">
        <f t="shared" si="58"/>
        <v>1.2</v>
      </c>
      <c r="I359" s="44">
        <f t="shared" si="58"/>
        <v>1</v>
      </c>
      <c r="J359" s="44">
        <f t="shared" si="55"/>
        <v>0.96050000000000002</v>
      </c>
      <c r="K359" s="45">
        <f t="shared" si="56"/>
        <v>44803</v>
      </c>
    </row>
    <row r="360" spans="1:11" s="46" customFormat="1" ht="15.75" x14ac:dyDescent="0.25">
      <c r="A360" s="62">
        <v>343</v>
      </c>
      <c r="B360" s="18" t="s">
        <v>719</v>
      </c>
      <c r="C360" s="19" t="s">
        <v>368</v>
      </c>
      <c r="D360" s="48" t="s">
        <v>326</v>
      </c>
      <c r="E360" s="27">
        <f t="shared" si="53"/>
        <v>22753.9</v>
      </c>
      <c r="F360" s="57">
        <v>7.81</v>
      </c>
      <c r="G360" s="44">
        <f t="shared" si="57"/>
        <v>0.80041999999999991</v>
      </c>
      <c r="H360" s="44">
        <f t="shared" si="58"/>
        <v>1.2</v>
      </c>
      <c r="I360" s="44">
        <f t="shared" si="58"/>
        <v>1</v>
      </c>
      <c r="J360" s="44">
        <f t="shared" si="55"/>
        <v>0.96050000000000002</v>
      </c>
      <c r="K360" s="45">
        <f t="shared" si="56"/>
        <v>170688.49</v>
      </c>
    </row>
    <row r="361" spans="1:11" s="46" customFormat="1" ht="15.75" x14ac:dyDescent="0.25">
      <c r="A361" s="62">
        <v>344</v>
      </c>
      <c r="B361" s="18" t="s">
        <v>720</v>
      </c>
      <c r="C361" s="19" t="s">
        <v>369</v>
      </c>
      <c r="D361" s="48" t="s">
        <v>326</v>
      </c>
      <c r="E361" s="27">
        <f t="shared" si="53"/>
        <v>22753.9</v>
      </c>
      <c r="F361" s="57">
        <v>15.57</v>
      </c>
      <c r="G361" s="44">
        <f t="shared" si="57"/>
        <v>0.80041999999999991</v>
      </c>
      <c r="H361" s="44">
        <f t="shared" si="58"/>
        <v>1.2</v>
      </c>
      <c r="I361" s="44">
        <f t="shared" si="58"/>
        <v>1</v>
      </c>
      <c r="J361" s="44">
        <f t="shared" si="55"/>
        <v>0.96050000000000002</v>
      </c>
      <c r="K361" s="45">
        <f t="shared" si="56"/>
        <v>340284.23</v>
      </c>
    </row>
    <row r="362" spans="1:11" s="46" customFormat="1" ht="15.75" x14ac:dyDescent="0.25">
      <c r="A362" s="62">
        <v>345</v>
      </c>
      <c r="B362" s="18" t="s">
        <v>721</v>
      </c>
      <c r="C362" s="19" t="s">
        <v>153</v>
      </c>
      <c r="D362" s="48" t="s">
        <v>326</v>
      </c>
      <c r="E362" s="27">
        <f t="shared" si="53"/>
        <v>22753.9</v>
      </c>
      <c r="F362" s="57">
        <v>0.5</v>
      </c>
      <c r="G362" s="44">
        <f t="shared" si="57"/>
        <v>0.80041999999999991</v>
      </c>
      <c r="H362" s="44">
        <f t="shared" si="58"/>
        <v>1.2</v>
      </c>
      <c r="I362" s="44">
        <f t="shared" si="58"/>
        <v>1</v>
      </c>
      <c r="J362" s="44">
        <f t="shared" si="55"/>
        <v>0.96050000000000002</v>
      </c>
      <c r="K362" s="45">
        <f t="shared" si="56"/>
        <v>10927.56</v>
      </c>
    </row>
    <row r="363" spans="1:11" s="46" customFormat="1" ht="30" x14ac:dyDescent="0.25">
      <c r="A363" s="62">
        <v>346</v>
      </c>
      <c r="B363" s="18" t="s">
        <v>722</v>
      </c>
      <c r="C363" s="19" t="s">
        <v>379</v>
      </c>
      <c r="D363" s="48" t="s">
        <v>333</v>
      </c>
      <c r="E363" s="27">
        <f t="shared" si="53"/>
        <v>22753.9</v>
      </c>
      <c r="F363" s="57">
        <v>1.31</v>
      </c>
      <c r="G363" s="44">
        <f>'[2]Т №1.5._К_упр 2020'!D8</f>
        <v>1</v>
      </c>
      <c r="H363" s="44">
        <f t="shared" si="58"/>
        <v>1.2</v>
      </c>
      <c r="I363" s="44">
        <f t="shared" si="58"/>
        <v>1</v>
      </c>
      <c r="J363" s="44">
        <f t="shared" si="55"/>
        <v>1.2</v>
      </c>
      <c r="K363" s="45">
        <f t="shared" si="56"/>
        <v>35769.129999999997</v>
      </c>
    </row>
    <row r="364" spans="1:11" s="46" customFormat="1" ht="30" x14ac:dyDescent="0.25">
      <c r="A364" s="62">
        <v>347</v>
      </c>
      <c r="B364" s="18" t="s">
        <v>723</v>
      </c>
      <c r="C364" s="19" t="s">
        <v>370</v>
      </c>
      <c r="D364" s="48" t="s">
        <v>333</v>
      </c>
      <c r="E364" s="27">
        <f t="shared" si="53"/>
        <v>22753.9</v>
      </c>
      <c r="F364" s="57">
        <v>1.82</v>
      </c>
      <c r="G364" s="44">
        <f t="shared" ref="G364:G380" si="59">$G$363</f>
        <v>1</v>
      </c>
      <c r="H364" s="44">
        <f t="shared" si="58"/>
        <v>1.2</v>
      </c>
      <c r="I364" s="44">
        <f t="shared" si="58"/>
        <v>1</v>
      </c>
      <c r="J364" s="44">
        <f t="shared" si="55"/>
        <v>1.2</v>
      </c>
      <c r="K364" s="45">
        <f t="shared" si="56"/>
        <v>49694.52</v>
      </c>
    </row>
    <row r="365" spans="1:11" s="46" customFormat="1" ht="30" x14ac:dyDescent="0.25">
      <c r="A365" s="62">
        <v>348</v>
      </c>
      <c r="B365" s="18" t="s">
        <v>724</v>
      </c>
      <c r="C365" s="19" t="s">
        <v>371</v>
      </c>
      <c r="D365" s="48" t="s">
        <v>333</v>
      </c>
      <c r="E365" s="27">
        <f t="shared" si="53"/>
        <v>22753.9</v>
      </c>
      <c r="F365" s="57">
        <v>3.12</v>
      </c>
      <c r="G365" s="44">
        <f t="shared" si="59"/>
        <v>1</v>
      </c>
      <c r="H365" s="44">
        <f t="shared" si="58"/>
        <v>1.2</v>
      </c>
      <c r="I365" s="44">
        <f t="shared" si="58"/>
        <v>1</v>
      </c>
      <c r="J365" s="44">
        <f t="shared" si="55"/>
        <v>1.2</v>
      </c>
      <c r="K365" s="45">
        <f t="shared" si="56"/>
        <v>85190.6</v>
      </c>
    </row>
    <row r="366" spans="1:11" s="46" customFormat="1" ht="30" x14ac:dyDescent="0.25">
      <c r="A366" s="62">
        <v>349</v>
      </c>
      <c r="B366" s="18" t="s">
        <v>725</v>
      </c>
      <c r="C366" s="19" t="s">
        <v>372</v>
      </c>
      <c r="D366" s="48" t="s">
        <v>333</v>
      </c>
      <c r="E366" s="27">
        <f t="shared" si="53"/>
        <v>22753.9</v>
      </c>
      <c r="F366" s="57">
        <v>8.6</v>
      </c>
      <c r="G366" s="44">
        <f t="shared" si="59"/>
        <v>1</v>
      </c>
      <c r="H366" s="44">
        <f t="shared" si="58"/>
        <v>1.2</v>
      </c>
      <c r="I366" s="44">
        <f t="shared" si="58"/>
        <v>1</v>
      </c>
      <c r="J366" s="44">
        <f t="shared" si="55"/>
        <v>1.2</v>
      </c>
      <c r="K366" s="45">
        <f t="shared" si="56"/>
        <v>234820.25</v>
      </c>
    </row>
    <row r="367" spans="1:11" s="46" customFormat="1" ht="30" x14ac:dyDescent="0.25">
      <c r="A367" s="62">
        <v>350</v>
      </c>
      <c r="B367" s="18" t="s">
        <v>726</v>
      </c>
      <c r="C367" s="19" t="s">
        <v>380</v>
      </c>
      <c r="D367" s="48" t="s">
        <v>333</v>
      </c>
      <c r="E367" s="27">
        <f t="shared" si="53"/>
        <v>22753.9</v>
      </c>
      <c r="F367" s="57">
        <v>1.24</v>
      </c>
      <c r="G367" s="44">
        <f t="shared" si="59"/>
        <v>1</v>
      </c>
      <c r="H367" s="44">
        <f t="shared" si="58"/>
        <v>1.2</v>
      </c>
      <c r="I367" s="44">
        <f t="shared" si="58"/>
        <v>1</v>
      </c>
      <c r="J367" s="44">
        <f t="shared" si="55"/>
        <v>1.2</v>
      </c>
      <c r="K367" s="45">
        <f t="shared" si="56"/>
        <v>33857.800000000003</v>
      </c>
    </row>
    <row r="368" spans="1:11" ht="30" x14ac:dyDescent="0.25">
      <c r="A368" s="62">
        <v>351</v>
      </c>
      <c r="B368" s="18" t="s">
        <v>727</v>
      </c>
      <c r="C368" s="19" t="s">
        <v>373</v>
      </c>
      <c r="D368" s="48" t="s">
        <v>333</v>
      </c>
      <c r="E368" s="27">
        <f t="shared" si="53"/>
        <v>22753.9</v>
      </c>
      <c r="F368" s="57">
        <v>1.67</v>
      </c>
      <c r="G368" s="44">
        <f t="shared" si="59"/>
        <v>1</v>
      </c>
      <c r="H368" s="44">
        <f t="shared" si="58"/>
        <v>1.2</v>
      </c>
      <c r="I368" s="44">
        <f t="shared" si="58"/>
        <v>1</v>
      </c>
      <c r="J368" s="44">
        <f t="shared" si="55"/>
        <v>1.2</v>
      </c>
      <c r="K368" s="45">
        <f t="shared" si="56"/>
        <v>45598.82</v>
      </c>
    </row>
    <row r="369" spans="1:18" ht="30" x14ac:dyDescent="0.25">
      <c r="A369" s="62">
        <v>352</v>
      </c>
      <c r="B369" s="18" t="s">
        <v>728</v>
      </c>
      <c r="C369" s="19" t="s">
        <v>374</v>
      </c>
      <c r="D369" s="48" t="s">
        <v>333</v>
      </c>
      <c r="E369" s="27">
        <f t="shared" si="53"/>
        <v>22753.9</v>
      </c>
      <c r="F369" s="57">
        <v>3.03</v>
      </c>
      <c r="G369" s="44">
        <f t="shared" si="59"/>
        <v>1</v>
      </c>
      <c r="H369" s="44">
        <f t="shared" si="58"/>
        <v>1.2</v>
      </c>
      <c r="I369" s="44">
        <f t="shared" si="58"/>
        <v>1</v>
      </c>
      <c r="J369" s="44">
        <f t="shared" si="55"/>
        <v>1.2</v>
      </c>
      <c r="K369" s="45">
        <f t="shared" si="56"/>
        <v>82733.179999999993</v>
      </c>
    </row>
    <row r="370" spans="1:18" ht="15.75" x14ac:dyDescent="0.25">
      <c r="A370" s="62">
        <v>353</v>
      </c>
      <c r="B370" s="18" t="s">
        <v>729</v>
      </c>
      <c r="C370" s="19" t="s">
        <v>381</v>
      </c>
      <c r="D370" s="48" t="s">
        <v>333</v>
      </c>
      <c r="E370" s="27">
        <f t="shared" si="53"/>
        <v>22753.9</v>
      </c>
      <c r="F370" s="57">
        <v>1.02</v>
      </c>
      <c r="G370" s="44">
        <f t="shared" si="59"/>
        <v>1</v>
      </c>
      <c r="H370" s="44">
        <f t="shared" si="58"/>
        <v>1.2</v>
      </c>
      <c r="I370" s="44">
        <f t="shared" si="58"/>
        <v>1</v>
      </c>
      <c r="J370" s="44">
        <f t="shared" si="55"/>
        <v>1.2</v>
      </c>
      <c r="K370" s="45">
        <f t="shared" si="56"/>
        <v>27850.77</v>
      </c>
    </row>
    <row r="371" spans="1:18" ht="15.75" x14ac:dyDescent="0.25">
      <c r="A371" s="62">
        <v>354</v>
      </c>
      <c r="B371" s="18" t="s">
        <v>730</v>
      </c>
      <c r="C371" s="19" t="s">
        <v>382</v>
      </c>
      <c r="D371" s="48" t="s">
        <v>333</v>
      </c>
      <c r="E371" s="27">
        <f t="shared" si="53"/>
        <v>22753.9</v>
      </c>
      <c r="F371" s="57">
        <v>1.38</v>
      </c>
      <c r="G371" s="44">
        <f t="shared" si="59"/>
        <v>1</v>
      </c>
      <c r="H371" s="44">
        <f t="shared" si="58"/>
        <v>1.2</v>
      </c>
      <c r="I371" s="44">
        <f t="shared" si="58"/>
        <v>1</v>
      </c>
      <c r="J371" s="44">
        <f t="shared" si="55"/>
        <v>1.2</v>
      </c>
      <c r="K371" s="45">
        <f t="shared" si="56"/>
        <v>37680.46</v>
      </c>
    </row>
    <row r="372" spans="1:18" ht="15.75" x14ac:dyDescent="0.25">
      <c r="A372" s="62">
        <v>355</v>
      </c>
      <c r="B372" s="18" t="s">
        <v>731</v>
      </c>
      <c r="C372" s="19" t="s">
        <v>383</v>
      </c>
      <c r="D372" s="48" t="s">
        <v>333</v>
      </c>
      <c r="E372" s="27">
        <f t="shared" si="53"/>
        <v>22753.9</v>
      </c>
      <c r="F372" s="57">
        <v>2</v>
      </c>
      <c r="G372" s="44">
        <f t="shared" si="59"/>
        <v>1</v>
      </c>
      <c r="H372" s="44">
        <f t="shared" si="58"/>
        <v>1.2</v>
      </c>
      <c r="I372" s="44">
        <f t="shared" si="58"/>
        <v>1</v>
      </c>
      <c r="J372" s="44">
        <f t="shared" si="55"/>
        <v>1.2</v>
      </c>
      <c r="K372" s="45">
        <f t="shared" si="56"/>
        <v>54609.36</v>
      </c>
    </row>
    <row r="373" spans="1:18" ht="15.75" x14ac:dyDescent="0.25">
      <c r="A373" s="62">
        <v>356</v>
      </c>
      <c r="B373" s="18" t="s">
        <v>732</v>
      </c>
      <c r="C373" s="19" t="s">
        <v>384</v>
      </c>
      <c r="D373" s="48" t="s">
        <v>333</v>
      </c>
      <c r="E373" s="27">
        <f t="shared" si="53"/>
        <v>22753.9</v>
      </c>
      <c r="F373" s="57">
        <v>0.59</v>
      </c>
      <c r="G373" s="44">
        <f t="shared" si="59"/>
        <v>1</v>
      </c>
      <c r="H373" s="44">
        <f t="shared" si="58"/>
        <v>1.2</v>
      </c>
      <c r="I373" s="44">
        <f t="shared" si="58"/>
        <v>1</v>
      </c>
      <c r="J373" s="44">
        <f t="shared" si="55"/>
        <v>1.2</v>
      </c>
      <c r="K373" s="45">
        <f t="shared" si="56"/>
        <v>16109.76</v>
      </c>
    </row>
    <row r="374" spans="1:18" ht="15.75" x14ac:dyDescent="0.25">
      <c r="A374" s="62">
        <v>357</v>
      </c>
      <c r="B374" s="18" t="s">
        <v>733</v>
      </c>
      <c r="C374" s="19" t="s">
        <v>385</v>
      </c>
      <c r="D374" s="48" t="s">
        <v>333</v>
      </c>
      <c r="E374" s="27">
        <f t="shared" si="53"/>
        <v>22753.9</v>
      </c>
      <c r="F374" s="57">
        <v>0.84</v>
      </c>
      <c r="G374" s="44">
        <f t="shared" si="59"/>
        <v>1</v>
      </c>
      <c r="H374" s="44">
        <f t="shared" si="58"/>
        <v>1.2</v>
      </c>
      <c r="I374" s="44">
        <f t="shared" si="58"/>
        <v>1</v>
      </c>
      <c r="J374" s="44">
        <f t="shared" si="55"/>
        <v>1.2</v>
      </c>
      <c r="K374" s="45">
        <f t="shared" si="56"/>
        <v>22935.93</v>
      </c>
    </row>
    <row r="375" spans="1:18" ht="15.75" x14ac:dyDescent="0.25">
      <c r="A375" s="62">
        <v>358</v>
      </c>
      <c r="B375" s="18" t="s">
        <v>734</v>
      </c>
      <c r="C375" s="19" t="s">
        <v>386</v>
      </c>
      <c r="D375" s="48" t="s">
        <v>333</v>
      </c>
      <c r="E375" s="27">
        <f t="shared" si="53"/>
        <v>22753.9</v>
      </c>
      <c r="F375" s="57">
        <v>1.17</v>
      </c>
      <c r="G375" s="44">
        <f t="shared" si="59"/>
        <v>1</v>
      </c>
      <c r="H375" s="44">
        <f t="shared" si="58"/>
        <v>1.2</v>
      </c>
      <c r="I375" s="44">
        <f t="shared" si="58"/>
        <v>1</v>
      </c>
      <c r="J375" s="44">
        <f t="shared" si="55"/>
        <v>1.2</v>
      </c>
      <c r="K375" s="45">
        <f t="shared" si="56"/>
        <v>31946.48</v>
      </c>
    </row>
    <row r="376" spans="1:18" ht="15.75" x14ac:dyDescent="0.25">
      <c r="A376" s="62">
        <v>359</v>
      </c>
      <c r="B376" s="18" t="s">
        <v>735</v>
      </c>
      <c r="C376" s="19" t="s">
        <v>334</v>
      </c>
      <c r="D376" s="48" t="s">
        <v>333</v>
      </c>
      <c r="E376" s="27">
        <f t="shared" si="53"/>
        <v>22753.9</v>
      </c>
      <c r="F376" s="57">
        <v>1.5</v>
      </c>
      <c r="G376" s="44">
        <f t="shared" si="59"/>
        <v>1</v>
      </c>
      <c r="H376" s="44">
        <f t="shared" si="58"/>
        <v>1.2</v>
      </c>
      <c r="I376" s="44">
        <f t="shared" si="58"/>
        <v>1</v>
      </c>
      <c r="J376" s="44">
        <f t="shared" si="55"/>
        <v>1.2</v>
      </c>
      <c r="K376" s="45">
        <f t="shared" si="56"/>
        <v>40957.019999999997</v>
      </c>
    </row>
    <row r="377" spans="1:18" ht="30" x14ac:dyDescent="0.25">
      <c r="A377" s="62">
        <v>360</v>
      </c>
      <c r="B377" s="18" t="s">
        <v>736</v>
      </c>
      <c r="C377" s="19" t="s">
        <v>335</v>
      </c>
      <c r="D377" s="48" t="s">
        <v>333</v>
      </c>
      <c r="E377" s="27">
        <f t="shared" si="53"/>
        <v>22753.9</v>
      </c>
      <c r="F377" s="57">
        <v>1.8</v>
      </c>
      <c r="G377" s="44">
        <f t="shared" si="59"/>
        <v>1</v>
      </c>
      <c r="H377" s="44">
        <f t="shared" si="58"/>
        <v>1.2</v>
      </c>
      <c r="I377" s="44">
        <f t="shared" si="58"/>
        <v>1</v>
      </c>
      <c r="J377" s="44">
        <f t="shared" si="55"/>
        <v>1.2</v>
      </c>
      <c r="K377" s="45">
        <f t="shared" si="56"/>
        <v>49148.42</v>
      </c>
    </row>
    <row r="378" spans="1:18" ht="30" x14ac:dyDescent="0.25">
      <c r="A378" s="62">
        <v>361</v>
      </c>
      <c r="B378" s="18" t="s">
        <v>737</v>
      </c>
      <c r="C378" s="19" t="s">
        <v>336</v>
      </c>
      <c r="D378" s="48" t="s">
        <v>333</v>
      </c>
      <c r="E378" s="27">
        <f t="shared" si="53"/>
        <v>22753.9</v>
      </c>
      <c r="F378" s="57">
        <v>4.8099999999999996</v>
      </c>
      <c r="G378" s="44">
        <f t="shared" si="59"/>
        <v>1</v>
      </c>
      <c r="H378" s="44">
        <f t="shared" si="58"/>
        <v>1.2</v>
      </c>
      <c r="I378" s="44">
        <f t="shared" si="58"/>
        <v>1</v>
      </c>
      <c r="J378" s="44">
        <f t="shared" si="55"/>
        <v>1.2</v>
      </c>
      <c r="K378" s="45">
        <f t="shared" si="56"/>
        <v>131335.51</v>
      </c>
    </row>
    <row r="379" spans="1:18" ht="15.75" x14ac:dyDescent="0.25">
      <c r="A379" s="62">
        <v>362</v>
      </c>
      <c r="B379" s="18" t="s">
        <v>738</v>
      </c>
      <c r="C379" s="19" t="s">
        <v>337</v>
      </c>
      <c r="D379" s="48" t="s">
        <v>333</v>
      </c>
      <c r="E379" s="27">
        <f t="shared" si="53"/>
        <v>22753.9</v>
      </c>
      <c r="F379" s="57">
        <v>2.75</v>
      </c>
      <c r="G379" s="44">
        <f t="shared" si="59"/>
        <v>1</v>
      </c>
      <c r="H379" s="44">
        <f t="shared" si="58"/>
        <v>1.2</v>
      </c>
      <c r="I379" s="44">
        <f t="shared" si="58"/>
        <v>1</v>
      </c>
      <c r="J379" s="44">
        <f t="shared" si="55"/>
        <v>1.2</v>
      </c>
      <c r="K379" s="45">
        <f t="shared" si="56"/>
        <v>75087.87</v>
      </c>
      <c r="R379" s="50"/>
    </row>
    <row r="380" spans="1:18" ht="30" x14ac:dyDescent="0.25">
      <c r="A380" s="62">
        <v>363</v>
      </c>
      <c r="B380" s="18" t="s">
        <v>739</v>
      </c>
      <c r="C380" s="19" t="s">
        <v>338</v>
      </c>
      <c r="D380" s="48" t="s">
        <v>333</v>
      </c>
      <c r="E380" s="27">
        <f t="shared" si="53"/>
        <v>22753.9</v>
      </c>
      <c r="F380" s="57">
        <v>2.35</v>
      </c>
      <c r="G380" s="44">
        <f t="shared" si="59"/>
        <v>1</v>
      </c>
      <c r="H380" s="44">
        <f t="shared" si="58"/>
        <v>1.2</v>
      </c>
      <c r="I380" s="44">
        <f t="shared" si="58"/>
        <v>1</v>
      </c>
      <c r="J380" s="44">
        <f t="shared" si="55"/>
        <v>1.2</v>
      </c>
      <c r="K380" s="45">
        <f t="shared" si="56"/>
        <v>64166</v>
      </c>
    </row>
    <row r="381" spans="1:18" ht="15.75" x14ac:dyDescent="0.25">
      <c r="A381" s="62">
        <v>364</v>
      </c>
      <c r="B381" s="18" t="s">
        <v>740</v>
      </c>
      <c r="C381" s="19" t="s">
        <v>761</v>
      </c>
      <c r="D381" s="51" t="s">
        <v>375</v>
      </c>
      <c r="E381" s="27">
        <f t="shared" si="53"/>
        <v>22753.9</v>
      </c>
      <c r="F381" s="57">
        <v>1.5</v>
      </c>
      <c r="G381" s="44">
        <f>G$7</f>
        <v>0.80041999999999991</v>
      </c>
      <c r="H381" s="44">
        <f t="shared" si="58"/>
        <v>1.2</v>
      </c>
      <c r="I381" s="44">
        <f t="shared" si="58"/>
        <v>1</v>
      </c>
      <c r="J381" s="44">
        <f t="shared" si="55"/>
        <v>0.96050000000000002</v>
      </c>
      <c r="K381" s="45">
        <f t="shared" si="56"/>
        <v>32782.68</v>
      </c>
    </row>
    <row r="383" spans="1:18" ht="52.5" customHeight="1" x14ac:dyDescent="0.25">
      <c r="B383" s="17" t="s">
        <v>343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0"/>
  <mergeCells count="4">
    <mergeCell ref="H2:K2"/>
    <mergeCell ref="B4:K4"/>
    <mergeCell ref="C383:K383"/>
    <mergeCell ref="H1:K1"/>
  </mergeCells>
  <pageMargins left="0.39370078740157483" right="0.39370078740157483" top="0" bottom="0.47244094488188981" header="0.31496062992125984" footer="0.31496062992125984"/>
  <pageSetup paperSize="9" scale="53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view="pageBreakPreview" zoomScale="80" zoomScaleNormal="50" zoomScaleSheetLayoutView="80" workbookViewId="0">
      <pane xSplit="4" ySplit="8" topLeftCell="E275" activePane="bottomRight" state="frozen"/>
      <selection activeCell="C80" sqref="C80"/>
      <selection pane="topRight" activeCell="C80" sqref="C80"/>
      <selection pane="bottomLeft" activeCell="C80" sqref="C80"/>
      <selection pane="bottomRight" activeCell="C80" sqref="C80"/>
    </sheetView>
  </sheetViews>
  <sheetFormatPr defaultRowHeight="15" x14ac:dyDescent="0.25"/>
  <cols>
    <col min="1" max="1" width="9.5703125" style="5" customWidth="1"/>
    <col min="2" max="2" width="14.28515625" style="4" customWidth="1"/>
    <col min="3" max="3" width="91.140625" style="40" customWidth="1"/>
    <col min="4" max="4" width="33.140625" style="4" customWidth="1"/>
    <col min="5" max="5" width="14.28515625" style="4" customWidth="1"/>
    <col min="6" max="6" width="15.425781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0.140625" style="5" hidden="1" customWidth="1"/>
    <col min="13" max="17" width="9.140625" style="5"/>
    <col min="18" max="18" width="17.7109375" style="5" bestFit="1" customWidth="1"/>
    <col min="19" max="16384" width="9.140625" style="5"/>
  </cols>
  <sheetData>
    <row r="1" spans="1:12" ht="94.5" customHeight="1" x14ac:dyDescent="0.25">
      <c r="H1" s="79" t="s">
        <v>805</v>
      </c>
      <c r="I1" s="80"/>
      <c r="J1" s="80"/>
      <c r="K1" s="80"/>
    </row>
    <row r="2" spans="1:12" ht="78.75" customHeight="1" x14ac:dyDescent="0.25">
      <c r="C2" s="10"/>
      <c r="D2" s="20"/>
      <c r="H2" s="79" t="s">
        <v>784</v>
      </c>
      <c r="I2" s="80"/>
      <c r="J2" s="80"/>
      <c r="K2" s="80"/>
    </row>
    <row r="3" spans="1:12" ht="65.25" hidden="1" customHeight="1" x14ac:dyDescent="0.25">
      <c r="C3" s="10"/>
      <c r="D3" s="20"/>
      <c r="K3" s="4"/>
    </row>
    <row r="4" spans="1:12" ht="33.75" customHeight="1" x14ac:dyDescent="0.25">
      <c r="B4" s="77" t="s">
        <v>827</v>
      </c>
      <c r="C4" s="77"/>
      <c r="D4" s="77"/>
      <c r="E4" s="77"/>
      <c r="F4" s="77"/>
      <c r="G4" s="77"/>
      <c r="H4" s="77"/>
      <c r="I4" s="77"/>
      <c r="J4" s="77"/>
      <c r="K4" s="77"/>
      <c r="L4" s="24"/>
    </row>
    <row r="5" spans="1:12" ht="98.2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  <c r="L5" s="25"/>
    </row>
    <row r="6" spans="1:12" ht="11.25" customHeight="1" x14ac:dyDescent="0.25">
      <c r="A6" s="26" t="s">
        <v>763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1.1000000000000001</v>
      </c>
      <c r="I7" s="44">
        <v>1</v>
      </c>
      <c r="J7" s="44">
        <v>0.88046000000000002</v>
      </c>
      <c r="K7" s="43"/>
    </row>
    <row r="8" spans="1:12" s="46" customFormat="1" ht="15.75" x14ac:dyDescent="0.25">
      <c r="A8" s="62">
        <v>1</v>
      </c>
      <c r="B8" s="18" t="s">
        <v>388</v>
      </c>
      <c r="C8" s="19" t="s">
        <v>4</v>
      </c>
      <c r="D8" s="23" t="s">
        <v>3</v>
      </c>
      <c r="E8" s="65">
        <f t="shared" ref="E8:E71" si="0">$E$7</f>
        <v>22753.9</v>
      </c>
      <c r="F8" s="57">
        <v>0.5</v>
      </c>
      <c r="G8" s="66">
        <f t="shared" ref="G8:G27" si="1">G$7</f>
        <v>0.80041999999999991</v>
      </c>
      <c r="H8" s="66">
        <v>1</v>
      </c>
      <c r="I8" s="66">
        <f t="shared" ref="I8:I71" si="2">I$7</f>
        <v>1</v>
      </c>
      <c r="J8" s="66">
        <f t="shared" ref="J8:J71" si="3">ROUND(G8*H8*I8,5)</f>
        <v>0.80042000000000002</v>
      </c>
      <c r="K8" s="67">
        <f t="shared" ref="K8:K71" si="4">ROUND(E8*F8*J8,2)</f>
        <v>9106.34</v>
      </c>
    </row>
    <row r="9" spans="1:12" s="46" customFormat="1" ht="15.75" x14ac:dyDescent="0.25">
      <c r="A9" s="62">
        <v>2</v>
      </c>
      <c r="B9" s="18" t="s">
        <v>389</v>
      </c>
      <c r="C9" s="19" t="s">
        <v>6</v>
      </c>
      <c r="D9" s="47" t="s">
        <v>5</v>
      </c>
      <c r="E9" s="65">
        <f t="shared" si="0"/>
        <v>22753.9</v>
      </c>
      <c r="F9" s="57">
        <v>0.93</v>
      </c>
      <c r="G9" s="66">
        <f t="shared" si="1"/>
        <v>0.80041999999999991</v>
      </c>
      <c r="H9" s="66">
        <f>H$7</f>
        <v>1.1000000000000001</v>
      </c>
      <c r="I9" s="66">
        <f t="shared" si="2"/>
        <v>1</v>
      </c>
      <c r="J9" s="66">
        <f t="shared" si="3"/>
        <v>0.88046000000000002</v>
      </c>
      <c r="K9" s="67">
        <f t="shared" si="4"/>
        <v>18631.53</v>
      </c>
    </row>
    <row r="10" spans="1:12" s="46" customFormat="1" ht="15.75" x14ac:dyDescent="0.25">
      <c r="A10" s="62">
        <v>3</v>
      </c>
      <c r="B10" s="18" t="s">
        <v>390</v>
      </c>
      <c r="C10" s="19" t="s">
        <v>7</v>
      </c>
      <c r="D10" s="47" t="s">
        <v>5</v>
      </c>
      <c r="E10" s="65">
        <f t="shared" si="0"/>
        <v>22753.9</v>
      </c>
      <c r="F10" s="57">
        <v>0.28000000000000003</v>
      </c>
      <c r="G10" s="66">
        <f t="shared" si="1"/>
        <v>0.80041999999999991</v>
      </c>
      <c r="H10" s="66">
        <v>1</v>
      </c>
      <c r="I10" s="66">
        <f t="shared" si="2"/>
        <v>1</v>
      </c>
      <c r="J10" s="66">
        <f t="shared" si="3"/>
        <v>0.80042000000000002</v>
      </c>
      <c r="K10" s="67">
        <f t="shared" si="4"/>
        <v>5099.55</v>
      </c>
    </row>
    <row r="11" spans="1:12" s="46" customFormat="1" ht="15.75" x14ac:dyDescent="0.25">
      <c r="A11" s="62">
        <v>4</v>
      </c>
      <c r="B11" s="18" t="s">
        <v>391</v>
      </c>
      <c r="C11" s="19" t="s">
        <v>8</v>
      </c>
      <c r="D11" s="47" t="s">
        <v>5</v>
      </c>
      <c r="E11" s="65">
        <f t="shared" si="0"/>
        <v>22753.9</v>
      </c>
      <c r="F11" s="57">
        <v>0.98</v>
      </c>
      <c r="G11" s="66">
        <f t="shared" si="1"/>
        <v>0.80041999999999991</v>
      </c>
      <c r="H11" s="66">
        <f>H$7</f>
        <v>1.1000000000000001</v>
      </c>
      <c r="I11" s="66">
        <f t="shared" si="2"/>
        <v>1</v>
      </c>
      <c r="J11" s="66">
        <f t="shared" si="3"/>
        <v>0.88046000000000002</v>
      </c>
      <c r="K11" s="67">
        <f t="shared" si="4"/>
        <v>19633.22</v>
      </c>
    </row>
    <row r="12" spans="1:12" s="46" customFormat="1" ht="15.75" x14ac:dyDescent="0.25">
      <c r="A12" s="62">
        <v>5</v>
      </c>
      <c r="B12" s="18" t="s">
        <v>392</v>
      </c>
      <c r="C12" s="19" t="s">
        <v>9</v>
      </c>
      <c r="D12" s="47" t="s">
        <v>5</v>
      </c>
      <c r="E12" s="65">
        <f t="shared" si="0"/>
        <v>22753.9</v>
      </c>
      <c r="F12" s="57">
        <v>1.01</v>
      </c>
      <c r="G12" s="66">
        <f t="shared" si="1"/>
        <v>0.80041999999999991</v>
      </c>
      <c r="H12" s="66">
        <f>H$7</f>
        <v>1.1000000000000001</v>
      </c>
      <c r="I12" s="66">
        <f t="shared" si="2"/>
        <v>1</v>
      </c>
      <c r="J12" s="66">
        <f t="shared" si="3"/>
        <v>0.88046000000000002</v>
      </c>
      <c r="K12" s="67">
        <f t="shared" si="4"/>
        <v>20234.240000000002</v>
      </c>
    </row>
    <row r="13" spans="1:12" s="46" customFormat="1" ht="15.75" x14ac:dyDescent="0.25">
      <c r="A13" s="62">
        <v>6</v>
      </c>
      <c r="B13" s="18" t="s">
        <v>393</v>
      </c>
      <c r="C13" s="19" t="s">
        <v>10</v>
      </c>
      <c r="D13" s="47" t="s">
        <v>5</v>
      </c>
      <c r="E13" s="65">
        <f t="shared" si="0"/>
        <v>22753.9</v>
      </c>
      <c r="F13" s="57">
        <v>0.74</v>
      </c>
      <c r="G13" s="66">
        <f t="shared" si="1"/>
        <v>0.80041999999999991</v>
      </c>
      <c r="H13" s="66">
        <f>H$7</f>
        <v>1.1000000000000001</v>
      </c>
      <c r="I13" s="66">
        <f t="shared" si="2"/>
        <v>1</v>
      </c>
      <c r="J13" s="66">
        <f t="shared" si="3"/>
        <v>0.88046000000000002</v>
      </c>
      <c r="K13" s="67">
        <f t="shared" si="4"/>
        <v>14825.09</v>
      </c>
    </row>
    <row r="14" spans="1:12" s="46" customFormat="1" ht="15.75" x14ac:dyDescent="0.25">
      <c r="A14" s="62">
        <v>7</v>
      </c>
      <c r="B14" s="18" t="s">
        <v>394</v>
      </c>
      <c r="C14" s="19" t="s">
        <v>11</v>
      </c>
      <c r="D14" s="47" t="s">
        <v>5</v>
      </c>
      <c r="E14" s="65">
        <f t="shared" si="0"/>
        <v>22753.9</v>
      </c>
      <c r="F14" s="57">
        <v>3.21</v>
      </c>
      <c r="G14" s="66">
        <f t="shared" si="1"/>
        <v>0.80041999999999991</v>
      </c>
      <c r="H14" s="66">
        <v>1</v>
      </c>
      <c r="I14" s="66">
        <f t="shared" si="2"/>
        <v>1</v>
      </c>
      <c r="J14" s="66">
        <f t="shared" si="3"/>
        <v>0.80042000000000002</v>
      </c>
      <c r="K14" s="67">
        <f t="shared" si="4"/>
        <v>58462.69</v>
      </c>
    </row>
    <row r="15" spans="1:12" s="46" customFormat="1" ht="15.75" x14ac:dyDescent="0.25">
      <c r="A15" s="62">
        <v>8</v>
      </c>
      <c r="B15" s="18" t="s">
        <v>395</v>
      </c>
      <c r="C15" s="19" t="s">
        <v>12</v>
      </c>
      <c r="D15" s="47" t="s">
        <v>5</v>
      </c>
      <c r="E15" s="65">
        <f t="shared" si="0"/>
        <v>22753.9</v>
      </c>
      <c r="F15" s="57">
        <v>0.71</v>
      </c>
      <c r="G15" s="66">
        <f t="shared" si="1"/>
        <v>0.80041999999999991</v>
      </c>
      <c r="H15" s="66">
        <f>H$7</f>
        <v>1.1000000000000001</v>
      </c>
      <c r="I15" s="66">
        <f t="shared" si="2"/>
        <v>1</v>
      </c>
      <c r="J15" s="66">
        <f t="shared" si="3"/>
        <v>0.88046000000000002</v>
      </c>
      <c r="K15" s="67">
        <f t="shared" si="4"/>
        <v>14224.07</v>
      </c>
    </row>
    <row r="16" spans="1:12" s="46" customFormat="1" ht="30" x14ac:dyDescent="0.25">
      <c r="A16" s="62">
        <v>9</v>
      </c>
      <c r="B16" s="18" t="s">
        <v>396</v>
      </c>
      <c r="C16" s="19" t="s">
        <v>13</v>
      </c>
      <c r="D16" s="47" t="s">
        <v>5</v>
      </c>
      <c r="E16" s="65">
        <f t="shared" si="0"/>
        <v>22753.9</v>
      </c>
      <c r="F16" s="57">
        <v>0.89</v>
      </c>
      <c r="G16" s="66">
        <f t="shared" si="1"/>
        <v>0.80041999999999991</v>
      </c>
      <c r="H16" s="66">
        <f>H$7</f>
        <v>1.1000000000000001</v>
      </c>
      <c r="I16" s="66">
        <f t="shared" si="2"/>
        <v>1</v>
      </c>
      <c r="J16" s="66">
        <f t="shared" si="3"/>
        <v>0.88046000000000002</v>
      </c>
      <c r="K16" s="67">
        <f t="shared" si="4"/>
        <v>17830.169999999998</v>
      </c>
    </row>
    <row r="17" spans="1:11" s="46" customFormat="1" ht="15.75" x14ac:dyDescent="0.25">
      <c r="A17" s="62">
        <v>10</v>
      </c>
      <c r="B17" s="18" t="s">
        <v>397</v>
      </c>
      <c r="C17" s="19" t="s">
        <v>14</v>
      </c>
      <c r="D17" s="47" t="s">
        <v>5</v>
      </c>
      <c r="E17" s="65">
        <f t="shared" si="0"/>
        <v>22753.9</v>
      </c>
      <c r="F17" s="57">
        <v>0.46</v>
      </c>
      <c r="G17" s="66">
        <f t="shared" si="1"/>
        <v>0.80041999999999991</v>
      </c>
      <c r="H17" s="66">
        <f>H$7</f>
        <v>1.1000000000000001</v>
      </c>
      <c r="I17" s="66">
        <f t="shared" si="2"/>
        <v>1</v>
      </c>
      <c r="J17" s="66">
        <f t="shared" si="3"/>
        <v>0.88046000000000002</v>
      </c>
      <c r="K17" s="67">
        <f t="shared" si="4"/>
        <v>9215.59</v>
      </c>
    </row>
    <row r="18" spans="1:11" s="46" customFormat="1" ht="15.75" x14ac:dyDescent="0.25">
      <c r="A18" s="62">
        <v>11</v>
      </c>
      <c r="B18" s="18" t="s">
        <v>398</v>
      </c>
      <c r="C18" s="19" t="s">
        <v>15</v>
      </c>
      <c r="D18" s="47" t="s">
        <v>5</v>
      </c>
      <c r="E18" s="65">
        <f t="shared" si="0"/>
        <v>22753.9</v>
      </c>
      <c r="F18" s="57">
        <v>0.39</v>
      </c>
      <c r="G18" s="66">
        <f t="shared" si="1"/>
        <v>0.80041999999999991</v>
      </c>
      <c r="H18" s="66">
        <f>H$7</f>
        <v>1.1000000000000001</v>
      </c>
      <c r="I18" s="66">
        <f t="shared" si="2"/>
        <v>1</v>
      </c>
      <c r="J18" s="66">
        <f t="shared" si="3"/>
        <v>0.88046000000000002</v>
      </c>
      <c r="K18" s="67">
        <f t="shared" si="4"/>
        <v>7813.22</v>
      </c>
    </row>
    <row r="19" spans="1:11" s="46" customFormat="1" ht="15.75" x14ac:dyDescent="0.25">
      <c r="A19" s="62">
        <v>12</v>
      </c>
      <c r="B19" s="18" t="s">
        <v>399</v>
      </c>
      <c r="C19" s="19" t="s">
        <v>16</v>
      </c>
      <c r="D19" s="47" t="s">
        <v>5</v>
      </c>
      <c r="E19" s="65">
        <f t="shared" si="0"/>
        <v>22753.9</v>
      </c>
      <c r="F19" s="57">
        <v>0.57999999999999996</v>
      </c>
      <c r="G19" s="66">
        <f t="shared" si="1"/>
        <v>0.80041999999999991</v>
      </c>
      <c r="H19" s="66">
        <f>H$7</f>
        <v>1.1000000000000001</v>
      </c>
      <c r="I19" s="66">
        <f t="shared" si="2"/>
        <v>1</v>
      </c>
      <c r="J19" s="66">
        <f t="shared" si="3"/>
        <v>0.88046000000000002</v>
      </c>
      <c r="K19" s="67">
        <f t="shared" si="4"/>
        <v>11619.66</v>
      </c>
    </row>
    <row r="20" spans="1:11" s="46" customFormat="1" ht="15.75" x14ac:dyDescent="0.25">
      <c r="A20" s="62">
        <v>13</v>
      </c>
      <c r="B20" s="18" t="s">
        <v>400</v>
      </c>
      <c r="C20" s="19" t="s">
        <v>17</v>
      </c>
      <c r="D20" s="47" t="s">
        <v>5</v>
      </c>
      <c r="E20" s="65">
        <f t="shared" si="0"/>
        <v>22753.9</v>
      </c>
      <c r="F20" s="57">
        <v>1.17</v>
      </c>
      <c r="G20" s="66">
        <f t="shared" si="1"/>
        <v>0.80041999999999991</v>
      </c>
      <c r="H20" s="66">
        <v>1</v>
      </c>
      <c r="I20" s="66">
        <f t="shared" si="2"/>
        <v>1</v>
      </c>
      <c r="J20" s="66">
        <f t="shared" si="3"/>
        <v>0.80042000000000002</v>
      </c>
      <c r="K20" s="67">
        <f t="shared" si="4"/>
        <v>21308.83</v>
      </c>
    </row>
    <row r="21" spans="1:11" s="46" customFormat="1" ht="15.75" x14ac:dyDescent="0.25">
      <c r="A21" s="62">
        <v>14</v>
      </c>
      <c r="B21" s="18" t="s">
        <v>401</v>
      </c>
      <c r="C21" s="19" t="s">
        <v>18</v>
      </c>
      <c r="D21" s="47" t="s">
        <v>5</v>
      </c>
      <c r="E21" s="65">
        <f t="shared" si="0"/>
        <v>22753.9</v>
      </c>
      <c r="F21" s="57">
        <v>2.2000000000000002</v>
      </c>
      <c r="G21" s="66">
        <f t="shared" si="1"/>
        <v>0.80041999999999991</v>
      </c>
      <c r="H21" s="66">
        <f>H$7</f>
        <v>1.1000000000000001</v>
      </c>
      <c r="I21" s="66">
        <f t="shared" si="2"/>
        <v>1</v>
      </c>
      <c r="J21" s="66">
        <f t="shared" si="3"/>
        <v>0.88046000000000002</v>
      </c>
      <c r="K21" s="67">
        <f t="shared" si="4"/>
        <v>44074.58</v>
      </c>
    </row>
    <row r="22" spans="1:11" s="46" customFormat="1" ht="15.75" x14ac:dyDescent="0.25">
      <c r="A22" s="62">
        <v>15</v>
      </c>
      <c r="B22" s="18" t="s">
        <v>402</v>
      </c>
      <c r="C22" s="19" t="s">
        <v>20</v>
      </c>
      <c r="D22" s="48" t="s">
        <v>19</v>
      </c>
      <c r="E22" s="65">
        <f t="shared" si="0"/>
        <v>22753.9</v>
      </c>
      <c r="F22" s="57">
        <v>4.5199999999999996</v>
      </c>
      <c r="G22" s="66">
        <f t="shared" si="1"/>
        <v>0.80041999999999991</v>
      </c>
      <c r="H22" s="66">
        <f>H$7</f>
        <v>1.1000000000000001</v>
      </c>
      <c r="I22" s="66">
        <f t="shared" si="2"/>
        <v>1</v>
      </c>
      <c r="J22" s="66">
        <f t="shared" si="3"/>
        <v>0.88046000000000002</v>
      </c>
      <c r="K22" s="67">
        <f t="shared" si="4"/>
        <v>90553.22</v>
      </c>
    </row>
    <row r="23" spans="1:11" s="46" customFormat="1" ht="15.75" x14ac:dyDescent="0.25">
      <c r="A23" s="62">
        <v>16</v>
      </c>
      <c r="B23" s="18" t="s">
        <v>403</v>
      </c>
      <c r="C23" s="19" t="s">
        <v>21</v>
      </c>
      <c r="D23" s="48" t="s">
        <v>19</v>
      </c>
      <c r="E23" s="65">
        <f t="shared" si="0"/>
        <v>22753.9</v>
      </c>
      <c r="F23" s="57">
        <v>0.27</v>
      </c>
      <c r="G23" s="66">
        <f t="shared" si="1"/>
        <v>0.80041999999999991</v>
      </c>
      <c r="H23" s="66">
        <v>1</v>
      </c>
      <c r="I23" s="66">
        <f t="shared" si="2"/>
        <v>1</v>
      </c>
      <c r="J23" s="66">
        <f t="shared" si="3"/>
        <v>0.80042000000000002</v>
      </c>
      <c r="K23" s="67">
        <f t="shared" si="4"/>
        <v>4917.42</v>
      </c>
    </row>
    <row r="24" spans="1:11" s="46" customFormat="1" ht="15.75" x14ac:dyDescent="0.25">
      <c r="A24" s="62">
        <v>17</v>
      </c>
      <c r="B24" s="18" t="s">
        <v>404</v>
      </c>
      <c r="C24" s="19" t="s">
        <v>23</v>
      </c>
      <c r="D24" s="48" t="s">
        <v>22</v>
      </c>
      <c r="E24" s="65">
        <f t="shared" si="0"/>
        <v>22753.9</v>
      </c>
      <c r="F24" s="57">
        <v>0.89</v>
      </c>
      <c r="G24" s="66">
        <f t="shared" si="1"/>
        <v>0.80041999999999991</v>
      </c>
      <c r="H24" s="66">
        <v>1</v>
      </c>
      <c r="I24" s="66">
        <f t="shared" si="2"/>
        <v>1</v>
      </c>
      <c r="J24" s="66">
        <f t="shared" si="3"/>
        <v>0.80042000000000002</v>
      </c>
      <c r="K24" s="67">
        <f t="shared" si="4"/>
        <v>16209.28</v>
      </c>
    </row>
    <row r="25" spans="1:11" s="46" customFormat="1" ht="15.75" x14ac:dyDescent="0.25">
      <c r="A25" s="62">
        <v>18</v>
      </c>
      <c r="B25" s="18" t="s">
        <v>405</v>
      </c>
      <c r="C25" s="19" t="s">
        <v>24</v>
      </c>
      <c r="D25" s="48" t="s">
        <v>22</v>
      </c>
      <c r="E25" s="65">
        <f t="shared" si="0"/>
        <v>22753.9</v>
      </c>
      <c r="F25" s="57">
        <v>2.0099999999999998</v>
      </c>
      <c r="G25" s="66">
        <f t="shared" si="1"/>
        <v>0.80041999999999991</v>
      </c>
      <c r="H25" s="66">
        <f t="shared" ref="H25:H37" si="5">H$7</f>
        <v>1.1000000000000001</v>
      </c>
      <c r="I25" s="66">
        <f t="shared" si="2"/>
        <v>1</v>
      </c>
      <c r="J25" s="66">
        <f t="shared" si="3"/>
        <v>0.88046000000000002</v>
      </c>
      <c r="K25" s="67">
        <f t="shared" si="4"/>
        <v>40268.14</v>
      </c>
    </row>
    <row r="26" spans="1:11" s="46" customFormat="1" ht="15.75" x14ac:dyDescent="0.25">
      <c r="A26" s="62">
        <v>19</v>
      </c>
      <c r="B26" s="18" t="s">
        <v>406</v>
      </c>
      <c r="C26" s="19" t="s">
        <v>25</v>
      </c>
      <c r="D26" s="48" t="s">
        <v>22</v>
      </c>
      <c r="E26" s="65">
        <f t="shared" si="0"/>
        <v>22753.9</v>
      </c>
      <c r="F26" s="57">
        <v>0.86</v>
      </c>
      <c r="G26" s="66">
        <f t="shared" si="1"/>
        <v>0.80041999999999991</v>
      </c>
      <c r="H26" s="66">
        <f t="shared" si="5"/>
        <v>1.1000000000000001</v>
      </c>
      <c r="I26" s="66">
        <f t="shared" si="2"/>
        <v>1</v>
      </c>
      <c r="J26" s="66">
        <f t="shared" si="3"/>
        <v>0.88046000000000002</v>
      </c>
      <c r="K26" s="67">
        <f t="shared" si="4"/>
        <v>17229.150000000001</v>
      </c>
    </row>
    <row r="27" spans="1:11" s="46" customFormat="1" ht="15.75" x14ac:dyDescent="0.25">
      <c r="A27" s="62">
        <v>20</v>
      </c>
      <c r="B27" s="18" t="s">
        <v>407</v>
      </c>
      <c r="C27" s="19" t="s">
        <v>26</v>
      </c>
      <c r="D27" s="48" t="s">
        <v>22</v>
      </c>
      <c r="E27" s="65">
        <f t="shared" si="0"/>
        <v>22753.9</v>
      </c>
      <c r="F27" s="57">
        <v>1.21</v>
      </c>
      <c r="G27" s="66">
        <f t="shared" si="1"/>
        <v>0.80041999999999991</v>
      </c>
      <c r="H27" s="66">
        <f t="shared" si="5"/>
        <v>1.1000000000000001</v>
      </c>
      <c r="I27" s="66">
        <f t="shared" si="2"/>
        <v>1</v>
      </c>
      <c r="J27" s="66">
        <f t="shared" si="3"/>
        <v>0.88046000000000002</v>
      </c>
      <c r="K27" s="67">
        <f t="shared" si="4"/>
        <v>24241.02</v>
      </c>
    </row>
    <row r="28" spans="1:11" s="46" customFormat="1" ht="15.75" x14ac:dyDescent="0.25">
      <c r="A28" s="62">
        <v>21</v>
      </c>
      <c r="B28" s="18" t="s">
        <v>408</v>
      </c>
      <c r="C28" s="19" t="s">
        <v>27</v>
      </c>
      <c r="D28" s="48" t="s">
        <v>22</v>
      </c>
      <c r="E28" s="65">
        <f t="shared" si="0"/>
        <v>22753.9</v>
      </c>
      <c r="F28" s="57">
        <v>0.87</v>
      </c>
      <c r="G28" s="66">
        <v>1.4</v>
      </c>
      <c r="H28" s="66">
        <f t="shared" si="5"/>
        <v>1.1000000000000001</v>
      </c>
      <c r="I28" s="66">
        <f t="shared" si="2"/>
        <v>1</v>
      </c>
      <c r="J28" s="66">
        <f t="shared" si="3"/>
        <v>1.54</v>
      </c>
      <c r="K28" s="67">
        <f t="shared" si="4"/>
        <v>30485.68</v>
      </c>
    </row>
    <row r="29" spans="1:11" s="46" customFormat="1" ht="15.75" x14ac:dyDescent="0.25">
      <c r="A29" s="62">
        <v>22</v>
      </c>
      <c r="B29" s="18" t="s">
        <v>409</v>
      </c>
      <c r="C29" s="19" t="s">
        <v>344</v>
      </c>
      <c r="D29" s="48" t="s">
        <v>22</v>
      </c>
      <c r="E29" s="65">
        <f t="shared" si="0"/>
        <v>22753.9</v>
      </c>
      <c r="F29" s="57">
        <v>4.1900000000000004</v>
      </c>
      <c r="G29" s="66">
        <f>G$7</f>
        <v>0.80041999999999991</v>
      </c>
      <c r="H29" s="66">
        <f t="shared" si="5"/>
        <v>1.1000000000000001</v>
      </c>
      <c r="I29" s="66">
        <f t="shared" si="2"/>
        <v>1</v>
      </c>
      <c r="J29" s="66">
        <f t="shared" si="3"/>
        <v>0.88046000000000002</v>
      </c>
      <c r="K29" s="67">
        <f t="shared" si="4"/>
        <v>83942.04</v>
      </c>
    </row>
    <row r="30" spans="1:11" s="46" customFormat="1" ht="15.75" x14ac:dyDescent="0.25">
      <c r="A30" s="62">
        <v>23</v>
      </c>
      <c r="B30" s="18" t="s">
        <v>410</v>
      </c>
      <c r="C30" s="19" t="s">
        <v>29</v>
      </c>
      <c r="D30" s="48" t="s">
        <v>28</v>
      </c>
      <c r="E30" s="65">
        <f t="shared" si="0"/>
        <v>22753.9</v>
      </c>
      <c r="F30" s="57">
        <v>0.94</v>
      </c>
      <c r="G30" s="66">
        <v>1.4</v>
      </c>
      <c r="H30" s="66">
        <f t="shared" si="5"/>
        <v>1.1000000000000001</v>
      </c>
      <c r="I30" s="66">
        <f t="shared" si="2"/>
        <v>1</v>
      </c>
      <c r="J30" s="66">
        <f t="shared" si="3"/>
        <v>1.54</v>
      </c>
      <c r="K30" s="67">
        <f t="shared" si="4"/>
        <v>32938.550000000003</v>
      </c>
    </row>
    <row r="31" spans="1:11" s="46" customFormat="1" ht="15.75" x14ac:dyDescent="0.25">
      <c r="A31" s="62">
        <v>24</v>
      </c>
      <c r="B31" s="18" t="s">
        <v>411</v>
      </c>
      <c r="C31" s="19" t="s">
        <v>30</v>
      </c>
      <c r="D31" s="48" t="s">
        <v>28</v>
      </c>
      <c r="E31" s="65">
        <f t="shared" si="0"/>
        <v>22753.9</v>
      </c>
      <c r="F31" s="57">
        <v>5.32</v>
      </c>
      <c r="G31" s="66">
        <f>G$7</f>
        <v>0.80041999999999991</v>
      </c>
      <c r="H31" s="66">
        <f t="shared" si="5"/>
        <v>1.1000000000000001</v>
      </c>
      <c r="I31" s="66">
        <f t="shared" si="2"/>
        <v>1</v>
      </c>
      <c r="J31" s="66">
        <f t="shared" si="3"/>
        <v>0.88046000000000002</v>
      </c>
      <c r="K31" s="67">
        <f t="shared" si="4"/>
        <v>106580.34</v>
      </c>
    </row>
    <row r="32" spans="1:11" s="46" customFormat="1" ht="15.75" x14ac:dyDescent="0.25">
      <c r="A32" s="62">
        <v>25</v>
      </c>
      <c r="B32" s="18" t="s">
        <v>412</v>
      </c>
      <c r="C32" s="19" t="s">
        <v>31</v>
      </c>
      <c r="D32" s="48" t="s">
        <v>28</v>
      </c>
      <c r="E32" s="65">
        <f t="shared" si="0"/>
        <v>22753.9</v>
      </c>
      <c r="F32" s="57">
        <v>4.5</v>
      </c>
      <c r="G32" s="66">
        <f>G$7</f>
        <v>0.80041999999999991</v>
      </c>
      <c r="H32" s="66">
        <f t="shared" si="5"/>
        <v>1.1000000000000001</v>
      </c>
      <c r="I32" s="66">
        <f t="shared" si="2"/>
        <v>1</v>
      </c>
      <c r="J32" s="66">
        <f t="shared" si="3"/>
        <v>0.88046000000000002</v>
      </c>
      <c r="K32" s="67">
        <f t="shared" si="4"/>
        <v>90152.54</v>
      </c>
    </row>
    <row r="33" spans="1:11" s="46" customFormat="1" ht="15.75" x14ac:dyDescent="0.25">
      <c r="A33" s="62">
        <v>26</v>
      </c>
      <c r="B33" s="18" t="s">
        <v>413</v>
      </c>
      <c r="C33" s="19" t="s">
        <v>345</v>
      </c>
      <c r="D33" s="48" t="s">
        <v>28</v>
      </c>
      <c r="E33" s="65">
        <f t="shared" si="0"/>
        <v>22753.9</v>
      </c>
      <c r="F33" s="57">
        <v>1.0900000000000001</v>
      </c>
      <c r="G33" s="66">
        <f>G$7</f>
        <v>0.80041999999999991</v>
      </c>
      <c r="H33" s="66">
        <f t="shared" si="5"/>
        <v>1.1000000000000001</v>
      </c>
      <c r="I33" s="66">
        <f t="shared" si="2"/>
        <v>1</v>
      </c>
      <c r="J33" s="66">
        <f t="shared" si="3"/>
        <v>0.88046000000000002</v>
      </c>
      <c r="K33" s="67">
        <f t="shared" si="4"/>
        <v>21836.95</v>
      </c>
    </row>
    <row r="34" spans="1:11" s="46" customFormat="1" ht="15.75" x14ac:dyDescent="0.25">
      <c r="A34" s="62">
        <v>27</v>
      </c>
      <c r="B34" s="18" t="s">
        <v>414</v>
      </c>
      <c r="C34" s="19" t="s">
        <v>346</v>
      </c>
      <c r="D34" s="48" t="s">
        <v>28</v>
      </c>
      <c r="E34" s="65">
        <f t="shared" si="0"/>
        <v>22753.9</v>
      </c>
      <c r="F34" s="57">
        <v>4.51</v>
      </c>
      <c r="G34" s="66">
        <f>G$7</f>
        <v>0.80041999999999991</v>
      </c>
      <c r="H34" s="66">
        <f t="shared" si="5"/>
        <v>1.1000000000000001</v>
      </c>
      <c r="I34" s="66">
        <f t="shared" si="2"/>
        <v>1</v>
      </c>
      <c r="J34" s="66">
        <f t="shared" si="3"/>
        <v>0.88046000000000002</v>
      </c>
      <c r="K34" s="67">
        <f t="shared" si="4"/>
        <v>90352.88</v>
      </c>
    </row>
    <row r="35" spans="1:11" s="46" customFormat="1" ht="15.75" x14ac:dyDescent="0.25">
      <c r="A35" s="62">
        <v>28</v>
      </c>
      <c r="B35" s="18" t="s">
        <v>415</v>
      </c>
      <c r="C35" s="19" t="s">
        <v>358</v>
      </c>
      <c r="D35" s="48" t="s">
        <v>28</v>
      </c>
      <c r="E35" s="65">
        <f t="shared" si="0"/>
        <v>22753.9</v>
      </c>
      <c r="F35" s="57">
        <v>2.0499999999999998</v>
      </c>
      <c r="G35" s="66">
        <v>1</v>
      </c>
      <c r="H35" s="66">
        <f t="shared" si="5"/>
        <v>1.1000000000000001</v>
      </c>
      <c r="I35" s="66">
        <f t="shared" si="2"/>
        <v>1</v>
      </c>
      <c r="J35" s="66">
        <f t="shared" si="3"/>
        <v>1.1000000000000001</v>
      </c>
      <c r="K35" s="67">
        <f t="shared" si="4"/>
        <v>51310.04</v>
      </c>
    </row>
    <row r="36" spans="1:11" s="46" customFormat="1" ht="15.75" x14ac:dyDescent="0.25">
      <c r="A36" s="62">
        <v>29</v>
      </c>
      <c r="B36" s="18" t="s">
        <v>416</v>
      </c>
      <c r="C36" s="19" t="s">
        <v>33</v>
      </c>
      <c r="D36" s="48" t="s">
        <v>32</v>
      </c>
      <c r="E36" s="65">
        <f t="shared" si="0"/>
        <v>22753.9</v>
      </c>
      <c r="F36" s="57">
        <v>1.72</v>
      </c>
      <c r="G36" s="66">
        <f>G$7</f>
        <v>0.80041999999999991</v>
      </c>
      <c r="H36" s="66">
        <f t="shared" si="5"/>
        <v>1.1000000000000001</v>
      </c>
      <c r="I36" s="66">
        <f t="shared" si="2"/>
        <v>1</v>
      </c>
      <c r="J36" s="66">
        <f t="shared" si="3"/>
        <v>0.88046000000000002</v>
      </c>
      <c r="K36" s="67">
        <f t="shared" si="4"/>
        <v>34458.31</v>
      </c>
    </row>
    <row r="37" spans="1:11" s="46" customFormat="1" ht="15.75" x14ac:dyDescent="0.25">
      <c r="A37" s="62">
        <v>30</v>
      </c>
      <c r="B37" s="18" t="s">
        <v>417</v>
      </c>
      <c r="C37" s="19" t="s">
        <v>34</v>
      </c>
      <c r="D37" s="48" t="s">
        <v>32</v>
      </c>
      <c r="E37" s="65">
        <f t="shared" si="0"/>
        <v>22753.9</v>
      </c>
      <c r="F37" s="57">
        <v>0.74</v>
      </c>
      <c r="G37" s="66">
        <f>G$7</f>
        <v>0.80041999999999991</v>
      </c>
      <c r="H37" s="66">
        <f t="shared" si="5"/>
        <v>1.1000000000000001</v>
      </c>
      <c r="I37" s="66">
        <f t="shared" si="2"/>
        <v>1</v>
      </c>
      <c r="J37" s="66">
        <f t="shared" si="3"/>
        <v>0.88046000000000002</v>
      </c>
      <c r="K37" s="67">
        <f t="shared" si="4"/>
        <v>14825.09</v>
      </c>
    </row>
    <row r="38" spans="1:11" s="46" customFormat="1" ht="15.75" x14ac:dyDescent="0.25">
      <c r="A38" s="62">
        <v>31</v>
      </c>
      <c r="B38" s="18" t="s">
        <v>418</v>
      </c>
      <c r="C38" s="19" t="s">
        <v>35</v>
      </c>
      <c r="D38" s="48" t="s">
        <v>32</v>
      </c>
      <c r="E38" s="65">
        <f t="shared" si="0"/>
        <v>22753.9</v>
      </c>
      <c r="F38" s="57">
        <v>0.36</v>
      </c>
      <c r="G38" s="66">
        <f>G$7</f>
        <v>0.80041999999999991</v>
      </c>
      <c r="H38" s="66">
        <v>1</v>
      </c>
      <c r="I38" s="66">
        <f t="shared" si="2"/>
        <v>1</v>
      </c>
      <c r="J38" s="66">
        <f t="shared" si="3"/>
        <v>0.80042000000000002</v>
      </c>
      <c r="K38" s="67">
        <f t="shared" si="4"/>
        <v>6556.56</v>
      </c>
    </row>
    <row r="39" spans="1:11" s="46" customFormat="1" ht="15.75" x14ac:dyDescent="0.25">
      <c r="A39" s="62">
        <v>32</v>
      </c>
      <c r="B39" s="18" t="s">
        <v>419</v>
      </c>
      <c r="C39" s="19" t="s">
        <v>37</v>
      </c>
      <c r="D39" s="23" t="s">
        <v>36</v>
      </c>
      <c r="E39" s="65">
        <f t="shared" si="0"/>
        <v>22753.9</v>
      </c>
      <c r="F39" s="57">
        <v>1.84</v>
      </c>
      <c r="G39" s="66">
        <f>G$7</f>
        <v>0.80041999999999991</v>
      </c>
      <c r="H39" s="66">
        <f t="shared" ref="H39:H44" si="6">H$7</f>
        <v>1.1000000000000001</v>
      </c>
      <c r="I39" s="66">
        <f t="shared" si="2"/>
        <v>1</v>
      </c>
      <c r="J39" s="66">
        <f t="shared" si="3"/>
        <v>0.88046000000000002</v>
      </c>
      <c r="K39" s="67">
        <f t="shared" si="4"/>
        <v>36862.370000000003</v>
      </c>
    </row>
    <row r="40" spans="1:11" s="46" customFormat="1" ht="30" x14ac:dyDescent="0.25">
      <c r="A40" s="62">
        <v>33</v>
      </c>
      <c r="B40" s="18" t="s">
        <v>420</v>
      </c>
      <c r="C40" s="19" t="s">
        <v>41</v>
      </c>
      <c r="D40" s="48" t="s">
        <v>38</v>
      </c>
      <c r="E40" s="65">
        <f t="shared" si="0"/>
        <v>22753.9</v>
      </c>
      <c r="F40" s="57">
        <v>4.37</v>
      </c>
      <c r="G40" s="66">
        <v>1</v>
      </c>
      <c r="H40" s="66">
        <f t="shared" si="6"/>
        <v>1.1000000000000001</v>
      </c>
      <c r="I40" s="66">
        <f t="shared" si="2"/>
        <v>1</v>
      </c>
      <c r="J40" s="66">
        <f t="shared" si="3"/>
        <v>1.1000000000000001</v>
      </c>
      <c r="K40" s="67">
        <f t="shared" si="4"/>
        <v>109378</v>
      </c>
    </row>
    <row r="41" spans="1:11" s="46" customFormat="1" ht="15.75" x14ac:dyDescent="0.25">
      <c r="A41" s="62">
        <v>34</v>
      </c>
      <c r="B41" s="18" t="s">
        <v>764</v>
      </c>
      <c r="C41" s="19" t="s">
        <v>39</v>
      </c>
      <c r="D41" s="48" t="s">
        <v>38</v>
      </c>
      <c r="E41" s="65">
        <f t="shared" si="0"/>
        <v>22753.9</v>
      </c>
      <c r="F41" s="57">
        <v>7.82</v>
      </c>
      <c r="G41" s="66">
        <v>1</v>
      </c>
      <c r="H41" s="66">
        <f t="shared" si="6"/>
        <v>1.1000000000000001</v>
      </c>
      <c r="I41" s="66">
        <f t="shared" si="2"/>
        <v>1</v>
      </c>
      <c r="J41" s="66">
        <f t="shared" si="3"/>
        <v>1.1000000000000001</v>
      </c>
      <c r="K41" s="67">
        <f t="shared" si="4"/>
        <v>195729.05</v>
      </c>
    </row>
    <row r="42" spans="1:11" s="46" customFormat="1" ht="30" x14ac:dyDescent="0.25">
      <c r="A42" s="62">
        <v>35</v>
      </c>
      <c r="B42" s="18" t="s">
        <v>765</v>
      </c>
      <c r="C42" s="19" t="s">
        <v>40</v>
      </c>
      <c r="D42" s="48" t="s">
        <v>38</v>
      </c>
      <c r="E42" s="65">
        <f t="shared" si="0"/>
        <v>22753.9</v>
      </c>
      <c r="F42" s="57">
        <v>5.68</v>
      </c>
      <c r="G42" s="66">
        <v>1</v>
      </c>
      <c r="H42" s="66">
        <f t="shared" si="6"/>
        <v>1.1000000000000001</v>
      </c>
      <c r="I42" s="66">
        <f t="shared" si="2"/>
        <v>1</v>
      </c>
      <c r="J42" s="66">
        <f t="shared" si="3"/>
        <v>1.1000000000000001</v>
      </c>
      <c r="K42" s="67">
        <f t="shared" si="4"/>
        <v>142166.37</v>
      </c>
    </row>
    <row r="43" spans="1:11" s="46" customFormat="1" ht="15.75" x14ac:dyDescent="0.25">
      <c r="A43" s="62">
        <v>36</v>
      </c>
      <c r="B43" s="18" t="s">
        <v>421</v>
      </c>
      <c r="C43" s="19" t="s">
        <v>43</v>
      </c>
      <c r="D43" s="48" t="s">
        <v>42</v>
      </c>
      <c r="E43" s="65">
        <f t="shared" si="0"/>
        <v>22753.9</v>
      </c>
      <c r="F43" s="57">
        <v>0.97</v>
      </c>
      <c r="G43" s="66">
        <f t="shared" ref="G43:G73" si="7">G$7</f>
        <v>0.80041999999999991</v>
      </c>
      <c r="H43" s="66">
        <f t="shared" si="6"/>
        <v>1.1000000000000001</v>
      </c>
      <c r="I43" s="66">
        <f t="shared" si="2"/>
        <v>1</v>
      </c>
      <c r="J43" s="66">
        <f t="shared" si="3"/>
        <v>0.88046000000000002</v>
      </c>
      <c r="K43" s="67">
        <f t="shared" si="4"/>
        <v>19432.88</v>
      </c>
    </row>
    <row r="44" spans="1:11" s="46" customFormat="1" ht="15.75" x14ac:dyDescent="0.25">
      <c r="A44" s="62">
        <v>37</v>
      </c>
      <c r="B44" s="18" t="s">
        <v>422</v>
      </c>
      <c r="C44" s="19" t="s">
        <v>44</v>
      </c>
      <c r="D44" s="48" t="s">
        <v>42</v>
      </c>
      <c r="E44" s="65">
        <f t="shared" si="0"/>
        <v>22753.9</v>
      </c>
      <c r="F44" s="57">
        <v>1.1100000000000001</v>
      </c>
      <c r="G44" s="66">
        <f t="shared" si="7"/>
        <v>0.80041999999999991</v>
      </c>
      <c r="H44" s="66">
        <f t="shared" si="6"/>
        <v>1.1000000000000001</v>
      </c>
      <c r="I44" s="66">
        <f t="shared" si="2"/>
        <v>1</v>
      </c>
      <c r="J44" s="66">
        <f t="shared" si="3"/>
        <v>0.88046000000000002</v>
      </c>
      <c r="K44" s="67">
        <f t="shared" si="4"/>
        <v>22237.63</v>
      </c>
    </row>
    <row r="45" spans="1:11" s="46" customFormat="1" ht="15.75" x14ac:dyDescent="0.25">
      <c r="A45" s="62">
        <v>38</v>
      </c>
      <c r="B45" s="18" t="s">
        <v>423</v>
      </c>
      <c r="C45" s="19" t="s">
        <v>45</v>
      </c>
      <c r="D45" s="48" t="s">
        <v>42</v>
      </c>
      <c r="E45" s="65">
        <f t="shared" si="0"/>
        <v>22753.9</v>
      </c>
      <c r="F45" s="57">
        <v>1.97</v>
      </c>
      <c r="G45" s="66">
        <f t="shared" si="7"/>
        <v>0.80041999999999991</v>
      </c>
      <c r="H45" s="66">
        <v>1</v>
      </c>
      <c r="I45" s="66">
        <f t="shared" si="2"/>
        <v>1</v>
      </c>
      <c r="J45" s="66">
        <f t="shared" si="3"/>
        <v>0.80042000000000002</v>
      </c>
      <c r="K45" s="67">
        <f t="shared" si="4"/>
        <v>35878.97</v>
      </c>
    </row>
    <row r="46" spans="1:11" s="46" customFormat="1" ht="15.75" x14ac:dyDescent="0.25">
      <c r="A46" s="62">
        <v>39</v>
      </c>
      <c r="B46" s="18" t="s">
        <v>424</v>
      </c>
      <c r="C46" s="19" t="s">
        <v>46</v>
      </c>
      <c r="D46" s="48" t="s">
        <v>42</v>
      </c>
      <c r="E46" s="65">
        <f t="shared" si="0"/>
        <v>22753.9</v>
      </c>
      <c r="F46" s="57">
        <v>2.78</v>
      </c>
      <c r="G46" s="66">
        <f t="shared" si="7"/>
        <v>0.80041999999999991</v>
      </c>
      <c r="H46" s="66">
        <v>1</v>
      </c>
      <c r="I46" s="66">
        <f t="shared" si="2"/>
        <v>1</v>
      </c>
      <c r="J46" s="66">
        <f t="shared" si="3"/>
        <v>0.80042000000000002</v>
      </c>
      <c r="K46" s="67">
        <f t="shared" si="4"/>
        <v>50631.24</v>
      </c>
    </row>
    <row r="47" spans="1:11" s="46" customFormat="1" ht="15.75" x14ac:dyDescent="0.25">
      <c r="A47" s="62">
        <v>40</v>
      </c>
      <c r="B47" s="18" t="s">
        <v>425</v>
      </c>
      <c r="C47" s="19" t="s">
        <v>47</v>
      </c>
      <c r="D47" s="48" t="s">
        <v>42</v>
      </c>
      <c r="E47" s="65">
        <f t="shared" si="0"/>
        <v>22753.9</v>
      </c>
      <c r="F47" s="57">
        <v>1.1499999999999999</v>
      </c>
      <c r="G47" s="66">
        <f t="shared" si="7"/>
        <v>0.80041999999999991</v>
      </c>
      <c r="H47" s="66">
        <f>H$7</f>
        <v>1.1000000000000001</v>
      </c>
      <c r="I47" s="66">
        <f t="shared" si="2"/>
        <v>1</v>
      </c>
      <c r="J47" s="66">
        <f t="shared" si="3"/>
        <v>0.88046000000000002</v>
      </c>
      <c r="K47" s="67">
        <f t="shared" si="4"/>
        <v>23038.98</v>
      </c>
    </row>
    <row r="48" spans="1:11" s="46" customFormat="1" ht="15.75" x14ac:dyDescent="0.25">
      <c r="A48" s="62">
        <v>41</v>
      </c>
      <c r="B48" s="18" t="s">
        <v>426</v>
      </c>
      <c r="C48" s="19" t="s">
        <v>48</v>
      </c>
      <c r="D48" s="48" t="s">
        <v>42</v>
      </c>
      <c r="E48" s="65">
        <f t="shared" si="0"/>
        <v>22753.9</v>
      </c>
      <c r="F48" s="57">
        <v>1.22</v>
      </c>
      <c r="G48" s="66">
        <f t="shared" si="7"/>
        <v>0.80041999999999991</v>
      </c>
      <c r="H48" s="66">
        <f>H$7</f>
        <v>1.1000000000000001</v>
      </c>
      <c r="I48" s="66">
        <f t="shared" si="2"/>
        <v>1</v>
      </c>
      <c r="J48" s="66">
        <f t="shared" si="3"/>
        <v>0.88046000000000002</v>
      </c>
      <c r="K48" s="67">
        <f t="shared" si="4"/>
        <v>24441.360000000001</v>
      </c>
    </row>
    <row r="49" spans="1:11" s="46" customFormat="1" ht="15.75" x14ac:dyDescent="0.25">
      <c r="A49" s="62">
        <v>42</v>
      </c>
      <c r="B49" s="18" t="s">
        <v>427</v>
      </c>
      <c r="C49" s="19" t="s">
        <v>49</v>
      </c>
      <c r="D49" s="48" t="s">
        <v>42</v>
      </c>
      <c r="E49" s="65">
        <f t="shared" si="0"/>
        <v>22753.9</v>
      </c>
      <c r="F49" s="57">
        <v>1.78</v>
      </c>
      <c r="G49" s="66">
        <f t="shared" si="7"/>
        <v>0.80041999999999991</v>
      </c>
      <c r="H49" s="66">
        <f>H$7</f>
        <v>1.1000000000000001</v>
      </c>
      <c r="I49" s="66">
        <f t="shared" si="2"/>
        <v>1</v>
      </c>
      <c r="J49" s="66">
        <f t="shared" si="3"/>
        <v>0.88046000000000002</v>
      </c>
      <c r="K49" s="67">
        <f t="shared" si="4"/>
        <v>35660.339999999997</v>
      </c>
    </row>
    <row r="50" spans="1:11" s="46" customFormat="1" ht="15.75" x14ac:dyDescent="0.25">
      <c r="A50" s="62">
        <v>43</v>
      </c>
      <c r="B50" s="18" t="s">
        <v>428</v>
      </c>
      <c r="C50" s="19" t="s">
        <v>50</v>
      </c>
      <c r="D50" s="48" t="s">
        <v>42</v>
      </c>
      <c r="E50" s="65">
        <f t="shared" si="0"/>
        <v>22753.9</v>
      </c>
      <c r="F50" s="57">
        <v>2.23</v>
      </c>
      <c r="G50" s="66">
        <f t="shared" si="7"/>
        <v>0.80041999999999991</v>
      </c>
      <c r="H50" s="66">
        <v>1</v>
      </c>
      <c r="I50" s="66">
        <f t="shared" si="2"/>
        <v>1</v>
      </c>
      <c r="J50" s="66">
        <f t="shared" si="3"/>
        <v>0.80042000000000002</v>
      </c>
      <c r="K50" s="67">
        <f t="shared" si="4"/>
        <v>40614.269999999997</v>
      </c>
    </row>
    <row r="51" spans="1:11" s="46" customFormat="1" ht="15.75" x14ac:dyDescent="0.25">
      <c r="A51" s="62">
        <v>44</v>
      </c>
      <c r="B51" s="18" t="s">
        <v>429</v>
      </c>
      <c r="C51" s="19" t="s">
        <v>51</v>
      </c>
      <c r="D51" s="48" t="s">
        <v>42</v>
      </c>
      <c r="E51" s="65">
        <f t="shared" si="0"/>
        <v>22753.9</v>
      </c>
      <c r="F51" s="57">
        <v>2.36</v>
      </c>
      <c r="G51" s="66">
        <f t="shared" si="7"/>
        <v>0.80041999999999991</v>
      </c>
      <c r="H51" s="66">
        <v>1</v>
      </c>
      <c r="I51" s="66">
        <f t="shared" si="2"/>
        <v>1</v>
      </c>
      <c r="J51" s="66">
        <f t="shared" si="3"/>
        <v>0.80042000000000002</v>
      </c>
      <c r="K51" s="67">
        <f t="shared" si="4"/>
        <v>42981.919999999998</v>
      </c>
    </row>
    <row r="52" spans="1:11" s="46" customFormat="1" ht="15.75" x14ac:dyDescent="0.25">
      <c r="A52" s="62">
        <v>45</v>
      </c>
      <c r="B52" s="18" t="s">
        <v>430</v>
      </c>
      <c r="C52" s="19" t="s">
        <v>52</v>
      </c>
      <c r="D52" s="48" t="s">
        <v>42</v>
      </c>
      <c r="E52" s="65">
        <f t="shared" si="0"/>
        <v>22753.9</v>
      </c>
      <c r="F52" s="57">
        <v>4.28</v>
      </c>
      <c r="G52" s="66">
        <f t="shared" si="7"/>
        <v>0.80041999999999991</v>
      </c>
      <c r="H52" s="66">
        <v>1</v>
      </c>
      <c r="I52" s="66">
        <f t="shared" si="2"/>
        <v>1</v>
      </c>
      <c r="J52" s="66">
        <f t="shared" si="3"/>
        <v>0.80042000000000002</v>
      </c>
      <c r="K52" s="67">
        <f t="shared" si="4"/>
        <v>77950.259999999995</v>
      </c>
    </row>
    <row r="53" spans="1:11" s="46" customFormat="1" ht="15.75" x14ac:dyDescent="0.25">
      <c r="A53" s="62">
        <v>46</v>
      </c>
      <c r="B53" s="18" t="s">
        <v>431</v>
      </c>
      <c r="C53" s="19" t="s">
        <v>54</v>
      </c>
      <c r="D53" s="48" t="s">
        <v>53</v>
      </c>
      <c r="E53" s="65">
        <f t="shared" si="0"/>
        <v>22753.9</v>
      </c>
      <c r="F53" s="57">
        <v>2.95</v>
      </c>
      <c r="G53" s="66">
        <f t="shared" si="7"/>
        <v>0.80041999999999991</v>
      </c>
      <c r="H53" s="66">
        <f>H$7</f>
        <v>1.1000000000000001</v>
      </c>
      <c r="I53" s="66">
        <f t="shared" si="2"/>
        <v>1</v>
      </c>
      <c r="J53" s="66">
        <f t="shared" si="3"/>
        <v>0.88046000000000002</v>
      </c>
      <c r="K53" s="67">
        <f t="shared" si="4"/>
        <v>59100</v>
      </c>
    </row>
    <row r="54" spans="1:11" s="46" customFormat="1" ht="15.75" x14ac:dyDescent="0.25">
      <c r="A54" s="62">
        <v>47</v>
      </c>
      <c r="B54" s="18" t="s">
        <v>432</v>
      </c>
      <c r="C54" s="19" t="s">
        <v>55</v>
      </c>
      <c r="D54" s="48" t="s">
        <v>53</v>
      </c>
      <c r="E54" s="65">
        <f t="shared" si="0"/>
        <v>22753.9</v>
      </c>
      <c r="F54" s="57">
        <v>5.33</v>
      </c>
      <c r="G54" s="66">
        <f t="shared" si="7"/>
        <v>0.80041999999999991</v>
      </c>
      <c r="H54" s="66">
        <f>H$7</f>
        <v>1.1000000000000001</v>
      </c>
      <c r="I54" s="66">
        <f t="shared" si="2"/>
        <v>1</v>
      </c>
      <c r="J54" s="66">
        <f t="shared" si="3"/>
        <v>0.88046000000000002</v>
      </c>
      <c r="K54" s="67">
        <f t="shared" si="4"/>
        <v>106780.68</v>
      </c>
    </row>
    <row r="55" spans="1:11" s="46" customFormat="1" ht="15.75" x14ac:dyDescent="0.25">
      <c r="A55" s="62">
        <v>48</v>
      </c>
      <c r="B55" s="18" t="s">
        <v>433</v>
      </c>
      <c r="C55" s="19" t="s">
        <v>56</v>
      </c>
      <c r="D55" s="48" t="s">
        <v>53</v>
      </c>
      <c r="E55" s="65">
        <f t="shared" si="0"/>
        <v>22753.9</v>
      </c>
      <c r="F55" s="57">
        <v>0.77</v>
      </c>
      <c r="G55" s="66">
        <f t="shared" si="7"/>
        <v>0.80041999999999991</v>
      </c>
      <c r="H55" s="66">
        <v>1</v>
      </c>
      <c r="I55" s="66">
        <f t="shared" si="2"/>
        <v>1</v>
      </c>
      <c r="J55" s="66">
        <f t="shared" si="3"/>
        <v>0.80042000000000002</v>
      </c>
      <c r="K55" s="67">
        <f t="shared" si="4"/>
        <v>14023.76</v>
      </c>
    </row>
    <row r="56" spans="1:11" s="46" customFormat="1" ht="15.75" x14ac:dyDescent="0.25">
      <c r="A56" s="62">
        <v>49</v>
      </c>
      <c r="B56" s="18" t="s">
        <v>434</v>
      </c>
      <c r="C56" s="19" t="s">
        <v>57</v>
      </c>
      <c r="D56" s="48" t="s">
        <v>53</v>
      </c>
      <c r="E56" s="65">
        <f t="shared" si="0"/>
        <v>22753.9</v>
      </c>
      <c r="F56" s="57">
        <v>0.97</v>
      </c>
      <c r="G56" s="66">
        <f t="shared" si="7"/>
        <v>0.80041999999999991</v>
      </c>
      <c r="H56" s="66">
        <f>H$7</f>
        <v>1.1000000000000001</v>
      </c>
      <c r="I56" s="66">
        <f t="shared" si="2"/>
        <v>1</v>
      </c>
      <c r="J56" s="66">
        <f t="shared" si="3"/>
        <v>0.88046000000000002</v>
      </c>
      <c r="K56" s="67">
        <f t="shared" si="4"/>
        <v>19432.88</v>
      </c>
    </row>
    <row r="57" spans="1:11" s="46" customFormat="1" ht="15.75" x14ac:dyDescent="0.25">
      <c r="A57" s="62">
        <v>50</v>
      </c>
      <c r="B57" s="18" t="s">
        <v>435</v>
      </c>
      <c r="C57" s="19" t="s">
        <v>58</v>
      </c>
      <c r="D57" s="48" t="s">
        <v>53</v>
      </c>
      <c r="E57" s="65">
        <f t="shared" si="0"/>
        <v>22753.9</v>
      </c>
      <c r="F57" s="57">
        <v>0.88</v>
      </c>
      <c r="G57" s="66">
        <f t="shared" si="7"/>
        <v>0.80041999999999991</v>
      </c>
      <c r="H57" s="66">
        <v>1</v>
      </c>
      <c r="I57" s="66">
        <f t="shared" si="2"/>
        <v>1</v>
      </c>
      <c r="J57" s="66">
        <f t="shared" si="3"/>
        <v>0.80042000000000002</v>
      </c>
      <c r="K57" s="67">
        <f t="shared" si="4"/>
        <v>16027.16</v>
      </c>
    </row>
    <row r="58" spans="1:11" s="46" customFormat="1" ht="15.75" x14ac:dyDescent="0.25">
      <c r="A58" s="62">
        <v>51</v>
      </c>
      <c r="B58" s="18" t="s">
        <v>436</v>
      </c>
      <c r="C58" s="19" t="s">
        <v>59</v>
      </c>
      <c r="D58" s="48" t="s">
        <v>53</v>
      </c>
      <c r="E58" s="65">
        <f t="shared" si="0"/>
        <v>22753.9</v>
      </c>
      <c r="F58" s="57">
        <v>1.05</v>
      </c>
      <c r="G58" s="66">
        <f t="shared" si="7"/>
        <v>0.80041999999999991</v>
      </c>
      <c r="H58" s="66">
        <f t="shared" ref="H58:H90" si="8">H$7</f>
        <v>1.1000000000000001</v>
      </c>
      <c r="I58" s="66">
        <f t="shared" si="2"/>
        <v>1</v>
      </c>
      <c r="J58" s="66">
        <f t="shared" si="3"/>
        <v>0.88046000000000002</v>
      </c>
      <c r="K58" s="67">
        <f t="shared" si="4"/>
        <v>21035.59</v>
      </c>
    </row>
    <row r="59" spans="1:11" s="46" customFormat="1" ht="15.75" x14ac:dyDescent="0.25">
      <c r="A59" s="62">
        <v>52</v>
      </c>
      <c r="B59" s="18" t="s">
        <v>437</v>
      </c>
      <c r="C59" s="19" t="s">
        <v>60</v>
      </c>
      <c r="D59" s="48" t="s">
        <v>53</v>
      </c>
      <c r="E59" s="65">
        <f t="shared" si="0"/>
        <v>22753.9</v>
      </c>
      <c r="F59" s="57">
        <v>1.25</v>
      </c>
      <c r="G59" s="66">
        <f t="shared" si="7"/>
        <v>0.80041999999999991</v>
      </c>
      <c r="H59" s="66">
        <f t="shared" si="8"/>
        <v>1.1000000000000001</v>
      </c>
      <c r="I59" s="66">
        <f t="shared" si="2"/>
        <v>1</v>
      </c>
      <c r="J59" s="66">
        <f t="shared" si="3"/>
        <v>0.88046000000000002</v>
      </c>
      <c r="K59" s="67">
        <f t="shared" si="4"/>
        <v>25042.37</v>
      </c>
    </row>
    <row r="60" spans="1:11" s="46" customFormat="1" ht="15.75" x14ac:dyDescent="0.25">
      <c r="A60" s="62">
        <v>53</v>
      </c>
      <c r="B60" s="18" t="s">
        <v>438</v>
      </c>
      <c r="C60" s="19" t="s">
        <v>62</v>
      </c>
      <c r="D60" s="48" t="s">
        <v>61</v>
      </c>
      <c r="E60" s="65">
        <f t="shared" si="0"/>
        <v>22753.9</v>
      </c>
      <c r="F60" s="57">
        <v>1.51</v>
      </c>
      <c r="G60" s="66">
        <f t="shared" si="7"/>
        <v>0.80041999999999991</v>
      </c>
      <c r="H60" s="66">
        <f t="shared" si="8"/>
        <v>1.1000000000000001</v>
      </c>
      <c r="I60" s="66">
        <f t="shared" si="2"/>
        <v>1</v>
      </c>
      <c r="J60" s="66">
        <f t="shared" si="3"/>
        <v>0.88046000000000002</v>
      </c>
      <c r="K60" s="67">
        <f t="shared" si="4"/>
        <v>30251.19</v>
      </c>
    </row>
    <row r="61" spans="1:11" s="46" customFormat="1" ht="15.75" x14ac:dyDescent="0.25">
      <c r="A61" s="62">
        <v>54</v>
      </c>
      <c r="B61" s="18" t="s">
        <v>439</v>
      </c>
      <c r="C61" s="19" t="s">
        <v>63</v>
      </c>
      <c r="D61" s="48" t="s">
        <v>61</v>
      </c>
      <c r="E61" s="65">
        <f t="shared" si="0"/>
        <v>22753.9</v>
      </c>
      <c r="F61" s="57">
        <v>2.2599999999999998</v>
      </c>
      <c r="G61" s="66">
        <f t="shared" si="7"/>
        <v>0.80041999999999991</v>
      </c>
      <c r="H61" s="66">
        <f t="shared" si="8"/>
        <v>1.1000000000000001</v>
      </c>
      <c r="I61" s="66">
        <f t="shared" si="2"/>
        <v>1</v>
      </c>
      <c r="J61" s="66">
        <f t="shared" si="3"/>
        <v>0.88046000000000002</v>
      </c>
      <c r="K61" s="67">
        <f t="shared" si="4"/>
        <v>45276.61</v>
      </c>
    </row>
    <row r="62" spans="1:11" s="46" customFormat="1" ht="15.75" x14ac:dyDescent="0.25">
      <c r="A62" s="62">
        <v>55</v>
      </c>
      <c r="B62" s="18" t="s">
        <v>440</v>
      </c>
      <c r="C62" s="19" t="s">
        <v>64</v>
      </c>
      <c r="D62" s="48" t="s">
        <v>61</v>
      </c>
      <c r="E62" s="65">
        <f t="shared" si="0"/>
        <v>22753.9</v>
      </c>
      <c r="F62" s="57">
        <v>1.38</v>
      </c>
      <c r="G62" s="66">
        <f t="shared" si="7"/>
        <v>0.80041999999999991</v>
      </c>
      <c r="H62" s="66">
        <f t="shared" si="8"/>
        <v>1.1000000000000001</v>
      </c>
      <c r="I62" s="66">
        <f t="shared" si="2"/>
        <v>1</v>
      </c>
      <c r="J62" s="66">
        <f t="shared" si="3"/>
        <v>0.88046000000000002</v>
      </c>
      <c r="K62" s="67">
        <f t="shared" si="4"/>
        <v>27646.78</v>
      </c>
    </row>
    <row r="63" spans="1:11" s="46" customFormat="1" ht="15.75" x14ac:dyDescent="0.25">
      <c r="A63" s="62">
        <v>56</v>
      </c>
      <c r="B63" s="18" t="s">
        <v>441</v>
      </c>
      <c r="C63" s="19" t="s">
        <v>65</v>
      </c>
      <c r="D63" s="48" t="s">
        <v>61</v>
      </c>
      <c r="E63" s="65">
        <f t="shared" si="0"/>
        <v>22753.9</v>
      </c>
      <c r="F63" s="57">
        <v>2.82</v>
      </c>
      <c r="G63" s="66">
        <f t="shared" si="7"/>
        <v>0.80041999999999991</v>
      </c>
      <c r="H63" s="66">
        <f t="shared" si="8"/>
        <v>1.1000000000000001</v>
      </c>
      <c r="I63" s="66">
        <f t="shared" si="2"/>
        <v>1</v>
      </c>
      <c r="J63" s="66">
        <f t="shared" si="3"/>
        <v>0.88046000000000002</v>
      </c>
      <c r="K63" s="67">
        <f t="shared" si="4"/>
        <v>56495.59</v>
      </c>
    </row>
    <row r="64" spans="1:11" s="46" customFormat="1" ht="15.75" x14ac:dyDescent="0.25">
      <c r="A64" s="62">
        <v>57</v>
      </c>
      <c r="B64" s="18" t="s">
        <v>442</v>
      </c>
      <c r="C64" s="19" t="s">
        <v>67</v>
      </c>
      <c r="D64" s="48" t="s">
        <v>66</v>
      </c>
      <c r="E64" s="65">
        <f t="shared" si="0"/>
        <v>22753.9</v>
      </c>
      <c r="F64" s="57">
        <v>0.57999999999999996</v>
      </c>
      <c r="G64" s="66">
        <f t="shared" si="7"/>
        <v>0.80041999999999991</v>
      </c>
      <c r="H64" s="66">
        <f t="shared" si="8"/>
        <v>1.1000000000000001</v>
      </c>
      <c r="I64" s="66">
        <f t="shared" si="2"/>
        <v>1</v>
      </c>
      <c r="J64" s="66">
        <f t="shared" si="3"/>
        <v>0.88046000000000002</v>
      </c>
      <c r="K64" s="67">
        <f t="shared" si="4"/>
        <v>11619.66</v>
      </c>
    </row>
    <row r="65" spans="1:12" s="46" customFormat="1" ht="15.75" x14ac:dyDescent="0.25">
      <c r="A65" s="62">
        <v>58</v>
      </c>
      <c r="B65" s="18" t="s">
        <v>443</v>
      </c>
      <c r="C65" s="19" t="s">
        <v>68</v>
      </c>
      <c r="D65" s="48" t="s">
        <v>66</v>
      </c>
      <c r="E65" s="65">
        <f t="shared" si="0"/>
        <v>22753.9</v>
      </c>
      <c r="F65" s="57">
        <v>0.62</v>
      </c>
      <c r="G65" s="66">
        <f t="shared" si="7"/>
        <v>0.80041999999999991</v>
      </c>
      <c r="H65" s="66">
        <f t="shared" si="8"/>
        <v>1.1000000000000001</v>
      </c>
      <c r="I65" s="66">
        <f t="shared" si="2"/>
        <v>1</v>
      </c>
      <c r="J65" s="66">
        <f t="shared" si="3"/>
        <v>0.88046000000000002</v>
      </c>
      <c r="K65" s="67">
        <f t="shared" si="4"/>
        <v>12421.02</v>
      </c>
    </row>
    <row r="66" spans="1:12" s="46" customFormat="1" ht="15.75" x14ac:dyDescent="0.25">
      <c r="A66" s="62">
        <v>59</v>
      </c>
      <c r="B66" s="18" t="s">
        <v>444</v>
      </c>
      <c r="C66" s="19" t="s">
        <v>69</v>
      </c>
      <c r="D66" s="48" t="s">
        <v>66</v>
      </c>
      <c r="E66" s="65">
        <f t="shared" si="0"/>
        <v>22753.9</v>
      </c>
      <c r="F66" s="57">
        <v>1.4</v>
      </c>
      <c r="G66" s="66">
        <f t="shared" si="7"/>
        <v>0.80041999999999991</v>
      </c>
      <c r="H66" s="66">
        <f t="shared" si="8"/>
        <v>1.1000000000000001</v>
      </c>
      <c r="I66" s="66">
        <f t="shared" si="2"/>
        <v>1</v>
      </c>
      <c r="J66" s="66">
        <f t="shared" si="3"/>
        <v>0.88046000000000002</v>
      </c>
      <c r="K66" s="67">
        <f t="shared" si="4"/>
        <v>28047.46</v>
      </c>
    </row>
    <row r="67" spans="1:12" s="46" customFormat="1" ht="15.75" x14ac:dyDescent="0.25">
      <c r="A67" s="62">
        <v>60</v>
      </c>
      <c r="B67" s="18" t="s">
        <v>445</v>
      </c>
      <c r="C67" s="19" t="s">
        <v>70</v>
      </c>
      <c r="D67" s="48" t="s">
        <v>66</v>
      </c>
      <c r="E67" s="65">
        <f t="shared" si="0"/>
        <v>22753.9</v>
      </c>
      <c r="F67" s="57">
        <v>1.27</v>
      </c>
      <c r="G67" s="66">
        <f t="shared" si="7"/>
        <v>0.80041999999999991</v>
      </c>
      <c r="H67" s="66">
        <f t="shared" si="8"/>
        <v>1.1000000000000001</v>
      </c>
      <c r="I67" s="66">
        <f t="shared" si="2"/>
        <v>1</v>
      </c>
      <c r="J67" s="66">
        <f t="shared" si="3"/>
        <v>0.88046000000000002</v>
      </c>
      <c r="K67" s="67">
        <f t="shared" si="4"/>
        <v>25443.05</v>
      </c>
    </row>
    <row r="68" spans="1:12" s="46" customFormat="1" ht="15.75" x14ac:dyDescent="0.25">
      <c r="A68" s="62">
        <v>61</v>
      </c>
      <c r="B68" s="18" t="s">
        <v>446</v>
      </c>
      <c r="C68" s="19" t="s">
        <v>71</v>
      </c>
      <c r="D68" s="48" t="s">
        <v>66</v>
      </c>
      <c r="E68" s="65">
        <f t="shared" si="0"/>
        <v>22753.9</v>
      </c>
      <c r="F68" s="57">
        <v>3.12</v>
      </c>
      <c r="G68" s="66">
        <f t="shared" si="7"/>
        <v>0.80041999999999991</v>
      </c>
      <c r="H68" s="66">
        <f t="shared" si="8"/>
        <v>1.1000000000000001</v>
      </c>
      <c r="I68" s="66">
        <f t="shared" si="2"/>
        <v>1</v>
      </c>
      <c r="J68" s="66">
        <f t="shared" si="3"/>
        <v>0.88046000000000002</v>
      </c>
      <c r="K68" s="67">
        <f t="shared" si="4"/>
        <v>62505.760000000002</v>
      </c>
    </row>
    <row r="69" spans="1:12" s="46" customFormat="1" ht="15.75" x14ac:dyDescent="0.25">
      <c r="A69" s="62">
        <v>62</v>
      </c>
      <c r="B69" s="18" t="s">
        <v>447</v>
      </c>
      <c r="C69" s="19" t="s">
        <v>72</v>
      </c>
      <c r="D69" s="48" t="s">
        <v>66</v>
      </c>
      <c r="E69" s="65">
        <f t="shared" si="0"/>
        <v>22753.9</v>
      </c>
      <c r="F69" s="57">
        <v>4.51</v>
      </c>
      <c r="G69" s="66">
        <f t="shared" si="7"/>
        <v>0.80041999999999991</v>
      </c>
      <c r="H69" s="66">
        <f t="shared" si="8"/>
        <v>1.1000000000000001</v>
      </c>
      <c r="I69" s="66">
        <f t="shared" si="2"/>
        <v>1</v>
      </c>
      <c r="J69" s="66">
        <f t="shared" si="3"/>
        <v>0.88046000000000002</v>
      </c>
      <c r="K69" s="67">
        <f t="shared" si="4"/>
        <v>90352.88</v>
      </c>
    </row>
    <row r="70" spans="1:12" s="46" customFormat="1" ht="15.75" x14ac:dyDescent="0.25">
      <c r="A70" s="62">
        <v>63</v>
      </c>
      <c r="B70" s="18" t="s">
        <v>448</v>
      </c>
      <c r="C70" s="19" t="s">
        <v>347</v>
      </c>
      <c r="D70" s="48" t="s">
        <v>66</v>
      </c>
      <c r="E70" s="65">
        <f t="shared" si="0"/>
        <v>22753.9</v>
      </c>
      <c r="F70" s="57">
        <v>7.2</v>
      </c>
      <c r="G70" s="66">
        <f t="shared" si="7"/>
        <v>0.80041999999999991</v>
      </c>
      <c r="H70" s="66">
        <f t="shared" si="8"/>
        <v>1.1000000000000001</v>
      </c>
      <c r="I70" s="66">
        <f t="shared" si="2"/>
        <v>1</v>
      </c>
      <c r="J70" s="66">
        <f t="shared" si="3"/>
        <v>0.88046000000000002</v>
      </c>
      <c r="K70" s="67">
        <f t="shared" si="4"/>
        <v>144244.07</v>
      </c>
    </row>
    <row r="71" spans="1:12" s="46" customFormat="1" ht="15.75" x14ac:dyDescent="0.25">
      <c r="A71" s="62">
        <v>64</v>
      </c>
      <c r="B71" s="18" t="s">
        <v>449</v>
      </c>
      <c r="C71" s="19" t="s">
        <v>73</v>
      </c>
      <c r="D71" s="48" t="s">
        <v>66</v>
      </c>
      <c r="E71" s="65">
        <f t="shared" si="0"/>
        <v>22753.9</v>
      </c>
      <c r="F71" s="57">
        <v>1.18</v>
      </c>
      <c r="G71" s="66">
        <f t="shared" si="7"/>
        <v>0.80041999999999991</v>
      </c>
      <c r="H71" s="66">
        <f t="shared" si="8"/>
        <v>1.1000000000000001</v>
      </c>
      <c r="I71" s="66">
        <f t="shared" si="2"/>
        <v>1</v>
      </c>
      <c r="J71" s="66">
        <f t="shared" si="3"/>
        <v>0.88046000000000002</v>
      </c>
      <c r="K71" s="67">
        <f t="shared" si="4"/>
        <v>23640</v>
      </c>
    </row>
    <row r="72" spans="1:12" s="46" customFormat="1" ht="15.75" x14ac:dyDescent="0.25">
      <c r="A72" s="62">
        <v>65</v>
      </c>
      <c r="B72" s="18" t="s">
        <v>450</v>
      </c>
      <c r="C72" s="19" t="s">
        <v>74</v>
      </c>
      <c r="D72" s="48" t="s">
        <v>66</v>
      </c>
      <c r="E72" s="65">
        <f t="shared" ref="E72:E141" si="9">$E$7</f>
        <v>22753.9</v>
      </c>
      <c r="F72" s="57">
        <v>0.98</v>
      </c>
      <c r="G72" s="66">
        <f t="shared" si="7"/>
        <v>0.80041999999999991</v>
      </c>
      <c r="H72" s="66">
        <f t="shared" si="8"/>
        <v>1.1000000000000001</v>
      </c>
      <c r="I72" s="66">
        <f t="shared" ref="I72:I141" si="10">I$7</f>
        <v>1</v>
      </c>
      <c r="J72" s="66">
        <f t="shared" ref="J72:J141" si="11">ROUND(G72*H72*I72,5)</f>
        <v>0.88046000000000002</v>
      </c>
      <c r="K72" s="67">
        <f t="shared" ref="K72:K141" si="12">ROUND(E72*F72*J72,2)</f>
        <v>19633.22</v>
      </c>
    </row>
    <row r="73" spans="1:12" s="46" customFormat="1" ht="15.75" x14ac:dyDescent="0.25">
      <c r="A73" s="62">
        <v>66</v>
      </c>
      <c r="B73" s="18" t="s">
        <v>451</v>
      </c>
      <c r="C73" s="19" t="s">
        <v>75</v>
      </c>
      <c r="D73" s="48" t="s">
        <v>66</v>
      </c>
      <c r="E73" s="65">
        <f t="shared" si="9"/>
        <v>22753.9</v>
      </c>
      <c r="F73" s="57">
        <v>0.35</v>
      </c>
      <c r="G73" s="66">
        <f t="shared" si="7"/>
        <v>0.80041999999999991</v>
      </c>
      <c r="H73" s="66">
        <f t="shared" si="8"/>
        <v>1.1000000000000001</v>
      </c>
      <c r="I73" s="66">
        <f t="shared" si="10"/>
        <v>1</v>
      </c>
      <c r="J73" s="66">
        <f t="shared" si="11"/>
        <v>0.88046000000000002</v>
      </c>
      <c r="K73" s="67">
        <f t="shared" si="12"/>
        <v>7011.86</v>
      </c>
    </row>
    <row r="74" spans="1:12" s="46" customFormat="1" ht="15.75" x14ac:dyDescent="0.25">
      <c r="A74" s="62">
        <v>67</v>
      </c>
      <c r="B74" s="18" t="s">
        <v>452</v>
      </c>
      <c r="C74" s="19" t="s">
        <v>76</v>
      </c>
      <c r="D74" s="48" t="s">
        <v>66</v>
      </c>
      <c r="E74" s="65">
        <f t="shared" si="9"/>
        <v>22753.9</v>
      </c>
      <c r="F74" s="57">
        <v>0.5</v>
      </c>
      <c r="G74" s="66">
        <v>1.4</v>
      </c>
      <c r="H74" s="66">
        <f t="shared" si="8"/>
        <v>1.1000000000000001</v>
      </c>
      <c r="I74" s="66">
        <f t="shared" si="10"/>
        <v>1</v>
      </c>
      <c r="J74" s="66">
        <f t="shared" si="11"/>
        <v>1.54</v>
      </c>
      <c r="K74" s="67">
        <f t="shared" si="12"/>
        <v>17520.5</v>
      </c>
    </row>
    <row r="75" spans="1:12" s="46" customFormat="1" ht="15.75" x14ac:dyDescent="0.25">
      <c r="A75" s="62">
        <v>68</v>
      </c>
      <c r="B75" s="18" t="s">
        <v>453</v>
      </c>
      <c r="C75" s="19" t="s">
        <v>77</v>
      </c>
      <c r="D75" s="48" t="s">
        <v>66</v>
      </c>
      <c r="E75" s="65">
        <f t="shared" si="9"/>
        <v>22753.9</v>
      </c>
      <c r="F75" s="57">
        <v>1</v>
      </c>
      <c r="G75" s="66">
        <f t="shared" ref="G75:G84" si="13">G$7</f>
        <v>0.80041999999999991</v>
      </c>
      <c r="H75" s="66">
        <f t="shared" si="8"/>
        <v>1.1000000000000001</v>
      </c>
      <c r="I75" s="66">
        <f t="shared" si="10"/>
        <v>1</v>
      </c>
      <c r="J75" s="66">
        <f t="shared" si="11"/>
        <v>0.88046000000000002</v>
      </c>
      <c r="K75" s="67">
        <f t="shared" si="12"/>
        <v>20033.900000000001</v>
      </c>
    </row>
    <row r="76" spans="1:12" s="46" customFormat="1" ht="15.75" x14ac:dyDescent="0.25">
      <c r="A76" s="62">
        <v>69</v>
      </c>
      <c r="B76" s="18" t="s">
        <v>454</v>
      </c>
      <c r="C76" s="19" t="s">
        <v>741</v>
      </c>
      <c r="D76" s="48" t="s">
        <v>66</v>
      </c>
      <c r="E76" s="65">
        <f t="shared" si="9"/>
        <v>22753.9</v>
      </c>
      <c r="F76" s="57">
        <v>4.4000000000000004</v>
      </c>
      <c r="G76" s="66">
        <f t="shared" si="13"/>
        <v>0.80041999999999991</v>
      </c>
      <c r="H76" s="66">
        <f t="shared" si="8"/>
        <v>1.1000000000000001</v>
      </c>
      <c r="I76" s="66">
        <f t="shared" si="10"/>
        <v>1</v>
      </c>
      <c r="J76" s="66">
        <f t="shared" si="11"/>
        <v>0.88046000000000002</v>
      </c>
      <c r="K76" s="67">
        <f t="shared" si="12"/>
        <v>88149.15</v>
      </c>
    </row>
    <row r="77" spans="1:12" s="46" customFormat="1" ht="15.75" x14ac:dyDescent="0.25">
      <c r="A77" s="62" t="s">
        <v>790</v>
      </c>
      <c r="B77" s="18" t="s">
        <v>787</v>
      </c>
      <c r="C77" s="19" t="s">
        <v>791</v>
      </c>
      <c r="D77" s="48" t="s">
        <v>66</v>
      </c>
      <c r="E77" s="65">
        <f t="shared" si="9"/>
        <v>22753.9</v>
      </c>
      <c r="F77" s="57">
        <v>9</v>
      </c>
      <c r="G77" s="66">
        <f t="shared" si="13"/>
        <v>0.80041999999999991</v>
      </c>
      <c r="H77" s="66">
        <f t="shared" si="8"/>
        <v>1.1000000000000001</v>
      </c>
      <c r="I77" s="66">
        <f t="shared" si="10"/>
        <v>1</v>
      </c>
      <c r="J77" s="66">
        <f t="shared" ref="J77" si="14">ROUND(G77*H77*I77,5)</f>
        <v>0.88046000000000002</v>
      </c>
      <c r="K77" s="67">
        <f t="shared" ref="K77" si="15">ROUND(E77*F77*J77,2)</f>
        <v>180305.09</v>
      </c>
    </row>
    <row r="78" spans="1:12" s="46" customFormat="1" ht="33.75" customHeight="1" x14ac:dyDescent="0.25">
      <c r="A78" s="62" t="s">
        <v>792</v>
      </c>
      <c r="B78" s="18" t="s">
        <v>793</v>
      </c>
      <c r="C78" s="19" t="s">
        <v>812</v>
      </c>
      <c r="D78" s="48" t="s">
        <v>66</v>
      </c>
      <c r="E78" s="65">
        <f t="shared" si="9"/>
        <v>22753.9</v>
      </c>
      <c r="F78" s="57">
        <v>5.5</v>
      </c>
      <c r="G78" s="66">
        <f t="shared" si="13"/>
        <v>0.80041999999999991</v>
      </c>
      <c r="H78" s="66">
        <f t="shared" si="8"/>
        <v>1.1000000000000001</v>
      </c>
      <c r="I78" s="66">
        <f t="shared" si="10"/>
        <v>1</v>
      </c>
      <c r="J78" s="66">
        <f t="shared" ref="J78:J82" si="16">ROUND(G78*H78*I78,5)</f>
        <v>0.88046000000000002</v>
      </c>
      <c r="K78" s="67">
        <f t="shared" ref="K78:K82" si="17">ROUND(E78*F78*J78,2)</f>
        <v>110186.44</v>
      </c>
    </row>
    <row r="79" spans="1:12" s="46" customFormat="1" ht="34.5" customHeight="1" x14ac:dyDescent="0.25">
      <c r="A79" s="62" t="s">
        <v>794</v>
      </c>
      <c r="B79" s="18" t="s">
        <v>797</v>
      </c>
      <c r="C79" s="19" t="s">
        <v>830</v>
      </c>
      <c r="D79" s="48" t="s">
        <v>66</v>
      </c>
      <c r="E79" s="65">
        <f t="shared" si="9"/>
        <v>22753.9</v>
      </c>
      <c r="F79" s="57">
        <v>2.5</v>
      </c>
      <c r="G79" s="66">
        <f t="shared" si="13"/>
        <v>0.80041999999999991</v>
      </c>
      <c r="H79" s="66">
        <f t="shared" si="8"/>
        <v>1.1000000000000001</v>
      </c>
      <c r="I79" s="66">
        <f t="shared" si="10"/>
        <v>1</v>
      </c>
      <c r="J79" s="66">
        <f t="shared" si="16"/>
        <v>0.88046000000000002</v>
      </c>
      <c r="K79" s="67">
        <f t="shared" si="17"/>
        <v>50084.75</v>
      </c>
    </row>
    <row r="80" spans="1:12" s="46" customFormat="1" ht="34.5" customHeight="1" x14ac:dyDescent="0.25">
      <c r="A80" s="62" t="s">
        <v>795</v>
      </c>
      <c r="B80" s="18" t="s">
        <v>798</v>
      </c>
      <c r="C80" s="19" t="s">
        <v>811</v>
      </c>
      <c r="D80" s="48" t="s">
        <v>66</v>
      </c>
      <c r="E80" s="65">
        <f t="shared" si="9"/>
        <v>22753.9</v>
      </c>
      <c r="F80" s="82">
        <f>ROUND($F$78*0.33,3)</f>
        <v>1.8149999999999999</v>
      </c>
      <c r="G80" s="66">
        <f t="shared" si="13"/>
        <v>0.80041999999999991</v>
      </c>
      <c r="H80" s="66">
        <f t="shared" si="8"/>
        <v>1.1000000000000001</v>
      </c>
      <c r="I80" s="66">
        <f t="shared" si="10"/>
        <v>1</v>
      </c>
      <c r="J80" s="66">
        <f t="shared" ref="J80" si="18">ROUND(G80*H80*I80,5)</f>
        <v>0.88046000000000002</v>
      </c>
      <c r="K80" s="67">
        <f t="shared" ref="K80" si="19">ROUND(E80*F80*J80,2)</f>
        <v>36361.53</v>
      </c>
      <c r="L80" s="74">
        <f>K80/K78*100</f>
        <v>33.000004356252909</v>
      </c>
    </row>
    <row r="81" spans="1:12" s="46" customFormat="1" ht="30" x14ac:dyDescent="0.25">
      <c r="A81" s="62" t="s">
        <v>796</v>
      </c>
      <c r="B81" s="18" t="s">
        <v>799</v>
      </c>
      <c r="C81" s="19" t="s">
        <v>800</v>
      </c>
      <c r="D81" s="48" t="s">
        <v>66</v>
      </c>
      <c r="E81" s="65">
        <f t="shared" si="9"/>
        <v>22753.9</v>
      </c>
      <c r="F81" s="82">
        <v>2.75</v>
      </c>
      <c r="G81" s="66">
        <f t="shared" si="13"/>
        <v>0.80041999999999991</v>
      </c>
      <c r="H81" s="66">
        <f t="shared" si="8"/>
        <v>1.1000000000000001</v>
      </c>
      <c r="I81" s="66">
        <f t="shared" si="10"/>
        <v>1</v>
      </c>
      <c r="J81" s="66">
        <f t="shared" si="16"/>
        <v>0.88046000000000002</v>
      </c>
      <c r="K81" s="67">
        <f t="shared" si="17"/>
        <v>55093.22</v>
      </c>
      <c r="L81" s="74">
        <f>K81/K78*100</f>
        <v>50</v>
      </c>
    </row>
    <row r="82" spans="1:12" s="46" customFormat="1" ht="30" x14ac:dyDescent="0.25">
      <c r="A82" s="62" t="s">
        <v>809</v>
      </c>
      <c r="B82" s="18" t="s">
        <v>810</v>
      </c>
      <c r="C82" s="19" t="s">
        <v>801</v>
      </c>
      <c r="D82" s="48" t="s">
        <v>66</v>
      </c>
      <c r="E82" s="65">
        <f t="shared" si="9"/>
        <v>22753.9</v>
      </c>
      <c r="F82" s="82">
        <v>3.85</v>
      </c>
      <c r="G82" s="66">
        <f t="shared" si="13"/>
        <v>0.80041999999999991</v>
      </c>
      <c r="H82" s="66">
        <f t="shared" si="8"/>
        <v>1.1000000000000001</v>
      </c>
      <c r="I82" s="66">
        <f t="shared" si="10"/>
        <v>1</v>
      </c>
      <c r="J82" s="66">
        <f t="shared" si="16"/>
        <v>0.88046000000000002</v>
      </c>
      <c r="K82" s="67">
        <f t="shared" si="17"/>
        <v>77130.509999999995</v>
      </c>
      <c r="L82" s="74">
        <f>K82/K78*100</f>
        <v>70.000001815105378</v>
      </c>
    </row>
    <row r="83" spans="1:12" s="46" customFormat="1" ht="15.75" x14ac:dyDescent="0.25">
      <c r="A83" s="62">
        <v>70</v>
      </c>
      <c r="B83" s="18" t="s">
        <v>455</v>
      </c>
      <c r="C83" s="19" t="s">
        <v>78</v>
      </c>
      <c r="D83" s="48" t="s">
        <v>66</v>
      </c>
      <c r="E83" s="65">
        <f t="shared" si="9"/>
        <v>22753.9</v>
      </c>
      <c r="F83" s="57">
        <v>2.2999999999999998</v>
      </c>
      <c r="G83" s="66">
        <f t="shared" si="13"/>
        <v>0.80041999999999991</v>
      </c>
      <c r="H83" s="66">
        <f t="shared" si="8"/>
        <v>1.1000000000000001</v>
      </c>
      <c r="I83" s="66">
        <f t="shared" si="10"/>
        <v>1</v>
      </c>
      <c r="J83" s="66">
        <f t="shared" si="11"/>
        <v>0.88046000000000002</v>
      </c>
      <c r="K83" s="67">
        <f t="shared" si="12"/>
        <v>46077.97</v>
      </c>
    </row>
    <row r="84" spans="1:12" s="46" customFormat="1" ht="15.75" x14ac:dyDescent="0.25">
      <c r="A84" s="62">
        <v>71</v>
      </c>
      <c r="B84" s="18" t="s">
        <v>456</v>
      </c>
      <c r="C84" s="19" t="s">
        <v>80</v>
      </c>
      <c r="D84" s="48" t="s">
        <v>79</v>
      </c>
      <c r="E84" s="65">
        <f t="shared" si="9"/>
        <v>22753.9</v>
      </c>
      <c r="F84" s="57">
        <v>1.42</v>
      </c>
      <c r="G84" s="66">
        <f t="shared" si="13"/>
        <v>0.80041999999999991</v>
      </c>
      <c r="H84" s="66">
        <f t="shared" si="8"/>
        <v>1.1000000000000001</v>
      </c>
      <c r="I84" s="66">
        <f t="shared" si="10"/>
        <v>1</v>
      </c>
      <c r="J84" s="66">
        <f t="shared" si="11"/>
        <v>0.88046000000000002</v>
      </c>
      <c r="K84" s="67">
        <f t="shared" si="12"/>
        <v>28448.14</v>
      </c>
    </row>
    <row r="85" spans="1:12" s="46" customFormat="1" ht="15.75" x14ac:dyDescent="0.25">
      <c r="A85" s="62">
        <v>72</v>
      </c>
      <c r="B85" s="18" t="s">
        <v>457</v>
      </c>
      <c r="C85" s="19" t="s">
        <v>81</v>
      </c>
      <c r="D85" s="48" t="s">
        <v>79</v>
      </c>
      <c r="E85" s="65">
        <f t="shared" si="9"/>
        <v>22753.9</v>
      </c>
      <c r="F85" s="57">
        <v>2.81</v>
      </c>
      <c r="G85" s="66">
        <v>1</v>
      </c>
      <c r="H85" s="66">
        <f t="shared" si="8"/>
        <v>1.1000000000000001</v>
      </c>
      <c r="I85" s="66">
        <f t="shared" si="10"/>
        <v>1</v>
      </c>
      <c r="J85" s="66">
        <f t="shared" si="11"/>
        <v>1.1000000000000001</v>
      </c>
      <c r="K85" s="67">
        <f t="shared" si="12"/>
        <v>70332.3</v>
      </c>
    </row>
    <row r="86" spans="1:12" s="46" customFormat="1" ht="15.75" x14ac:dyDescent="0.25">
      <c r="A86" s="62">
        <v>73</v>
      </c>
      <c r="B86" s="18" t="s">
        <v>458</v>
      </c>
      <c r="C86" s="19" t="s">
        <v>742</v>
      </c>
      <c r="D86" s="48" t="s">
        <v>79</v>
      </c>
      <c r="E86" s="65">
        <f t="shared" si="9"/>
        <v>22753.9</v>
      </c>
      <c r="F86" s="57">
        <v>3.48</v>
      </c>
      <c r="G86" s="66">
        <v>1</v>
      </c>
      <c r="H86" s="66">
        <f t="shared" si="8"/>
        <v>1.1000000000000001</v>
      </c>
      <c r="I86" s="66">
        <f t="shared" si="10"/>
        <v>1</v>
      </c>
      <c r="J86" s="66">
        <f t="shared" si="11"/>
        <v>1.1000000000000001</v>
      </c>
      <c r="K86" s="67">
        <f t="shared" si="12"/>
        <v>87101.93</v>
      </c>
    </row>
    <row r="87" spans="1:12" s="46" customFormat="1" ht="15.75" x14ac:dyDescent="0.25">
      <c r="A87" s="62">
        <v>74</v>
      </c>
      <c r="B87" s="18" t="s">
        <v>459</v>
      </c>
      <c r="C87" s="19" t="s">
        <v>82</v>
      </c>
      <c r="D87" s="48" t="s">
        <v>79</v>
      </c>
      <c r="E87" s="65">
        <f t="shared" si="9"/>
        <v>22753.9</v>
      </c>
      <c r="F87" s="57">
        <v>1.1200000000000001</v>
      </c>
      <c r="G87" s="66">
        <f>G$7</f>
        <v>0.80041999999999991</v>
      </c>
      <c r="H87" s="66">
        <f t="shared" si="8"/>
        <v>1.1000000000000001</v>
      </c>
      <c r="I87" s="66">
        <f t="shared" si="10"/>
        <v>1</v>
      </c>
      <c r="J87" s="66">
        <f t="shared" si="11"/>
        <v>0.88046000000000002</v>
      </c>
      <c r="K87" s="67">
        <f t="shared" si="12"/>
        <v>22437.97</v>
      </c>
    </row>
    <row r="88" spans="1:12" s="46" customFormat="1" ht="15.75" x14ac:dyDescent="0.25">
      <c r="A88" s="62">
        <v>75</v>
      </c>
      <c r="B88" s="18" t="s">
        <v>460</v>
      </c>
      <c r="C88" s="19" t="s">
        <v>83</v>
      </c>
      <c r="D88" s="48" t="s">
        <v>79</v>
      </c>
      <c r="E88" s="65">
        <f t="shared" si="9"/>
        <v>22753.9</v>
      </c>
      <c r="F88" s="57">
        <v>2.0099999999999998</v>
      </c>
      <c r="G88" s="66">
        <v>1</v>
      </c>
      <c r="H88" s="66">
        <f t="shared" si="8"/>
        <v>1.1000000000000001</v>
      </c>
      <c r="I88" s="66">
        <f t="shared" si="10"/>
        <v>1</v>
      </c>
      <c r="J88" s="66">
        <f t="shared" si="11"/>
        <v>1.1000000000000001</v>
      </c>
      <c r="K88" s="67">
        <f t="shared" si="12"/>
        <v>50308.87</v>
      </c>
    </row>
    <row r="89" spans="1:12" s="46" customFormat="1" ht="15.75" x14ac:dyDescent="0.25">
      <c r="A89" s="62">
        <v>76</v>
      </c>
      <c r="B89" s="18" t="s">
        <v>461</v>
      </c>
      <c r="C89" s="19" t="s">
        <v>84</v>
      </c>
      <c r="D89" s="48" t="s">
        <v>79</v>
      </c>
      <c r="E89" s="65">
        <f t="shared" si="9"/>
        <v>22753.9</v>
      </c>
      <c r="F89" s="57">
        <v>1.42</v>
      </c>
      <c r="G89" s="66">
        <f>G$7</f>
        <v>0.80041999999999991</v>
      </c>
      <c r="H89" s="66">
        <f t="shared" si="8"/>
        <v>1.1000000000000001</v>
      </c>
      <c r="I89" s="66">
        <f t="shared" si="10"/>
        <v>1</v>
      </c>
      <c r="J89" s="66">
        <f t="shared" si="11"/>
        <v>0.88046000000000002</v>
      </c>
      <c r="K89" s="67">
        <f t="shared" si="12"/>
        <v>28448.14</v>
      </c>
    </row>
    <row r="90" spans="1:12" s="46" customFormat="1" ht="15.75" x14ac:dyDescent="0.25">
      <c r="A90" s="62">
        <v>77</v>
      </c>
      <c r="B90" s="18" t="s">
        <v>462</v>
      </c>
      <c r="C90" s="19" t="s">
        <v>85</v>
      </c>
      <c r="D90" s="48" t="s">
        <v>79</v>
      </c>
      <c r="E90" s="65">
        <f t="shared" si="9"/>
        <v>22753.9</v>
      </c>
      <c r="F90" s="57">
        <v>2.38</v>
      </c>
      <c r="G90" s="66">
        <v>1</v>
      </c>
      <c r="H90" s="66">
        <f t="shared" si="8"/>
        <v>1.1000000000000001</v>
      </c>
      <c r="I90" s="66">
        <f t="shared" si="10"/>
        <v>1</v>
      </c>
      <c r="J90" s="66">
        <f t="shared" si="11"/>
        <v>1.1000000000000001</v>
      </c>
      <c r="K90" s="67">
        <f t="shared" si="12"/>
        <v>59569.71</v>
      </c>
    </row>
    <row r="91" spans="1:12" s="46" customFormat="1" ht="15.75" x14ac:dyDescent="0.25">
      <c r="A91" s="62">
        <v>78</v>
      </c>
      <c r="B91" s="18" t="s">
        <v>463</v>
      </c>
      <c r="C91" s="19" t="s">
        <v>87</v>
      </c>
      <c r="D91" s="48" t="s">
        <v>86</v>
      </c>
      <c r="E91" s="65">
        <f t="shared" si="9"/>
        <v>22753.9</v>
      </c>
      <c r="F91" s="57">
        <v>0.84</v>
      </c>
      <c r="G91" s="66">
        <f t="shared" ref="G91:G104" si="20">G$7</f>
        <v>0.80041999999999991</v>
      </c>
      <c r="H91" s="66">
        <v>1</v>
      </c>
      <c r="I91" s="66">
        <f t="shared" si="10"/>
        <v>1</v>
      </c>
      <c r="J91" s="66">
        <f t="shared" si="11"/>
        <v>0.80042000000000002</v>
      </c>
      <c r="K91" s="67">
        <f t="shared" si="12"/>
        <v>15298.65</v>
      </c>
    </row>
    <row r="92" spans="1:12" s="46" customFormat="1" ht="15.75" x14ac:dyDescent="0.25">
      <c r="A92" s="62">
        <v>79</v>
      </c>
      <c r="B92" s="18" t="s">
        <v>464</v>
      </c>
      <c r="C92" s="19" t="s">
        <v>88</v>
      </c>
      <c r="D92" s="48" t="s">
        <v>86</v>
      </c>
      <c r="E92" s="65">
        <f t="shared" si="9"/>
        <v>22753.9</v>
      </c>
      <c r="F92" s="57">
        <v>1.74</v>
      </c>
      <c r="G92" s="66">
        <f t="shared" si="20"/>
        <v>0.80041999999999991</v>
      </c>
      <c r="H92" s="66">
        <f t="shared" ref="H92:H97" si="21">H$7</f>
        <v>1.1000000000000001</v>
      </c>
      <c r="I92" s="66">
        <f t="shared" si="10"/>
        <v>1</v>
      </c>
      <c r="J92" s="66">
        <f t="shared" si="11"/>
        <v>0.88046000000000002</v>
      </c>
      <c r="K92" s="67">
        <f t="shared" si="12"/>
        <v>34858.980000000003</v>
      </c>
    </row>
    <row r="93" spans="1:12" s="46" customFormat="1" ht="15.75" x14ac:dyDescent="0.25">
      <c r="A93" s="62">
        <v>80</v>
      </c>
      <c r="B93" s="18" t="s">
        <v>465</v>
      </c>
      <c r="C93" s="19" t="s">
        <v>89</v>
      </c>
      <c r="D93" s="48" t="s">
        <v>86</v>
      </c>
      <c r="E93" s="65">
        <f t="shared" si="9"/>
        <v>22753.9</v>
      </c>
      <c r="F93" s="57">
        <v>2.4900000000000002</v>
      </c>
      <c r="G93" s="66">
        <f t="shared" si="20"/>
        <v>0.80041999999999991</v>
      </c>
      <c r="H93" s="66">
        <f t="shared" si="21"/>
        <v>1.1000000000000001</v>
      </c>
      <c r="I93" s="66">
        <f t="shared" si="10"/>
        <v>1</v>
      </c>
      <c r="J93" s="66">
        <f t="shared" si="11"/>
        <v>0.88046000000000002</v>
      </c>
      <c r="K93" s="67">
        <f t="shared" si="12"/>
        <v>49884.41</v>
      </c>
    </row>
    <row r="94" spans="1:12" s="46" customFormat="1" ht="15.75" x14ac:dyDescent="0.25">
      <c r="A94" s="62">
        <v>81</v>
      </c>
      <c r="B94" s="18" t="s">
        <v>466</v>
      </c>
      <c r="C94" s="19" t="s">
        <v>91</v>
      </c>
      <c r="D94" s="48" t="s">
        <v>90</v>
      </c>
      <c r="E94" s="65">
        <f t="shared" si="9"/>
        <v>22753.9</v>
      </c>
      <c r="F94" s="57">
        <v>0.98</v>
      </c>
      <c r="G94" s="66">
        <f t="shared" si="20"/>
        <v>0.80041999999999991</v>
      </c>
      <c r="H94" s="66">
        <f t="shared" si="21"/>
        <v>1.1000000000000001</v>
      </c>
      <c r="I94" s="66">
        <f t="shared" si="10"/>
        <v>1</v>
      </c>
      <c r="J94" s="66">
        <f t="shared" si="11"/>
        <v>0.88046000000000002</v>
      </c>
      <c r="K94" s="67">
        <f t="shared" si="12"/>
        <v>19633.22</v>
      </c>
    </row>
    <row r="95" spans="1:12" s="46" customFormat="1" ht="15.75" x14ac:dyDescent="0.25">
      <c r="A95" s="62">
        <v>82</v>
      </c>
      <c r="B95" s="18" t="s">
        <v>467</v>
      </c>
      <c r="C95" s="19" t="s">
        <v>92</v>
      </c>
      <c r="D95" s="48" t="s">
        <v>90</v>
      </c>
      <c r="E95" s="65">
        <f t="shared" si="9"/>
        <v>22753.9</v>
      </c>
      <c r="F95" s="57">
        <v>1.55</v>
      </c>
      <c r="G95" s="66">
        <f t="shared" si="20"/>
        <v>0.80041999999999991</v>
      </c>
      <c r="H95" s="66">
        <f t="shared" si="21"/>
        <v>1.1000000000000001</v>
      </c>
      <c r="I95" s="66">
        <f t="shared" si="10"/>
        <v>1</v>
      </c>
      <c r="J95" s="66">
        <f t="shared" si="11"/>
        <v>0.88046000000000002</v>
      </c>
      <c r="K95" s="67">
        <f t="shared" si="12"/>
        <v>31052.54</v>
      </c>
    </row>
    <row r="96" spans="1:12" s="46" customFormat="1" ht="15.75" x14ac:dyDescent="0.25">
      <c r="A96" s="62">
        <v>83</v>
      </c>
      <c r="B96" s="18" t="s">
        <v>468</v>
      </c>
      <c r="C96" s="19" t="s">
        <v>93</v>
      </c>
      <c r="D96" s="48" t="s">
        <v>90</v>
      </c>
      <c r="E96" s="65">
        <f t="shared" si="9"/>
        <v>22753.9</v>
      </c>
      <c r="F96" s="57">
        <v>0.84</v>
      </c>
      <c r="G96" s="66">
        <f t="shared" si="20"/>
        <v>0.80041999999999991</v>
      </c>
      <c r="H96" s="66">
        <f t="shared" si="21"/>
        <v>1.1000000000000001</v>
      </c>
      <c r="I96" s="66">
        <f t="shared" si="10"/>
        <v>1</v>
      </c>
      <c r="J96" s="66">
        <f t="shared" si="11"/>
        <v>0.88046000000000002</v>
      </c>
      <c r="K96" s="67">
        <f t="shared" si="12"/>
        <v>16828.47</v>
      </c>
    </row>
    <row r="97" spans="1:11" s="46" customFormat="1" ht="15.75" x14ac:dyDescent="0.25">
      <c r="A97" s="62">
        <v>84</v>
      </c>
      <c r="B97" s="18" t="s">
        <v>469</v>
      </c>
      <c r="C97" s="19" t="s">
        <v>94</v>
      </c>
      <c r="D97" s="48" t="s">
        <v>90</v>
      </c>
      <c r="E97" s="65">
        <f t="shared" si="9"/>
        <v>22753.9</v>
      </c>
      <c r="F97" s="57">
        <v>1.33</v>
      </c>
      <c r="G97" s="66">
        <f t="shared" si="20"/>
        <v>0.80041999999999991</v>
      </c>
      <c r="H97" s="66">
        <f t="shared" si="21"/>
        <v>1.1000000000000001</v>
      </c>
      <c r="I97" s="66">
        <f t="shared" si="10"/>
        <v>1</v>
      </c>
      <c r="J97" s="66">
        <f t="shared" si="11"/>
        <v>0.88046000000000002</v>
      </c>
      <c r="K97" s="67">
        <f t="shared" si="12"/>
        <v>26645.09</v>
      </c>
    </row>
    <row r="98" spans="1:11" s="46" customFormat="1" ht="15.75" x14ac:dyDescent="0.25">
      <c r="A98" s="62">
        <v>85</v>
      </c>
      <c r="B98" s="18" t="s">
        <v>470</v>
      </c>
      <c r="C98" s="19" t="s">
        <v>95</v>
      </c>
      <c r="D98" s="48" t="s">
        <v>90</v>
      </c>
      <c r="E98" s="65">
        <f t="shared" si="9"/>
        <v>22753.9</v>
      </c>
      <c r="F98" s="57">
        <v>0.96</v>
      </c>
      <c r="G98" s="66">
        <f t="shared" si="20"/>
        <v>0.80041999999999991</v>
      </c>
      <c r="H98" s="66">
        <v>1</v>
      </c>
      <c r="I98" s="66">
        <f t="shared" si="10"/>
        <v>1</v>
      </c>
      <c r="J98" s="66">
        <f t="shared" si="11"/>
        <v>0.80042000000000002</v>
      </c>
      <c r="K98" s="67">
        <f t="shared" si="12"/>
        <v>17484.169999999998</v>
      </c>
    </row>
    <row r="99" spans="1:11" s="46" customFormat="1" ht="15.75" x14ac:dyDescent="0.25">
      <c r="A99" s="62">
        <v>86</v>
      </c>
      <c r="B99" s="18" t="s">
        <v>766</v>
      </c>
      <c r="C99" s="19" t="s">
        <v>96</v>
      </c>
      <c r="D99" s="48" t="s">
        <v>90</v>
      </c>
      <c r="E99" s="65">
        <f t="shared" si="9"/>
        <v>22753.9</v>
      </c>
      <c r="F99" s="57">
        <v>2.2999999999999998</v>
      </c>
      <c r="G99" s="66">
        <f t="shared" si="20"/>
        <v>0.80041999999999991</v>
      </c>
      <c r="H99" s="66">
        <f>H$7</f>
        <v>1.1000000000000001</v>
      </c>
      <c r="I99" s="66">
        <f t="shared" si="10"/>
        <v>1</v>
      </c>
      <c r="J99" s="66">
        <f t="shared" si="11"/>
        <v>0.88046000000000002</v>
      </c>
      <c r="K99" s="67">
        <f t="shared" si="12"/>
        <v>46077.97</v>
      </c>
    </row>
    <row r="100" spans="1:11" s="46" customFormat="1" ht="15.75" x14ac:dyDescent="0.25">
      <c r="A100" s="62">
        <v>87</v>
      </c>
      <c r="B100" s="49" t="s">
        <v>767</v>
      </c>
      <c r="C100" s="49" t="s">
        <v>768</v>
      </c>
      <c r="D100" s="48" t="s">
        <v>90</v>
      </c>
      <c r="E100" s="65">
        <f t="shared" si="9"/>
        <v>22753.9</v>
      </c>
      <c r="F100" s="57">
        <v>3.16</v>
      </c>
      <c r="G100" s="66">
        <f t="shared" si="20"/>
        <v>0.80041999999999991</v>
      </c>
      <c r="H100" s="66">
        <f>H$7</f>
        <v>1.1000000000000001</v>
      </c>
      <c r="I100" s="66">
        <f t="shared" si="10"/>
        <v>1</v>
      </c>
      <c r="J100" s="66">
        <f t="shared" si="11"/>
        <v>0.88046000000000002</v>
      </c>
      <c r="K100" s="67">
        <f t="shared" si="12"/>
        <v>63307.12</v>
      </c>
    </row>
    <row r="101" spans="1:11" s="46" customFormat="1" ht="15.75" x14ac:dyDescent="0.25">
      <c r="A101" s="62">
        <v>88</v>
      </c>
      <c r="B101" s="49" t="s">
        <v>769</v>
      </c>
      <c r="C101" s="49" t="s">
        <v>770</v>
      </c>
      <c r="D101" s="48" t="s">
        <v>90</v>
      </c>
      <c r="E101" s="65">
        <f t="shared" si="9"/>
        <v>22753.9</v>
      </c>
      <c r="F101" s="57">
        <v>4.84</v>
      </c>
      <c r="G101" s="66">
        <f t="shared" si="20"/>
        <v>0.80041999999999991</v>
      </c>
      <c r="H101" s="66">
        <f>H$7</f>
        <v>1.1000000000000001</v>
      </c>
      <c r="I101" s="66">
        <f t="shared" si="10"/>
        <v>1</v>
      </c>
      <c r="J101" s="66">
        <f t="shared" si="11"/>
        <v>0.88046000000000002</v>
      </c>
      <c r="K101" s="67">
        <f t="shared" si="12"/>
        <v>96964.07</v>
      </c>
    </row>
    <row r="102" spans="1:11" s="46" customFormat="1" ht="15.75" x14ac:dyDescent="0.25">
      <c r="A102" s="62">
        <v>89</v>
      </c>
      <c r="B102" s="18" t="s">
        <v>471</v>
      </c>
      <c r="C102" s="19" t="s">
        <v>97</v>
      </c>
      <c r="D102" s="48" t="s">
        <v>90</v>
      </c>
      <c r="E102" s="65">
        <f t="shared" si="9"/>
        <v>22753.9</v>
      </c>
      <c r="F102" s="57">
        <v>1.02</v>
      </c>
      <c r="G102" s="66">
        <f t="shared" si="20"/>
        <v>0.80041999999999991</v>
      </c>
      <c r="H102" s="66">
        <f>H$7</f>
        <v>1.1000000000000001</v>
      </c>
      <c r="I102" s="66">
        <f t="shared" si="10"/>
        <v>1</v>
      </c>
      <c r="J102" s="66">
        <f t="shared" si="11"/>
        <v>0.88046000000000002</v>
      </c>
      <c r="K102" s="67">
        <f t="shared" si="12"/>
        <v>20434.580000000002</v>
      </c>
    </row>
    <row r="103" spans="1:11" s="46" customFormat="1" ht="15.75" x14ac:dyDescent="0.25">
      <c r="A103" s="62">
        <v>90</v>
      </c>
      <c r="B103" s="18" t="s">
        <v>472</v>
      </c>
      <c r="C103" s="19" t="s">
        <v>743</v>
      </c>
      <c r="D103" s="48" t="s">
        <v>90</v>
      </c>
      <c r="E103" s="65">
        <f t="shared" si="9"/>
        <v>22753.9</v>
      </c>
      <c r="F103" s="57">
        <v>1.61</v>
      </c>
      <c r="G103" s="66">
        <f t="shared" si="20"/>
        <v>0.80041999999999991</v>
      </c>
      <c r="H103" s="66">
        <v>1</v>
      </c>
      <c r="I103" s="66">
        <f t="shared" si="10"/>
        <v>1</v>
      </c>
      <c r="J103" s="66">
        <f t="shared" si="11"/>
        <v>0.80042000000000002</v>
      </c>
      <c r="K103" s="67">
        <f t="shared" si="12"/>
        <v>29322.41</v>
      </c>
    </row>
    <row r="104" spans="1:11" s="46" customFormat="1" ht="15.75" x14ac:dyDescent="0.25">
      <c r="A104" s="62">
        <v>91</v>
      </c>
      <c r="B104" s="18" t="s">
        <v>473</v>
      </c>
      <c r="C104" s="19" t="s">
        <v>744</v>
      </c>
      <c r="D104" s="48" t="s">
        <v>90</v>
      </c>
      <c r="E104" s="65">
        <f t="shared" si="9"/>
        <v>22753.9</v>
      </c>
      <c r="F104" s="57">
        <v>2.0499999999999998</v>
      </c>
      <c r="G104" s="66">
        <f t="shared" si="20"/>
        <v>0.80041999999999991</v>
      </c>
      <c r="H104" s="66">
        <v>1</v>
      </c>
      <c r="I104" s="66">
        <f t="shared" si="10"/>
        <v>1</v>
      </c>
      <c r="J104" s="66">
        <f t="shared" si="11"/>
        <v>0.80042000000000002</v>
      </c>
      <c r="K104" s="67">
        <f t="shared" si="12"/>
        <v>37335.99</v>
      </c>
    </row>
    <row r="105" spans="1:11" s="46" customFormat="1" ht="15.75" x14ac:dyDescent="0.25">
      <c r="A105" s="62">
        <v>92</v>
      </c>
      <c r="B105" s="18" t="s">
        <v>474</v>
      </c>
      <c r="C105" s="19" t="s">
        <v>98</v>
      </c>
      <c r="D105" s="48" t="s">
        <v>90</v>
      </c>
      <c r="E105" s="65">
        <f t="shared" si="9"/>
        <v>22753.9</v>
      </c>
      <c r="F105" s="57">
        <v>0.74</v>
      </c>
      <c r="G105" s="66">
        <v>1.4</v>
      </c>
      <c r="H105" s="66">
        <f t="shared" ref="H105:H114" si="22">H$7</f>
        <v>1.1000000000000001</v>
      </c>
      <c r="I105" s="66">
        <f t="shared" si="10"/>
        <v>1</v>
      </c>
      <c r="J105" s="66">
        <f t="shared" si="11"/>
        <v>1.54</v>
      </c>
      <c r="K105" s="67">
        <f t="shared" si="12"/>
        <v>25930.34</v>
      </c>
    </row>
    <row r="106" spans="1:11" s="46" customFormat="1" ht="15.75" x14ac:dyDescent="0.25">
      <c r="A106" s="62">
        <v>93</v>
      </c>
      <c r="B106" s="18" t="s">
        <v>475</v>
      </c>
      <c r="C106" s="19" t="s">
        <v>99</v>
      </c>
      <c r="D106" s="48" t="s">
        <v>90</v>
      </c>
      <c r="E106" s="65">
        <f t="shared" si="9"/>
        <v>22753.9</v>
      </c>
      <c r="F106" s="57">
        <v>0.99</v>
      </c>
      <c r="G106" s="66">
        <f>G$7</f>
        <v>0.80041999999999991</v>
      </c>
      <c r="H106" s="66">
        <f t="shared" si="22"/>
        <v>1.1000000000000001</v>
      </c>
      <c r="I106" s="66">
        <f t="shared" si="10"/>
        <v>1</v>
      </c>
      <c r="J106" s="66">
        <f t="shared" si="11"/>
        <v>0.88046000000000002</v>
      </c>
      <c r="K106" s="67">
        <f t="shared" si="12"/>
        <v>19833.560000000001</v>
      </c>
    </row>
    <row r="107" spans="1:11" s="46" customFormat="1" ht="15.75" x14ac:dyDescent="0.25">
      <c r="A107" s="62">
        <v>94</v>
      </c>
      <c r="B107" s="18" t="s">
        <v>476</v>
      </c>
      <c r="C107" s="19" t="s">
        <v>100</v>
      </c>
      <c r="D107" s="48" t="s">
        <v>90</v>
      </c>
      <c r="E107" s="65">
        <f t="shared" si="9"/>
        <v>22753.9</v>
      </c>
      <c r="F107" s="57">
        <v>1.1499999999999999</v>
      </c>
      <c r="G107" s="66">
        <v>1.4</v>
      </c>
      <c r="H107" s="66">
        <f t="shared" si="22"/>
        <v>1.1000000000000001</v>
      </c>
      <c r="I107" s="66">
        <f t="shared" si="10"/>
        <v>1</v>
      </c>
      <c r="J107" s="66">
        <f t="shared" si="11"/>
        <v>1.54</v>
      </c>
      <c r="K107" s="67">
        <f t="shared" si="12"/>
        <v>40297.160000000003</v>
      </c>
    </row>
    <row r="108" spans="1:11" s="46" customFormat="1" ht="15.75" x14ac:dyDescent="0.25">
      <c r="A108" s="62">
        <v>95</v>
      </c>
      <c r="B108" s="18" t="s">
        <v>477</v>
      </c>
      <c r="C108" s="19" t="s">
        <v>101</v>
      </c>
      <c r="D108" s="48" t="s">
        <v>90</v>
      </c>
      <c r="E108" s="65">
        <f t="shared" si="9"/>
        <v>22753.9</v>
      </c>
      <c r="F108" s="57">
        <v>2.82</v>
      </c>
      <c r="G108" s="66">
        <f>G$7</f>
        <v>0.80041999999999991</v>
      </c>
      <c r="H108" s="66">
        <f t="shared" si="22"/>
        <v>1.1000000000000001</v>
      </c>
      <c r="I108" s="66">
        <f t="shared" si="10"/>
        <v>1</v>
      </c>
      <c r="J108" s="66">
        <f t="shared" si="11"/>
        <v>0.88046000000000002</v>
      </c>
      <c r="K108" s="67">
        <f t="shared" si="12"/>
        <v>56495.59</v>
      </c>
    </row>
    <row r="109" spans="1:11" s="46" customFormat="1" ht="15.75" x14ac:dyDescent="0.25">
      <c r="A109" s="62">
        <v>96</v>
      </c>
      <c r="B109" s="18" t="s">
        <v>478</v>
      </c>
      <c r="C109" s="19" t="s">
        <v>102</v>
      </c>
      <c r="D109" s="48" t="s">
        <v>90</v>
      </c>
      <c r="E109" s="65">
        <f t="shared" si="9"/>
        <v>22753.9</v>
      </c>
      <c r="F109" s="57">
        <v>2.52</v>
      </c>
      <c r="G109" s="66">
        <v>1.4</v>
      </c>
      <c r="H109" s="66">
        <f t="shared" si="22"/>
        <v>1.1000000000000001</v>
      </c>
      <c r="I109" s="66">
        <f t="shared" si="10"/>
        <v>1</v>
      </c>
      <c r="J109" s="66">
        <f t="shared" si="11"/>
        <v>1.54</v>
      </c>
      <c r="K109" s="67">
        <f t="shared" si="12"/>
        <v>88303.34</v>
      </c>
    </row>
    <row r="110" spans="1:11" s="46" customFormat="1" ht="15.75" x14ac:dyDescent="0.25">
      <c r="A110" s="62">
        <v>97</v>
      </c>
      <c r="B110" s="18" t="s">
        <v>479</v>
      </c>
      <c r="C110" s="19" t="s">
        <v>103</v>
      </c>
      <c r="D110" s="48" t="s">
        <v>90</v>
      </c>
      <c r="E110" s="65">
        <f t="shared" si="9"/>
        <v>22753.9</v>
      </c>
      <c r="F110" s="57">
        <v>3.12</v>
      </c>
      <c r="G110" s="66">
        <v>1</v>
      </c>
      <c r="H110" s="66">
        <f t="shared" si="22"/>
        <v>1.1000000000000001</v>
      </c>
      <c r="I110" s="66">
        <f t="shared" si="10"/>
        <v>1</v>
      </c>
      <c r="J110" s="66">
        <f t="shared" si="11"/>
        <v>1.1000000000000001</v>
      </c>
      <c r="K110" s="67">
        <f t="shared" si="12"/>
        <v>78091.38</v>
      </c>
    </row>
    <row r="111" spans="1:11" s="46" customFormat="1" ht="15.75" x14ac:dyDescent="0.25">
      <c r="A111" s="62">
        <v>98</v>
      </c>
      <c r="B111" s="18" t="s">
        <v>480</v>
      </c>
      <c r="C111" s="19" t="s">
        <v>104</v>
      </c>
      <c r="D111" s="48" t="s">
        <v>90</v>
      </c>
      <c r="E111" s="65">
        <f t="shared" si="9"/>
        <v>22753.9</v>
      </c>
      <c r="F111" s="57">
        <v>4.51</v>
      </c>
      <c r="G111" s="66">
        <v>1</v>
      </c>
      <c r="H111" s="66">
        <f t="shared" si="22"/>
        <v>1.1000000000000001</v>
      </c>
      <c r="I111" s="66">
        <f t="shared" si="10"/>
        <v>1</v>
      </c>
      <c r="J111" s="66">
        <f t="shared" si="11"/>
        <v>1.1000000000000001</v>
      </c>
      <c r="K111" s="67">
        <f t="shared" si="12"/>
        <v>112882.1</v>
      </c>
    </row>
    <row r="112" spans="1:11" s="46" customFormat="1" ht="15.75" x14ac:dyDescent="0.25">
      <c r="A112" s="62">
        <v>99</v>
      </c>
      <c r="B112" s="18" t="s">
        <v>481</v>
      </c>
      <c r="C112" s="19" t="s">
        <v>105</v>
      </c>
      <c r="D112" s="48" t="s">
        <v>90</v>
      </c>
      <c r="E112" s="65">
        <f t="shared" si="9"/>
        <v>22753.9</v>
      </c>
      <c r="F112" s="57">
        <v>0.82</v>
      </c>
      <c r="G112" s="66">
        <v>1.4</v>
      </c>
      <c r="H112" s="66">
        <f t="shared" si="22"/>
        <v>1.1000000000000001</v>
      </c>
      <c r="I112" s="66">
        <f t="shared" si="10"/>
        <v>1</v>
      </c>
      <c r="J112" s="66">
        <f t="shared" si="11"/>
        <v>1.54</v>
      </c>
      <c r="K112" s="67">
        <f t="shared" si="12"/>
        <v>28733.62</v>
      </c>
    </row>
    <row r="113" spans="1:11" s="46" customFormat="1" ht="15.75" x14ac:dyDescent="0.25">
      <c r="A113" s="62">
        <v>100</v>
      </c>
      <c r="B113" s="18" t="s">
        <v>482</v>
      </c>
      <c r="C113" s="19" t="s">
        <v>107</v>
      </c>
      <c r="D113" s="48" t="s">
        <v>106</v>
      </c>
      <c r="E113" s="65">
        <f t="shared" si="9"/>
        <v>22753.9</v>
      </c>
      <c r="F113" s="57">
        <v>0.98</v>
      </c>
      <c r="G113" s="66">
        <f t="shared" ref="G113:G124" si="23">G$7</f>
        <v>0.80041999999999991</v>
      </c>
      <c r="H113" s="66">
        <f t="shared" si="22"/>
        <v>1.1000000000000001</v>
      </c>
      <c r="I113" s="66">
        <f t="shared" si="10"/>
        <v>1</v>
      </c>
      <c r="J113" s="66">
        <f t="shared" si="11"/>
        <v>0.88046000000000002</v>
      </c>
      <c r="K113" s="67">
        <f t="shared" si="12"/>
        <v>19633.22</v>
      </c>
    </row>
    <row r="114" spans="1:11" s="46" customFormat="1" ht="15.75" x14ac:dyDescent="0.25">
      <c r="A114" s="62">
        <v>101</v>
      </c>
      <c r="B114" s="18" t="s">
        <v>483</v>
      </c>
      <c r="C114" s="19" t="s">
        <v>108</v>
      </c>
      <c r="D114" s="48" t="s">
        <v>106</v>
      </c>
      <c r="E114" s="65">
        <f t="shared" si="9"/>
        <v>22753.9</v>
      </c>
      <c r="F114" s="57">
        <v>1.49</v>
      </c>
      <c r="G114" s="66">
        <f t="shared" si="23"/>
        <v>0.80041999999999991</v>
      </c>
      <c r="H114" s="66">
        <f t="shared" si="22"/>
        <v>1.1000000000000001</v>
      </c>
      <c r="I114" s="66">
        <f t="shared" si="10"/>
        <v>1</v>
      </c>
      <c r="J114" s="66">
        <f t="shared" si="11"/>
        <v>0.88046000000000002</v>
      </c>
      <c r="K114" s="67">
        <f t="shared" si="12"/>
        <v>29850.51</v>
      </c>
    </row>
    <row r="115" spans="1:11" s="46" customFormat="1" ht="15.75" x14ac:dyDescent="0.25">
      <c r="A115" s="62">
        <v>102</v>
      </c>
      <c r="B115" s="18" t="s">
        <v>484</v>
      </c>
      <c r="C115" s="19" t="s">
        <v>109</v>
      </c>
      <c r="D115" s="48" t="s">
        <v>106</v>
      </c>
      <c r="E115" s="65">
        <f t="shared" si="9"/>
        <v>22753.9</v>
      </c>
      <c r="F115" s="57">
        <v>0.68</v>
      </c>
      <c r="G115" s="66">
        <f t="shared" si="23"/>
        <v>0.80041999999999991</v>
      </c>
      <c r="H115" s="66">
        <v>1</v>
      </c>
      <c r="I115" s="66">
        <f t="shared" si="10"/>
        <v>1</v>
      </c>
      <c r="J115" s="66">
        <f t="shared" si="11"/>
        <v>0.80042000000000002</v>
      </c>
      <c r="K115" s="67">
        <f t="shared" si="12"/>
        <v>12384.62</v>
      </c>
    </row>
    <row r="116" spans="1:11" s="46" customFormat="1" ht="15.75" x14ac:dyDescent="0.25">
      <c r="A116" s="62">
        <v>103</v>
      </c>
      <c r="B116" s="18" t="s">
        <v>485</v>
      </c>
      <c r="C116" s="19" t="s">
        <v>110</v>
      </c>
      <c r="D116" s="48" t="s">
        <v>106</v>
      </c>
      <c r="E116" s="65">
        <f t="shared" si="9"/>
        <v>22753.9</v>
      </c>
      <c r="F116" s="57">
        <v>1.01</v>
      </c>
      <c r="G116" s="66">
        <f t="shared" si="23"/>
        <v>0.80041999999999991</v>
      </c>
      <c r="H116" s="66">
        <f>H$7</f>
        <v>1.1000000000000001</v>
      </c>
      <c r="I116" s="66">
        <f t="shared" si="10"/>
        <v>1</v>
      </c>
      <c r="J116" s="66">
        <f t="shared" si="11"/>
        <v>0.88046000000000002</v>
      </c>
      <c r="K116" s="67">
        <f t="shared" si="12"/>
        <v>20234.240000000002</v>
      </c>
    </row>
    <row r="117" spans="1:11" s="46" customFormat="1" ht="15.75" x14ac:dyDescent="0.25">
      <c r="A117" s="62">
        <v>104</v>
      </c>
      <c r="B117" s="18" t="s">
        <v>486</v>
      </c>
      <c r="C117" s="19" t="s">
        <v>111</v>
      </c>
      <c r="D117" s="48" t="s">
        <v>106</v>
      </c>
      <c r="E117" s="65">
        <f t="shared" si="9"/>
        <v>22753.9</v>
      </c>
      <c r="F117" s="57">
        <v>0.4</v>
      </c>
      <c r="G117" s="66">
        <f t="shared" si="23"/>
        <v>0.80041999999999991</v>
      </c>
      <c r="H117" s="66">
        <v>1</v>
      </c>
      <c r="I117" s="66">
        <f t="shared" si="10"/>
        <v>1</v>
      </c>
      <c r="J117" s="66">
        <f t="shared" si="11"/>
        <v>0.80042000000000002</v>
      </c>
      <c r="K117" s="67">
        <f t="shared" si="12"/>
        <v>7285.07</v>
      </c>
    </row>
    <row r="118" spans="1:11" s="46" customFormat="1" ht="15.75" x14ac:dyDescent="0.25">
      <c r="A118" s="62">
        <v>105</v>
      </c>
      <c r="B118" s="18" t="s">
        <v>487</v>
      </c>
      <c r="C118" s="19" t="s">
        <v>112</v>
      </c>
      <c r="D118" s="48" t="s">
        <v>106</v>
      </c>
      <c r="E118" s="65">
        <f t="shared" si="9"/>
        <v>22753.9</v>
      </c>
      <c r="F118" s="57">
        <v>1.54</v>
      </c>
      <c r="G118" s="66">
        <f t="shared" si="23"/>
        <v>0.80041999999999991</v>
      </c>
      <c r="H118" s="66">
        <f>H$7</f>
        <v>1.1000000000000001</v>
      </c>
      <c r="I118" s="66">
        <f t="shared" si="10"/>
        <v>1</v>
      </c>
      <c r="J118" s="66">
        <f t="shared" si="11"/>
        <v>0.88046000000000002</v>
      </c>
      <c r="K118" s="67">
        <f t="shared" si="12"/>
        <v>30852.2</v>
      </c>
    </row>
    <row r="119" spans="1:11" s="46" customFormat="1" ht="15.75" x14ac:dyDescent="0.25">
      <c r="A119" s="62">
        <v>106</v>
      </c>
      <c r="B119" s="18" t="s">
        <v>488</v>
      </c>
      <c r="C119" s="19" t="s">
        <v>113</v>
      </c>
      <c r="D119" s="48" t="s">
        <v>106</v>
      </c>
      <c r="E119" s="65">
        <f t="shared" si="9"/>
        <v>22753.9</v>
      </c>
      <c r="F119" s="57">
        <v>4.13</v>
      </c>
      <c r="G119" s="66">
        <f t="shared" si="23"/>
        <v>0.80041999999999991</v>
      </c>
      <c r="H119" s="66">
        <f>H$7</f>
        <v>1.1000000000000001</v>
      </c>
      <c r="I119" s="66">
        <f t="shared" si="10"/>
        <v>1</v>
      </c>
      <c r="J119" s="66">
        <f t="shared" si="11"/>
        <v>0.88046000000000002</v>
      </c>
      <c r="K119" s="67">
        <f t="shared" si="12"/>
        <v>82740</v>
      </c>
    </row>
    <row r="120" spans="1:11" s="46" customFormat="1" ht="15.75" x14ac:dyDescent="0.25">
      <c r="A120" s="62">
        <v>107</v>
      </c>
      <c r="B120" s="18" t="s">
        <v>489</v>
      </c>
      <c r="C120" s="19" t="s">
        <v>114</v>
      </c>
      <c r="D120" s="48" t="s">
        <v>106</v>
      </c>
      <c r="E120" s="65">
        <f t="shared" si="9"/>
        <v>22753.9</v>
      </c>
      <c r="F120" s="57">
        <v>5.82</v>
      </c>
      <c r="G120" s="66">
        <f t="shared" si="23"/>
        <v>0.80041999999999991</v>
      </c>
      <c r="H120" s="66">
        <f>H$7</f>
        <v>1.1000000000000001</v>
      </c>
      <c r="I120" s="66">
        <f t="shared" si="10"/>
        <v>1</v>
      </c>
      <c r="J120" s="66">
        <f t="shared" si="11"/>
        <v>0.88046000000000002</v>
      </c>
      <c r="K120" s="67">
        <f t="shared" si="12"/>
        <v>116597.29</v>
      </c>
    </row>
    <row r="121" spans="1:11" s="46" customFormat="1" ht="15.75" x14ac:dyDescent="0.25">
      <c r="A121" s="62">
        <v>108</v>
      </c>
      <c r="B121" s="18" t="s">
        <v>490</v>
      </c>
      <c r="C121" s="19" t="s">
        <v>115</v>
      </c>
      <c r="D121" s="48" t="s">
        <v>106</v>
      </c>
      <c r="E121" s="65">
        <f t="shared" si="9"/>
        <v>22753.9</v>
      </c>
      <c r="F121" s="57">
        <v>1.41</v>
      </c>
      <c r="G121" s="66">
        <f t="shared" si="23"/>
        <v>0.80041999999999991</v>
      </c>
      <c r="H121" s="66">
        <f>H$7</f>
        <v>1.1000000000000001</v>
      </c>
      <c r="I121" s="66">
        <f t="shared" si="10"/>
        <v>1</v>
      </c>
      <c r="J121" s="66">
        <f t="shared" si="11"/>
        <v>0.88046000000000002</v>
      </c>
      <c r="K121" s="67">
        <f t="shared" si="12"/>
        <v>28247.8</v>
      </c>
    </row>
    <row r="122" spans="1:11" s="46" customFormat="1" ht="15.75" x14ac:dyDescent="0.25">
      <c r="A122" s="62">
        <v>109</v>
      </c>
      <c r="B122" s="18" t="s">
        <v>491</v>
      </c>
      <c r="C122" s="19" t="s">
        <v>116</v>
      </c>
      <c r="D122" s="48" t="s">
        <v>106</v>
      </c>
      <c r="E122" s="65">
        <f t="shared" si="9"/>
        <v>22753.9</v>
      </c>
      <c r="F122" s="57">
        <v>2.19</v>
      </c>
      <c r="G122" s="66">
        <f t="shared" si="23"/>
        <v>0.80041999999999991</v>
      </c>
      <c r="H122" s="66">
        <v>1</v>
      </c>
      <c r="I122" s="66">
        <f t="shared" si="10"/>
        <v>1</v>
      </c>
      <c r="J122" s="66">
        <f t="shared" si="11"/>
        <v>0.80042000000000002</v>
      </c>
      <c r="K122" s="67">
        <f t="shared" si="12"/>
        <v>39885.760000000002</v>
      </c>
    </row>
    <row r="123" spans="1:11" s="46" customFormat="1" ht="15.75" x14ac:dyDescent="0.25">
      <c r="A123" s="62">
        <v>110</v>
      </c>
      <c r="B123" s="18" t="s">
        <v>492</v>
      </c>
      <c r="C123" s="19" t="s">
        <v>117</v>
      </c>
      <c r="D123" s="48" t="s">
        <v>106</v>
      </c>
      <c r="E123" s="65">
        <f t="shared" si="9"/>
        <v>22753.9</v>
      </c>
      <c r="F123" s="57">
        <v>2.42</v>
      </c>
      <c r="G123" s="66">
        <f t="shared" si="23"/>
        <v>0.80041999999999991</v>
      </c>
      <c r="H123" s="66">
        <v>1</v>
      </c>
      <c r="I123" s="66">
        <f t="shared" si="10"/>
        <v>1</v>
      </c>
      <c r="J123" s="66">
        <f t="shared" si="11"/>
        <v>0.80042000000000002</v>
      </c>
      <c r="K123" s="67">
        <f t="shared" si="12"/>
        <v>44074.68</v>
      </c>
    </row>
    <row r="124" spans="1:11" s="46" customFormat="1" ht="15.75" x14ac:dyDescent="0.25">
      <c r="A124" s="62">
        <v>111</v>
      </c>
      <c r="B124" s="18" t="s">
        <v>493</v>
      </c>
      <c r="C124" s="19" t="s">
        <v>118</v>
      </c>
      <c r="D124" s="48" t="s">
        <v>106</v>
      </c>
      <c r="E124" s="65">
        <f t="shared" si="9"/>
        <v>22753.9</v>
      </c>
      <c r="F124" s="57">
        <v>1.02</v>
      </c>
      <c r="G124" s="66">
        <f t="shared" si="23"/>
        <v>0.80041999999999991</v>
      </c>
      <c r="H124" s="66">
        <f t="shared" ref="H124:H155" si="24">H$7</f>
        <v>1.1000000000000001</v>
      </c>
      <c r="I124" s="66">
        <f t="shared" si="10"/>
        <v>1</v>
      </c>
      <c r="J124" s="66">
        <f t="shared" si="11"/>
        <v>0.88046000000000002</v>
      </c>
      <c r="K124" s="67">
        <f t="shared" si="12"/>
        <v>20434.580000000002</v>
      </c>
    </row>
    <row r="125" spans="1:11" s="46" customFormat="1" ht="15.75" x14ac:dyDescent="0.25">
      <c r="A125" s="62">
        <v>112</v>
      </c>
      <c r="B125" s="18" t="s">
        <v>494</v>
      </c>
      <c r="C125" s="19" t="s">
        <v>120</v>
      </c>
      <c r="D125" s="48" t="s">
        <v>119</v>
      </c>
      <c r="E125" s="65">
        <f t="shared" si="9"/>
        <v>22753.9</v>
      </c>
      <c r="F125" s="57">
        <v>4.21</v>
      </c>
      <c r="G125" s="66">
        <v>1</v>
      </c>
      <c r="H125" s="66">
        <f t="shared" si="24"/>
        <v>1.1000000000000001</v>
      </c>
      <c r="I125" s="66">
        <f t="shared" si="10"/>
        <v>1</v>
      </c>
      <c r="J125" s="66">
        <f t="shared" si="11"/>
        <v>1.1000000000000001</v>
      </c>
      <c r="K125" s="67">
        <f t="shared" si="12"/>
        <v>105373.31</v>
      </c>
    </row>
    <row r="126" spans="1:11" s="46" customFormat="1" ht="15.75" x14ac:dyDescent="0.25">
      <c r="A126" s="62">
        <v>113</v>
      </c>
      <c r="B126" s="18" t="s">
        <v>495</v>
      </c>
      <c r="C126" s="19" t="s">
        <v>121</v>
      </c>
      <c r="D126" s="48" t="s">
        <v>119</v>
      </c>
      <c r="E126" s="65">
        <f t="shared" si="9"/>
        <v>22753.9</v>
      </c>
      <c r="F126" s="57">
        <v>16.02</v>
      </c>
      <c r="G126" s="66">
        <v>1</v>
      </c>
      <c r="H126" s="66">
        <f t="shared" si="24"/>
        <v>1.1000000000000001</v>
      </c>
      <c r="I126" s="66">
        <f t="shared" si="10"/>
        <v>1</v>
      </c>
      <c r="J126" s="66">
        <f t="shared" si="11"/>
        <v>1.1000000000000001</v>
      </c>
      <c r="K126" s="67">
        <f t="shared" si="12"/>
        <v>400969.23</v>
      </c>
    </row>
    <row r="127" spans="1:11" s="46" customFormat="1" ht="30" x14ac:dyDescent="0.25">
      <c r="A127" s="62">
        <v>114</v>
      </c>
      <c r="B127" s="18" t="s">
        <v>496</v>
      </c>
      <c r="C127" s="19" t="s">
        <v>122</v>
      </c>
      <c r="D127" s="48" t="s">
        <v>119</v>
      </c>
      <c r="E127" s="65">
        <f t="shared" si="9"/>
        <v>22753.9</v>
      </c>
      <c r="F127" s="57">
        <v>7.4</v>
      </c>
      <c r="G127" s="66">
        <v>1</v>
      </c>
      <c r="H127" s="66">
        <f t="shared" si="24"/>
        <v>1.1000000000000001</v>
      </c>
      <c r="I127" s="66">
        <f t="shared" si="10"/>
        <v>1</v>
      </c>
      <c r="J127" s="66">
        <f t="shared" si="11"/>
        <v>1.1000000000000001</v>
      </c>
      <c r="K127" s="67">
        <f t="shared" si="12"/>
        <v>185216.75</v>
      </c>
    </row>
    <row r="128" spans="1:11" s="46" customFormat="1" ht="15.75" x14ac:dyDescent="0.25">
      <c r="A128" s="62">
        <v>115</v>
      </c>
      <c r="B128" s="18" t="s">
        <v>497</v>
      </c>
      <c r="C128" s="19" t="s">
        <v>123</v>
      </c>
      <c r="D128" s="48" t="s">
        <v>119</v>
      </c>
      <c r="E128" s="65">
        <f t="shared" si="9"/>
        <v>22753.9</v>
      </c>
      <c r="F128" s="57">
        <v>1.92</v>
      </c>
      <c r="G128" s="66">
        <f t="shared" ref="G128:G134" si="25">G$7</f>
        <v>0.80041999999999991</v>
      </c>
      <c r="H128" s="66">
        <f t="shared" si="24"/>
        <v>1.1000000000000001</v>
      </c>
      <c r="I128" s="66">
        <f t="shared" si="10"/>
        <v>1</v>
      </c>
      <c r="J128" s="66">
        <f t="shared" si="11"/>
        <v>0.88046000000000002</v>
      </c>
      <c r="K128" s="67">
        <f t="shared" si="12"/>
        <v>38465.089999999997</v>
      </c>
    </row>
    <row r="129" spans="1:11" s="46" customFormat="1" ht="15.75" x14ac:dyDescent="0.25">
      <c r="A129" s="62">
        <v>116</v>
      </c>
      <c r="B129" s="18" t="s">
        <v>498</v>
      </c>
      <c r="C129" s="19" t="s">
        <v>124</v>
      </c>
      <c r="D129" s="48" t="s">
        <v>119</v>
      </c>
      <c r="E129" s="65">
        <f t="shared" si="9"/>
        <v>22753.9</v>
      </c>
      <c r="F129" s="57">
        <v>1.39</v>
      </c>
      <c r="G129" s="66">
        <f t="shared" si="25"/>
        <v>0.80041999999999991</v>
      </c>
      <c r="H129" s="66">
        <f t="shared" si="24"/>
        <v>1.1000000000000001</v>
      </c>
      <c r="I129" s="66">
        <f t="shared" si="10"/>
        <v>1</v>
      </c>
      <c r="J129" s="66">
        <f t="shared" si="11"/>
        <v>0.88046000000000002</v>
      </c>
      <c r="K129" s="67">
        <f t="shared" si="12"/>
        <v>27847.119999999999</v>
      </c>
    </row>
    <row r="130" spans="1:11" s="46" customFormat="1" ht="15.75" x14ac:dyDescent="0.25">
      <c r="A130" s="62">
        <v>117</v>
      </c>
      <c r="B130" s="18" t="s">
        <v>499</v>
      </c>
      <c r="C130" s="19" t="s">
        <v>125</v>
      </c>
      <c r="D130" s="48" t="s">
        <v>119</v>
      </c>
      <c r="E130" s="65">
        <f t="shared" si="9"/>
        <v>22753.9</v>
      </c>
      <c r="F130" s="57">
        <v>1.89</v>
      </c>
      <c r="G130" s="66">
        <f t="shared" si="25"/>
        <v>0.80041999999999991</v>
      </c>
      <c r="H130" s="66">
        <f t="shared" si="24"/>
        <v>1.1000000000000001</v>
      </c>
      <c r="I130" s="66">
        <f t="shared" si="10"/>
        <v>1</v>
      </c>
      <c r="J130" s="66">
        <f t="shared" si="11"/>
        <v>0.88046000000000002</v>
      </c>
      <c r="K130" s="67">
        <f t="shared" si="12"/>
        <v>37864.07</v>
      </c>
    </row>
    <row r="131" spans="1:11" s="46" customFormat="1" ht="15.75" x14ac:dyDescent="0.25">
      <c r="A131" s="62">
        <v>118</v>
      </c>
      <c r="B131" s="18" t="s">
        <v>500</v>
      </c>
      <c r="C131" s="19" t="s">
        <v>126</v>
      </c>
      <c r="D131" s="48" t="s">
        <v>119</v>
      </c>
      <c r="E131" s="65">
        <f t="shared" si="9"/>
        <v>22753.9</v>
      </c>
      <c r="F131" s="57">
        <v>2.56</v>
      </c>
      <c r="G131" s="66">
        <f t="shared" si="25"/>
        <v>0.80041999999999991</v>
      </c>
      <c r="H131" s="66">
        <f t="shared" si="24"/>
        <v>1.1000000000000001</v>
      </c>
      <c r="I131" s="66">
        <f t="shared" si="10"/>
        <v>1</v>
      </c>
      <c r="J131" s="66">
        <f t="shared" si="11"/>
        <v>0.88046000000000002</v>
      </c>
      <c r="K131" s="67">
        <f t="shared" si="12"/>
        <v>51286.78</v>
      </c>
    </row>
    <row r="132" spans="1:11" s="46" customFormat="1" ht="15.75" x14ac:dyDescent="0.25">
      <c r="A132" s="62">
        <v>119</v>
      </c>
      <c r="B132" s="18" t="s">
        <v>501</v>
      </c>
      <c r="C132" s="19" t="s">
        <v>128</v>
      </c>
      <c r="D132" s="48" t="s">
        <v>127</v>
      </c>
      <c r="E132" s="65">
        <f t="shared" si="9"/>
        <v>22753.9</v>
      </c>
      <c r="F132" s="57">
        <v>1.66</v>
      </c>
      <c r="G132" s="66">
        <f t="shared" si="25"/>
        <v>0.80041999999999991</v>
      </c>
      <c r="H132" s="66">
        <f t="shared" si="24"/>
        <v>1.1000000000000001</v>
      </c>
      <c r="I132" s="66">
        <f t="shared" si="10"/>
        <v>1</v>
      </c>
      <c r="J132" s="66">
        <f t="shared" si="11"/>
        <v>0.88046000000000002</v>
      </c>
      <c r="K132" s="67">
        <f t="shared" si="12"/>
        <v>33256.269999999997</v>
      </c>
    </row>
    <row r="133" spans="1:11" s="46" customFormat="1" ht="15.75" x14ac:dyDescent="0.25">
      <c r="A133" s="62">
        <v>120</v>
      </c>
      <c r="B133" s="18" t="s">
        <v>502</v>
      </c>
      <c r="C133" s="19" t="s">
        <v>129</v>
      </c>
      <c r="D133" s="48" t="s">
        <v>127</v>
      </c>
      <c r="E133" s="65">
        <f t="shared" si="9"/>
        <v>22753.9</v>
      </c>
      <c r="F133" s="57">
        <v>1.82</v>
      </c>
      <c r="G133" s="66">
        <f t="shared" si="25"/>
        <v>0.80041999999999991</v>
      </c>
      <c r="H133" s="66">
        <f t="shared" si="24"/>
        <v>1.1000000000000001</v>
      </c>
      <c r="I133" s="66">
        <f t="shared" si="10"/>
        <v>1</v>
      </c>
      <c r="J133" s="66">
        <f t="shared" si="11"/>
        <v>0.88046000000000002</v>
      </c>
      <c r="K133" s="67">
        <f t="shared" si="12"/>
        <v>36461.699999999997</v>
      </c>
    </row>
    <row r="134" spans="1:11" s="46" customFormat="1" ht="15.75" x14ac:dyDescent="0.25">
      <c r="A134" s="62">
        <v>121</v>
      </c>
      <c r="B134" s="18" t="s">
        <v>503</v>
      </c>
      <c r="C134" s="19" t="s">
        <v>130</v>
      </c>
      <c r="D134" s="48" t="s">
        <v>127</v>
      </c>
      <c r="E134" s="65">
        <f t="shared" si="9"/>
        <v>22753.9</v>
      </c>
      <c r="F134" s="57">
        <v>1.71</v>
      </c>
      <c r="G134" s="66">
        <f t="shared" si="25"/>
        <v>0.80041999999999991</v>
      </c>
      <c r="H134" s="66">
        <f t="shared" si="24"/>
        <v>1.1000000000000001</v>
      </c>
      <c r="I134" s="66">
        <f t="shared" si="10"/>
        <v>1</v>
      </c>
      <c r="J134" s="66">
        <f t="shared" si="11"/>
        <v>0.88046000000000002</v>
      </c>
      <c r="K134" s="67">
        <f t="shared" si="12"/>
        <v>34257.97</v>
      </c>
    </row>
    <row r="135" spans="1:11" s="46" customFormat="1" ht="15.75" x14ac:dyDescent="0.25">
      <c r="A135" s="62">
        <v>122</v>
      </c>
      <c r="B135" s="18" t="s">
        <v>504</v>
      </c>
      <c r="C135" s="19" t="s">
        <v>132</v>
      </c>
      <c r="D135" s="48" t="s">
        <v>131</v>
      </c>
      <c r="E135" s="65">
        <f t="shared" si="9"/>
        <v>22753.9</v>
      </c>
      <c r="F135" s="57">
        <v>2.41</v>
      </c>
      <c r="G135" s="66">
        <v>1</v>
      </c>
      <c r="H135" s="66">
        <f t="shared" si="24"/>
        <v>1.1000000000000001</v>
      </c>
      <c r="I135" s="66">
        <f t="shared" si="10"/>
        <v>1</v>
      </c>
      <c r="J135" s="66">
        <f t="shared" si="11"/>
        <v>1.1000000000000001</v>
      </c>
      <c r="K135" s="67">
        <f t="shared" si="12"/>
        <v>60320.59</v>
      </c>
    </row>
    <row r="136" spans="1:11" s="46" customFormat="1" ht="15.75" x14ac:dyDescent="0.25">
      <c r="A136" s="62">
        <v>123</v>
      </c>
      <c r="B136" s="18" t="s">
        <v>505</v>
      </c>
      <c r="C136" s="19" t="s">
        <v>133</v>
      </c>
      <c r="D136" s="48" t="s">
        <v>131</v>
      </c>
      <c r="E136" s="65">
        <f t="shared" si="9"/>
        <v>22753.9</v>
      </c>
      <c r="F136" s="57">
        <v>4.0199999999999996</v>
      </c>
      <c r="G136" s="66">
        <f t="shared" ref="G136:G167" si="26">$G$135</f>
        <v>1</v>
      </c>
      <c r="H136" s="66">
        <f t="shared" si="24"/>
        <v>1.1000000000000001</v>
      </c>
      <c r="I136" s="66">
        <f t="shared" si="10"/>
        <v>1</v>
      </c>
      <c r="J136" s="66">
        <f t="shared" si="11"/>
        <v>1.1000000000000001</v>
      </c>
      <c r="K136" s="67">
        <f t="shared" si="12"/>
        <v>100617.75</v>
      </c>
    </row>
    <row r="137" spans="1:11" s="46" customFormat="1" ht="15.75" x14ac:dyDescent="0.25">
      <c r="A137" s="62">
        <v>124</v>
      </c>
      <c r="B137" s="18" t="s">
        <v>506</v>
      </c>
      <c r="C137" s="19" t="s">
        <v>134</v>
      </c>
      <c r="D137" s="48" t="s">
        <v>131</v>
      </c>
      <c r="E137" s="65">
        <f t="shared" si="9"/>
        <v>22753.9</v>
      </c>
      <c r="F137" s="57">
        <v>4.8899999999999997</v>
      </c>
      <c r="G137" s="66">
        <f t="shared" si="26"/>
        <v>1</v>
      </c>
      <c r="H137" s="66">
        <f t="shared" si="24"/>
        <v>1.1000000000000001</v>
      </c>
      <c r="I137" s="66">
        <f t="shared" si="10"/>
        <v>1</v>
      </c>
      <c r="J137" s="66">
        <f t="shared" si="11"/>
        <v>1.1000000000000001</v>
      </c>
      <c r="K137" s="67">
        <f t="shared" si="12"/>
        <v>122393.23</v>
      </c>
    </row>
    <row r="138" spans="1:11" s="46" customFormat="1" ht="15.75" x14ac:dyDescent="0.25">
      <c r="A138" s="62">
        <v>125</v>
      </c>
      <c r="B138" s="18" t="s">
        <v>507</v>
      </c>
      <c r="C138" s="19" t="s">
        <v>135</v>
      </c>
      <c r="D138" s="48" t="s">
        <v>131</v>
      </c>
      <c r="E138" s="65">
        <f t="shared" si="9"/>
        <v>22753.9</v>
      </c>
      <c r="F138" s="57">
        <v>3.05</v>
      </c>
      <c r="G138" s="66">
        <f t="shared" si="26"/>
        <v>1</v>
      </c>
      <c r="H138" s="66">
        <f t="shared" si="24"/>
        <v>1.1000000000000001</v>
      </c>
      <c r="I138" s="66">
        <f t="shared" si="10"/>
        <v>1</v>
      </c>
      <c r="J138" s="66">
        <f t="shared" si="11"/>
        <v>1.1000000000000001</v>
      </c>
      <c r="K138" s="67">
        <f t="shared" si="12"/>
        <v>76339.33</v>
      </c>
    </row>
    <row r="139" spans="1:11" s="46" customFormat="1" ht="15.75" x14ac:dyDescent="0.25">
      <c r="A139" s="62">
        <v>126</v>
      </c>
      <c r="B139" s="18" t="s">
        <v>508</v>
      </c>
      <c r="C139" s="19" t="s">
        <v>136</v>
      </c>
      <c r="D139" s="48" t="s">
        <v>131</v>
      </c>
      <c r="E139" s="65">
        <f t="shared" si="9"/>
        <v>22753.9</v>
      </c>
      <c r="F139" s="57">
        <v>5.31</v>
      </c>
      <c r="G139" s="66">
        <f t="shared" si="26"/>
        <v>1</v>
      </c>
      <c r="H139" s="66">
        <f t="shared" si="24"/>
        <v>1.1000000000000001</v>
      </c>
      <c r="I139" s="66">
        <f t="shared" si="10"/>
        <v>1</v>
      </c>
      <c r="J139" s="66">
        <f t="shared" si="11"/>
        <v>1.1000000000000001</v>
      </c>
      <c r="K139" s="67">
        <f t="shared" si="12"/>
        <v>132905.53</v>
      </c>
    </row>
    <row r="140" spans="1:11" s="46" customFormat="1" ht="30" x14ac:dyDescent="0.25">
      <c r="A140" s="62">
        <v>127</v>
      </c>
      <c r="B140" s="18" t="s">
        <v>509</v>
      </c>
      <c r="C140" s="19" t="s">
        <v>137</v>
      </c>
      <c r="D140" s="48" t="s">
        <v>131</v>
      </c>
      <c r="E140" s="65">
        <f t="shared" si="9"/>
        <v>22753.9</v>
      </c>
      <c r="F140" s="57">
        <v>1.66</v>
      </c>
      <c r="G140" s="66">
        <f t="shared" si="26"/>
        <v>1</v>
      </c>
      <c r="H140" s="66">
        <f t="shared" si="24"/>
        <v>1.1000000000000001</v>
      </c>
      <c r="I140" s="66">
        <f t="shared" si="10"/>
        <v>1</v>
      </c>
      <c r="J140" s="66">
        <f t="shared" si="11"/>
        <v>1.1000000000000001</v>
      </c>
      <c r="K140" s="67">
        <f t="shared" si="12"/>
        <v>41548.620000000003</v>
      </c>
    </row>
    <row r="141" spans="1:11" s="46" customFormat="1" ht="30" x14ac:dyDescent="0.25">
      <c r="A141" s="62">
        <v>128</v>
      </c>
      <c r="B141" s="18" t="s">
        <v>510</v>
      </c>
      <c r="C141" s="19" t="s">
        <v>138</v>
      </c>
      <c r="D141" s="48" t="s">
        <v>131</v>
      </c>
      <c r="E141" s="65">
        <f t="shared" si="9"/>
        <v>22753.9</v>
      </c>
      <c r="F141" s="57">
        <v>2.77</v>
      </c>
      <c r="G141" s="66">
        <f t="shared" si="26"/>
        <v>1</v>
      </c>
      <c r="H141" s="66">
        <f t="shared" si="24"/>
        <v>1.1000000000000001</v>
      </c>
      <c r="I141" s="66">
        <f t="shared" si="10"/>
        <v>1</v>
      </c>
      <c r="J141" s="66">
        <f t="shared" si="11"/>
        <v>1.1000000000000001</v>
      </c>
      <c r="K141" s="67">
        <f t="shared" si="12"/>
        <v>69331.13</v>
      </c>
    </row>
    <row r="142" spans="1:11" s="46" customFormat="1" ht="30" x14ac:dyDescent="0.25">
      <c r="A142" s="62">
        <v>129</v>
      </c>
      <c r="B142" s="18" t="s">
        <v>511</v>
      </c>
      <c r="C142" s="19" t="s">
        <v>139</v>
      </c>
      <c r="D142" s="48" t="s">
        <v>131</v>
      </c>
      <c r="E142" s="65">
        <f t="shared" ref="E142:E205" si="27">$E$7</f>
        <v>22753.9</v>
      </c>
      <c r="F142" s="57">
        <v>4.32</v>
      </c>
      <c r="G142" s="66">
        <f t="shared" si="26"/>
        <v>1</v>
      </c>
      <c r="H142" s="66">
        <f t="shared" si="24"/>
        <v>1.1000000000000001</v>
      </c>
      <c r="I142" s="66">
        <f t="shared" ref="I142:I205" si="28">I$7</f>
        <v>1</v>
      </c>
      <c r="J142" s="66">
        <f t="shared" ref="J142:J205" si="29">ROUND(G142*H142*I142,5)</f>
        <v>1.1000000000000001</v>
      </c>
      <c r="K142" s="67">
        <f t="shared" ref="K142:K205" si="30">ROUND(E142*F142*J142,2)</f>
        <v>108126.53</v>
      </c>
    </row>
    <row r="143" spans="1:11" s="46" customFormat="1" ht="15.75" x14ac:dyDescent="0.25">
      <c r="A143" s="62">
        <v>130</v>
      </c>
      <c r="B143" s="18" t="s">
        <v>512</v>
      </c>
      <c r="C143" s="19" t="s">
        <v>140</v>
      </c>
      <c r="D143" s="48" t="s">
        <v>131</v>
      </c>
      <c r="E143" s="65">
        <f t="shared" si="27"/>
        <v>22753.9</v>
      </c>
      <c r="F143" s="57">
        <v>1.29</v>
      </c>
      <c r="G143" s="66">
        <f t="shared" si="26"/>
        <v>1</v>
      </c>
      <c r="H143" s="66">
        <f t="shared" si="24"/>
        <v>1.1000000000000001</v>
      </c>
      <c r="I143" s="66">
        <f t="shared" si="28"/>
        <v>1</v>
      </c>
      <c r="J143" s="66">
        <f t="shared" si="29"/>
        <v>1.1000000000000001</v>
      </c>
      <c r="K143" s="67">
        <f t="shared" si="30"/>
        <v>32287.78</v>
      </c>
    </row>
    <row r="144" spans="1:11" s="46" customFormat="1" ht="15.75" x14ac:dyDescent="0.25">
      <c r="A144" s="62">
        <v>131</v>
      </c>
      <c r="B144" s="18" t="s">
        <v>513</v>
      </c>
      <c r="C144" s="19" t="s">
        <v>141</v>
      </c>
      <c r="D144" s="48" t="s">
        <v>131</v>
      </c>
      <c r="E144" s="65">
        <f t="shared" si="27"/>
        <v>22753.9</v>
      </c>
      <c r="F144" s="57">
        <v>1.55</v>
      </c>
      <c r="G144" s="66">
        <f t="shared" si="26"/>
        <v>1</v>
      </c>
      <c r="H144" s="66">
        <f t="shared" si="24"/>
        <v>1.1000000000000001</v>
      </c>
      <c r="I144" s="66">
        <f t="shared" si="28"/>
        <v>1</v>
      </c>
      <c r="J144" s="66">
        <f t="shared" si="29"/>
        <v>1.1000000000000001</v>
      </c>
      <c r="K144" s="67">
        <f t="shared" si="30"/>
        <v>38795.4</v>
      </c>
    </row>
    <row r="145" spans="1:11" s="46" customFormat="1" ht="15.75" x14ac:dyDescent="0.25">
      <c r="A145" s="62">
        <v>132</v>
      </c>
      <c r="B145" s="18" t="s">
        <v>514</v>
      </c>
      <c r="C145" s="19" t="s">
        <v>142</v>
      </c>
      <c r="D145" s="48" t="s">
        <v>131</v>
      </c>
      <c r="E145" s="65">
        <f t="shared" si="27"/>
        <v>22753.9</v>
      </c>
      <c r="F145" s="57">
        <v>1.71</v>
      </c>
      <c r="G145" s="66">
        <f t="shared" si="26"/>
        <v>1</v>
      </c>
      <c r="H145" s="66">
        <f t="shared" si="24"/>
        <v>1.1000000000000001</v>
      </c>
      <c r="I145" s="66">
        <f t="shared" si="28"/>
        <v>1</v>
      </c>
      <c r="J145" s="66">
        <f t="shared" si="29"/>
        <v>1.1000000000000001</v>
      </c>
      <c r="K145" s="67">
        <f t="shared" si="30"/>
        <v>42800.09</v>
      </c>
    </row>
    <row r="146" spans="1:11" s="46" customFormat="1" ht="15.75" x14ac:dyDescent="0.25">
      <c r="A146" s="62">
        <v>133</v>
      </c>
      <c r="B146" s="18" t="s">
        <v>515</v>
      </c>
      <c r="C146" s="19" t="s">
        <v>143</v>
      </c>
      <c r="D146" s="48" t="s">
        <v>131</v>
      </c>
      <c r="E146" s="65">
        <f t="shared" si="27"/>
        <v>22753.9</v>
      </c>
      <c r="F146" s="57">
        <v>2.29</v>
      </c>
      <c r="G146" s="66">
        <f t="shared" si="26"/>
        <v>1</v>
      </c>
      <c r="H146" s="66">
        <f t="shared" si="24"/>
        <v>1.1000000000000001</v>
      </c>
      <c r="I146" s="66">
        <f t="shared" si="28"/>
        <v>1</v>
      </c>
      <c r="J146" s="66">
        <f t="shared" si="29"/>
        <v>1.1000000000000001</v>
      </c>
      <c r="K146" s="67">
        <f t="shared" si="30"/>
        <v>57317.07</v>
      </c>
    </row>
    <row r="147" spans="1:11" s="46" customFormat="1" ht="15.75" x14ac:dyDescent="0.25">
      <c r="A147" s="62">
        <v>134</v>
      </c>
      <c r="B147" s="18" t="s">
        <v>516</v>
      </c>
      <c r="C147" s="19" t="s">
        <v>144</v>
      </c>
      <c r="D147" s="48" t="s">
        <v>131</v>
      </c>
      <c r="E147" s="65">
        <f t="shared" si="27"/>
        <v>22753.9</v>
      </c>
      <c r="F147" s="57">
        <v>2.4900000000000002</v>
      </c>
      <c r="G147" s="66">
        <f t="shared" si="26"/>
        <v>1</v>
      </c>
      <c r="H147" s="66">
        <f t="shared" si="24"/>
        <v>1.1000000000000001</v>
      </c>
      <c r="I147" s="66">
        <f t="shared" si="28"/>
        <v>1</v>
      </c>
      <c r="J147" s="66">
        <f t="shared" si="29"/>
        <v>1.1000000000000001</v>
      </c>
      <c r="K147" s="67">
        <f t="shared" si="30"/>
        <v>62322.93</v>
      </c>
    </row>
    <row r="148" spans="1:11" s="46" customFormat="1" ht="30" x14ac:dyDescent="0.25">
      <c r="A148" s="62">
        <v>135</v>
      </c>
      <c r="B148" s="18" t="s">
        <v>517</v>
      </c>
      <c r="C148" s="19" t="s">
        <v>145</v>
      </c>
      <c r="D148" s="48" t="s">
        <v>131</v>
      </c>
      <c r="E148" s="65">
        <f t="shared" si="27"/>
        <v>22753.9</v>
      </c>
      <c r="F148" s="57">
        <v>2.79</v>
      </c>
      <c r="G148" s="66">
        <f t="shared" si="26"/>
        <v>1</v>
      </c>
      <c r="H148" s="66">
        <f t="shared" si="24"/>
        <v>1.1000000000000001</v>
      </c>
      <c r="I148" s="66">
        <f t="shared" si="28"/>
        <v>1</v>
      </c>
      <c r="J148" s="66">
        <f t="shared" si="29"/>
        <v>1.1000000000000001</v>
      </c>
      <c r="K148" s="67">
        <f t="shared" si="30"/>
        <v>69831.72</v>
      </c>
    </row>
    <row r="149" spans="1:11" s="46" customFormat="1" ht="30" x14ac:dyDescent="0.25">
      <c r="A149" s="62">
        <v>136</v>
      </c>
      <c r="B149" s="18" t="s">
        <v>518</v>
      </c>
      <c r="C149" s="19" t="s">
        <v>146</v>
      </c>
      <c r="D149" s="48" t="s">
        <v>131</v>
      </c>
      <c r="E149" s="65">
        <f t="shared" si="27"/>
        <v>22753.9</v>
      </c>
      <c r="F149" s="57">
        <v>3.95</v>
      </c>
      <c r="G149" s="66">
        <f t="shared" si="26"/>
        <v>1</v>
      </c>
      <c r="H149" s="66">
        <f t="shared" si="24"/>
        <v>1.1000000000000001</v>
      </c>
      <c r="I149" s="66">
        <f t="shared" si="28"/>
        <v>1</v>
      </c>
      <c r="J149" s="66">
        <f t="shared" si="29"/>
        <v>1.1000000000000001</v>
      </c>
      <c r="K149" s="67">
        <f t="shared" si="30"/>
        <v>98865.7</v>
      </c>
    </row>
    <row r="150" spans="1:11" s="46" customFormat="1" ht="30" x14ac:dyDescent="0.25">
      <c r="A150" s="62">
        <v>137</v>
      </c>
      <c r="B150" s="18" t="s">
        <v>519</v>
      </c>
      <c r="C150" s="19" t="s">
        <v>147</v>
      </c>
      <c r="D150" s="48" t="s">
        <v>131</v>
      </c>
      <c r="E150" s="65">
        <f t="shared" si="27"/>
        <v>22753.9</v>
      </c>
      <c r="F150" s="57">
        <v>2.38</v>
      </c>
      <c r="G150" s="66">
        <f t="shared" si="26"/>
        <v>1</v>
      </c>
      <c r="H150" s="66">
        <f t="shared" si="24"/>
        <v>1.1000000000000001</v>
      </c>
      <c r="I150" s="66">
        <f t="shared" si="28"/>
        <v>1</v>
      </c>
      <c r="J150" s="66">
        <f t="shared" si="29"/>
        <v>1.1000000000000001</v>
      </c>
      <c r="K150" s="67">
        <f t="shared" si="30"/>
        <v>59569.71</v>
      </c>
    </row>
    <row r="151" spans="1:11" s="46" customFormat="1" ht="30" x14ac:dyDescent="0.25">
      <c r="A151" s="62">
        <v>138</v>
      </c>
      <c r="B151" s="18" t="s">
        <v>520</v>
      </c>
      <c r="C151" s="19" t="s">
        <v>148</v>
      </c>
      <c r="D151" s="48" t="s">
        <v>131</v>
      </c>
      <c r="E151" s="65">
        <f t="shared" si="27"/>
        <v>22753.9</v>
      </c>
      <c r="F151" s="57">
        <v>2.63</v>
      </c>
      <c r="G151" s="66">
        <f t="shared" si="26"/>
        <v>1</v>
      </c>
      <c r="H151" s="66">
        <f t="shared" si="24"/>
        <v>1.1000000000000001</v>
      </c>
      <c r="I151" s="66">
        <f t="shared" si="28"/>
        <v>1</v>
      </c>
      <c r="J151" s="66">
        <f t="shared" si="29"/>
        <v>1.1000000000000001</v>
      </c>
      <c r="K151" s="67">
        <f t="shared" si="30"/>
        <v>65827.03</v>
      </c>
    </row>
    <row r="152" spans="1:11" s="46" customFormat="1" ht="15.75" x14ac:dyDescent="0.25">
      <c r="A152" s="62">
        <v>139</v>
      </c>
      <c r="B152" s="18" t="s">
        <v>521</v>
      </c>
      <c r="C152" s="19" t="s">
        <v>149</v>
      </c>
      <c r="D152" s="48" t="s">
        <v>131</v>
      </c>
      <c r="E152" s="65">
        <f t="shared" si="27"/>
        <v>22753.9</v>
      </c>
      <c r="F152" s="57">
        <v>2.17</v>
      </c>
      <c r="G152" s="66">
        <f t="shared" si="26"/>
        <v>1</v>
      </c>
      <c r="H152" s="66">
        <f t="shared" si="24"/>
        <v>1.1000000000000001</v>
      </c>
      <c r="I152" s="66">
        <f t="shared" si="28"/>
        <v>1</v>
      </c>
      <c r="J152" s="66">
        <f t="shared" si="29"/>
        <v>1.1000000000000001</v>
      </c>
      <c r="K152" s="67">
        <f t="shared" si="30"/>
        <v>54313.56</v>
      </c>
    </row>
    <row r="153" spans="1:11" s="46" customFormat="1" ht="15.75" x14ac:dyDescent="0.25">
      <c r="A153" s="62">
        <v>140</v>
      </c>
      <c r="B153" s="18" t="s">
        <v>522</v>
      </c>
      <c r="C153" s="19" t="s">
        <v>150</v>
      </c>
      <c r="D153" s="48" t="s">
        <v>131</v>
      </c>
      <c r="E153" s="65">
        <f t="shared" si="27"/>
        <v>22753.9</v>
      </c>
      <c r="F153" s="57">
        <v>3.43</v>
      </c>
      <c r="G153" s="66">
        <f t="shared" si="26"/>
        <v>1</v>
      </c>
      <c r="H153" s="66">
        <f t="shared" si="24"/>
        <v>1.1000000000000001</v>
      </c>
      <c r="I153" s="66">
        <f t="shared" si="28"/>
        <v>1</v>
      </c>
      <c r="J153" s="66">
        <f t="shared" si="29"/>
        <v>1.1000000000000001</v>
      </c>
      <c r="K153" s="67">
        <f t="shared" si="30"/>
        <v>85850.46</v>
      </c>
    </row>
    <row r="154" spans="1:11" s="46" customFormat="1" ht="15.75" x14ac:dyDescent="0.25">
      <c r="A154" s="62">
        <v>141</v>
      </c>
      <c r="B154" s="18" t="s">
        <v>523</v>
      </c>
      <c r="C154" s="19" t="s">
        <v>151</v>
      </c>
      <c r="D154" s="48" t="s">
        <v>131</v>
      </c>
      <c r="E154" s="65">
        <f t="shared" si="27"/>
        <v>22753.9</v>
      </c>
      <c r="F154" s="57">
        <v>4.2699999999999996</v>
      </c>
      <c r="G154" s="66">
        <f t="shared" si="26"/>
        <v>1</v>
      </c>
      <c r="H154" s="66">
        <f t="shared" si="24"/>
        <v>1.1000000000000001</v>
      </c>
      <c r="I154" s="66">
        <f t="shared" si="28"/>
        <v>1</v>
      </c>
      <c r="J154" s="66">
        <f t="shared" si="29"/>
        <v>1.1000000000000001</v>
      </c>
      <c r="K154" s="67">
        <f t="shared" si="30"/>
        <v>106875.07</v>
      </c>
    </row>
    <row r="155" spans="1:11" s="46" customFormat="1" ht="15.75" x14ac:dyDescent="0.25">
      <c r="A155" s="62">
        <v>142</v>
      </c>
      <c r="B155" s="18" t="s">
        <v>524</v>
      </c>
      <c r="C155" s="19" t="s">
        <v>152</v>
      </c>
      <c r="D155" s="48" t="s">
        <v>131</v>
      </c>
      <c r="E155" s="65">
        <f t="shared" si="27"/>
        <v>22753.9</v>
      </c>
      <c r="F155" s="57">
        <v>3.66</v>
      </c>
      <c r="G155" s="66">
        <f t="shared" si="26"/>
        <v>1</v>
      </c>
      <c r="H155" s="66">
        <f t="shared" si="24"/>
        <v>1.1000000000000001</v>
      </c>
      <c r="I155" s="66">
        <f t="shared" si="28"/>
        <v>1</v>
      </c>
      <c r="J155" s="66">
        <f t="shared" si="29"/>
        <v>1.1000000000000001</v>
      </c>
      <c r="K155" s="67">
        <f t="shared" si="30"/>
        <v>91607.2</v>
      </c>
    </row>
    <row r="156" spans="1:11" s="46" customFormat="1" ht="30" x14ac:dyDescent="0.25">
      <c r="A156" s="62">
        <v>143</v>
      </c>
      <c r="B156" s="18" t="s">
        <v>525</v>
      </c>
      <c r="C156" s="19" t="s">
        <v>154</v>
      </c>
      <c r="D156" s="48" t="s">
        <v>131</v>
      </c>
      <c r="E156" s="65">
        <f t="shared" si="27"/>
        <v>22753.9</v>
      </c>
      <c r="F156" s="57">
        <v>2.81</v>
      </c>
      <c r="G156" s="66">
        <f t="shared" si="26"/>
        <v>1</v>
      </c>
      <c r="H156" s="66">
        <f t="shared" ref="H156:H187" si="31">H$7</f>
        <v>1.1000000000000001</v>
      </c>
      <c r="I156" s="66">
        <f t="shared" si="28"/>
        <v>1</v>
      </c>
      <c r="J156" s="66">
        <f t="shared" si="29"/>
        <v>1.1000000000000001</v>
      </c>
      <c r="K156" s="67">
        <f t="shared" si="30"/>
        <v>70332.3</v>
      </c>
    </row>
    <row r="157" spans="1:11" s="46" customFormat="1" ht="30" x14ac:dyDescent="0.25">
      <c r="A157" s="62">
        <v>144</v>
      </c>
      <c r="B157" s="18" t="s">
        <v>526</v>
      </c>
      <c r="C157" s="19" t="s">
        <v>155</v>
      </c>
      <c r="D157" s="48" t="s">
        <v>131</v>
      </c>
      <c r="E157" s="65">
        <f t="shared" si="27"/>
        <v>22753.9</v>
      </c>
      <c r="F157" s="57">
        <v>3.42</v>
      </c>
      <c r="G157" s="66">
        <f t="shared" si="26"/>
        <v>1</v>
      </c>
      <c r="H157" s="66">
        <f t="shared" si="31"/>
        <v>1.1000000000000001</v>
      </c>
      <c r="I157" s="66">
        <f t="shared" si="28"/>
        <v>1</v>
      </c>
      <c r="J157" s="66">
        <f t="shared" si="29"/>
        <v>1.1000000000000001</v>
      </c>
      <c r="K157" s="67">
        <f t="shared" si="30"/>
        <v>85600.17</v>
      </c>
    </row>
    <row r="158" spans="1:11" s="46" customFormat="1" ht="30" x14ac:dyDescent="0.25">
      <c r="A158" s="62">
        <v>145</v>
      </c>
      <c r="B158" s="18" t="s">
        <v>527</v>
      </c>
      <c r="C158" s="19" t="s">
        <v>156</v>
      </c>
      <c r="D158" s="48" t="s">
        <v>131</v>
      </c>
      <c r="E158" s="65">
        <f t="shared" si="27"/>
        <v>22753.9</v>
      </c>
      <c r="F158" s="57">
        <v>5.31</v>
      </c>
      <c r="G158" s="66">
        <f t="shared" si="26"/>
        <v>1</v>
      </c>
      <c r="H158" s="66">
        <f t="shared" si="31"/>
        <v>1.1000000000000001</v>
      </c>
      <c r="I158" s="66">
        <f t="shared" si="28"/>
        <v>1</v>
      </c>
      <c r="J158" s="66">
        <f t="shared" si="29"/>
        <v>1.1000000000000001</v>
      </c>
      <c r="K158" s="67">
        <f t="shared" si="30"/>
        <v>132905.53</v>
      </c>
    </row>
    <row r="159" spans="1:11" s="46" customFormat="1" ht="15.75" x14ac:dyDescent="0.25">
      <c r="A159" s="62">
        <v>146</v>
      </c>
      <c r="B159" s="18" t="s">
        <v>528</v>
      </c>
      <c r="C159" s="19" t="s">
        <v>157</v>
      </c>
      <c r="D159" s="48" t="s">
        <v>131</v>
      </c>
      <c r="E159" s="65">
        <f t="shared" si="27"/>
        <v>22753.9</v>
      </c>
      <c r="F159" s="57">
        <v>2.86</v>
      </c>
      <c r="G159" s="66">
        <f t="shared" si="26"/>
        <v>1</v>
      </c>
      <c r="H159" s="66">
        <f t="shared" si="31"/>
        <v>1.1000000000000001</v>
      </c>
      <c r="I159" s="66">
        <f t="shared" si="28"/>
        <v>1</v>
      </c>
      <c r="J159" s="66">
        <f t="shared" si="29"/>
        <v>1.1000000000000001</v>
      </c>
      <c r="K159" s="67">
        <f t="shared" si="30"/>
        <v>71583.77</v>
      </c>
    </row>
    <row r="160" spans="1:11" s="46" customFormat="1" ht="15.75" x14ac:dyDescent="0.25">
      <c r="A160" s="62">
        <v>147</v>
      </c>
      <c r="B160" s="18" t="s">
        <v>529</v>
      </c>
      <c r="C160" s="19" t="s">
        <v>158</v>
      </c>
      <c r="D160" s="48" t="s">
        <v>131</v>
      </c>
      <c r="E160" s="65">
        <f t="shared" si="27"/>
        <v>22753.9</v>
      </c>
      <c r="F160" s="57">
        <v>4.3099999999999996</v>
      </c>
      <c r="G160" s="66">
        <f t="shared" si="26"/>
        <v>1</v>
      </c>
      <c r="H160" s="66">
        <f t="shared" si="31"/>
        <v>1.1000000000000001</v>
      </c>
      <c r="I160" s="66">
        <f t="shared" si="28"/>
        <v>1</v>
      </c>
      <c r="J160" s="66">
        <f t="shared" si="29"/>
        <v>1.1000000000000001</v>
      </c>
      <c r="K160" s="67">
        <f t="shared" si="30"/>
        <v>107876.24</v>
      </c>
    </row>
    <row r="161" spans="1:11" s="46" customFormat="1" ht="30" x14ac:dyDescent="0.25">
      <c r="A161" s="62">
        <v>148</v>
      </c>
      <c r="B161" s="18" t="s">
        <v>530</v>
      </c>
      <c r="C161" s="19" t="s">
        <v>348</v>
      </c>
      <c r="D161" s="48" t="s">
        <v>131</v>
      </c>
      <c r="E161" s="65">
        <f t="shared" si="27"/>
        <v>22753.9</v>
      </c>
      <c r="F161" s="57">
        <v>0.61</v>
      </c>
      <c r="G161" s="66">
        <f t="shared" si="26"/>
        <v>1</v>
      </c>
      <c r="H161" s="66">
        <f t="shared" si="31"/>
        <v>1.1000000000000001</v>
      </c>
      <c r="I161" s="66">
        <f t="shared" si="28"/>
        <v>1</v>
      </c>
      <c r="J161" s="66">
        <f t="shared" si="29"/>
        <v>1.1000000000000001</v>
      </c>
      <c r="K161" s="67">
        <f t="shared" si="30"/>
        <v>15267.87</v>
      </c>
    </row>
    <row r="162" spans="1:11" s="46" customFormat="1" ht="30" x14ac:dyDescent="0.25">
      <c r="A162" s="62">
        <v>149</v>
      </c>
      <c r="B162" s="18" t="s">
        <v>531</v>
      </c>
      <c r="C162" s="19" t="s">
        <v>349</v>
      </c>
      <c r="D162" s="48" t="s">
        <v>131</v>
      </c>
      <c r="E162" s="65">
        <f t="shared" si="27"/>
        <v>22753.9</v>
      </c>
      <c r="F162" s="57">
        <v>1.54</v>
      </c>
      <c r="G162" s="66">
        <f t="shared" si="26"/>
        <v>1</v>
      </c>
      <c r="H162" s="66">
        <f t="shared" si="31"/>
        <v>1.1000000000000001</v>
      </c>
      <c r="I162" s="66">
        <f t="shared" si="28"/>
        <v>1</v>
      </c>
      <c r="J162" s="66">
        <f t="shared" si="29"/>
        <v>1.1000000000000001</v>
      </c>
      <c r="K162" s="67">
        <f t="shared" si="30"/>
        <v>38545.11</v>
      </c>
    </row>
    <row r="163" spans="1:11" s="46" customFormat="1" ht="30" x14ac:dyDescent="0.25">
      <c r="A163" s="62">
        <v>150</v>
      </c>
      <c r="B163" s="18" t="s">
        <v>532</v>
      </c>
      <c r="C163" s="19" t="s">
        <v>350</v>
      </c>
      <c r="D163" s="48" t="s">
        <v>131</v>
      </c>
      <c r="E163" s="65">
        <f t="shared" si="27"/>
        <v>22753.9</v>
      </c>
      <c r="F163" s="57">
        <v>2.42</v>
      </c>
      <c r="G163" s="66">
        <f t="shared" si="26"/>
        <v>1</v>
      </c>
      <c r="H163" s="66">
        <f t="shared" si="31"/>
        <v>1.1000000000000001</v>
      </c>
      <c r="I163" s="66">
        <f t="shared" si="28"/>
        <v>1</v>
      </c>
      <c r="J163" s="66">
        <f t="shared" si="29"/>
        <v>1.1000000000000001</v>
      </c>
      <c r="K163" s="67">
        <f t="shared" si="30"/>
        <v>60570.879999999997</v>
      </c>
    </row>
    <row r="164" spans="1:11" s="46" customFormat="1" ht="30" x14ac:dyDescent="0.25">
      <c r="A164" s="62">
        <v>151</v>
      </c>
      <c r="B164" s="18" t="s">
        <v>533</v>
      </c>
      <c r="C164" s="19" t="s">
        <v>351</v>
      </c>
      <c r="D164" s="48" t="s">
        <v>131</v>
      </c>
      <c r="E164" s="65">
        <f t="shared" si="27"/>
        <v>22753.9</v>
      </c>
      <c r="F164" s="57">
        <v>3.26</v>
      </c>
      <c r="G164" s="66">
        <f t="shared" si="26"/>
        <v>1</v>
      </c>
      <c r="H164" s="66">
        <f t="shared" si="31"/>
        <v>1.1000000000000001</v>
      </c>
      <c r="I164" s="66">
        <f t="shared" si="28"/>
        <v>1</v>
      </c>
      <c r="J164" s="66">
        <f t="shared" si="29"/>
        <v>1.1000000000000001</v>
      </c>
      <c r="K164" s="67">
        <f t="shared" si="30"/>
        <v>81595.490000000005</v>
      </c>
    </row>
    <row r="165" spans="1:11" s="46" customFormat="1" ht="30" x14ac:dyDescent="0.25">
      <c r="A165" s="62">
        <v>152</v>
      </c>
      <c r="B165" s="18" t="s">
        <v>534</v>
      </c>
      <c r="C165" s="19" t="s">
        <v>352</v>
      </c>
      <c r="D165" s="48" t="s">
        <v>131</v>
      </c>
      <c r="E165" s="65">
        <f t="shared" si="27"/>
        <v>22753.9</v>
      </c>
      <c r="F165" s="57">
        <v>4.0599999999999996</v>
      </c>
      <c r="G165" s="66">
        <f t="shared" si="26"/>
        <v>1</v>
      </c>
      <c r="H165" s="66">
        <f t="shared" si="31"/>
        <v>1.1000000000000001</v>
      </c>
      <c r="I165" s="66">
        <f t="shared" si="28"/>
        <v>1</v>
      </c>
      <c r="J165" s="66">
        <f t="shared" si="29"/>
        <v>1.1000000000000001</v>
      </c>
      <c r="K165" s="67">
        <f t="shared" si="30"/>
        <v>101618.92</v>
      </c>
    </row>
    <row r="166" spans="1:11" s="46" customFormat="1" ht="30" x14ac:dyDescent="0.25">
      <c r="A166" s="62">
        <v>153</v>
      </c>
      <c r="B166" s="18" t="s">
        <v>535</v>
      </c>
      <c r="C166" s="19" t="s">
        <v>353</v>
      </c>
      <c r="D166" s="48" t="s">
        <v>131</v>
      </c>
      <c r="E166" s="65">
        <f t="shared" si="27"/>
        <v>22753.9</v>
      </c>
      <c r="F166" s="57">
        <v>4.9000000000000004</v>
      </c>
      <c r="G166" s="66">
        <f t="shared" si="26"/>
        <v>1</v>
      </c>
      <c r="H166" s="66">
        <f t="shared" si="31"/>
        <v>1.1000000000000001</v>
      </c>
      <c r="I166" s="66">
        <f t="shared" si="28"/>
        <v>1</v>
      </c>
      <c r="J166" s="66">
        <f t="shared" si="29"/>
        <v>1.1000000000000001</v>
      </c>
      <c r="K166" s="67">
        <f t="shared" si="30"/>
        <v>122643.52</v>
      </c>
    </row>
    <row r="167" spans="1:11" s="46" customFormat="1" ht="30" x14ac:dyDescent="0.25">
      <c r="A167" s="62">
        <v>154</v>
      </c>
      <c r="B167" s="18" t="s">
        <v>536</v>
      </c>
      <c r="C167" s="19" t="s">
        <v>354</v>
      </c>
      <c r="D167" s="48" t="s">
        <v>131</v>
      </c>
      <c r="E167" s="65">
        <f t="shared" si="27"/>
        <v>22753.9</v>
      </c>
      <c r="F167" s="57">
        <v>5.87</v>
      </c>
      <c r="G167" s="66">
        <f t="shared" si="26"/>
        <v>1</v>
      </c>
      <c r="H167" s="66">
        <f t="shared" si="31"/>
        <v>1.1000000000000001</v>
      </c>
      <c r="I167" s="66">
        <f t="shared" si="28"/>
        <v>1</v>
      </c>
      <c r="J167" s="66">
        <f t="shared" si="29"/>
        <v>1.1000000000000001</v>
      </c>
      <c r="K167" s="67">
        <f t="shared" si="30"/>
        <v>146921.93</v>
      </c>
    </row>
    <row r="168" spans="1:11" s="46" customFormat="1" ht="30" x14ac:dyDescent="0.25">
      <c r="A168" s="62">
        <v>155</v>
      </c>
      <c r="B168" s="18" t="s">
        <v>537</v>
      </c>
      <c r="C168" s="19" t="s">
        <v>355</v>
      </c>
      <c r="D168" s="48" t="s">
        <v>131</v>
      </c>
      <c r="E168" s="65">
        <f t="shared" si="27"/>
        <v>22753.9</v>
      </c>
      <c r="F168" s="57">
        <v>7.87</v>
      </c>
      <c r="G168" s="66">
        <f t="shared" ref="G168:G195" si="32">$G$135</f>
        <v>1</v>
      </c>
      <c r="H168" s="66">
        <f t="shared" si="31"/>
        <v>1.1000000000000001</v>
      </c>
      <c r="I168" s="66">
        <f t="shared" si="28"/>
        <v>1</v>
      </c>
      <c r="J168" s="66">
        <f t="shared" si="29"/>
        <v>1.1000000000000001</v>
      </c>
      <c r="K168" s="67">
        <f t="shared" si="30"/>
        <v>196980.51</v>
      </c>
    </row>
    <row r="169" spans="1:11" s="46" customFormat="1" ht="30" x14ac:dyDescent="0.25">
      <c r="A169" s="62">
        <v>156</v>
      </c>
      <c r="B169" s="18" t="s">
        <v>538</v>
      </c>
      <c r="C169" s="19" t="s">
        <v>356</v>
      </c>
      <c r="D169" s="48" t="s">
        <v>131</v>
      </c>
      <c r="E169" s="65">
        <f t="shared" si="27"/>
        <v>22753.9</v>
      </c>
      <c r="F169" s="57">
        <v>8.91</v>
      </c>
      <c r="G169" s="66">
        <f t="shared" si="32"/>
        <v>1</v>
      </c>
      <c r="H169" s="66">
        <f t="shared" si="31"/>
        <v>1.1000000000000001</v>
      </c>
      <c r="I169" s="66">
        <f t="shared" si="28"/>
        <v>1</v>
      </c>
      <c r="J169" s="66">
        <f t="shared" si="29"/>
        <v>1.1000000000000001</v>
      </c>
      <c r="K169" s="67">
        <f t="shared" si="30"/>
        <v>223010.97</v>
      </c>
    </row>
    <row r="170" spans="1:11" s="46" customFormat="1" ht="30" x14ac:dyDescent="0.25">
      <c r="A170" s="62">
        <v>157</v>
      </c>
      <c r="B170" s="18" t="s">
        <v>539</v>
      </c>
      <c r="C170" s="19" t="s">
        <v>357</v>
      </c>
      <c r="D170" s="48" t="s">
        <v>131</v>
      </c>
      <c r="E170" s="65">
        <f t="shared" si="27"/>
        <v>22753.9</v>
      </c>
      <c r="F170" s="57">
        <v>10.71</v>
      </c>
      <c r="G170" s="66">
        <f t="shared" si="32"/>
        <v>1</v>
      </c>
      <c r="H170" s="66">
        <f t="shared" si="31"/>
        <v>1.1000000000000001</v>
      </c>
      <c r="I170" s="66">
        <f t="shared" si="28"/>
        <v>1</v>
      </c>
      <c r="J170" s="66">
        <f t="shared" si="29"/>
        <v>1.1000000000000001</v>
      </c>
      <c r="K170" s="67">
        <f t="shared" si="30"/>
        <v>268063.7</v>
      </c>
    </row>
    <row r="171" spans="1:11" s="46" customFormat="1" ht="30" x14ac:dyDescent="0.25">
      <c r="A171" s="62">
        <v>158</v>
      </c>
      <c r="B171" s="49" t="s">
        <v>771</v>
      </c>
      <c r="C171" s="49" t="s">
        <v>772</v>
      </c>
      <c r="D171" s="48" t="s">
        <v>131</v>
      </c>
      <c r="E171" s="65">
        <f t="shared" si="27"/>
        <v>22753.9</v>
      </c>
      <c r="F171" s="57">
        <v>12.3</v>
      </c>
      <c r="G171" s="66">
        <f t="shared" si="32"/>
        <v>1</v>
      </c>
      <c r="H171" s="66">
        <f t="shared" si="31"/>
        <v>1.1000000000000001</v>
      </c>
      <c r="I171" s="66">
        <f t="shared" si="28"/>
        <v>1</v>
      </c>
      <c r="J171" s="66">
        <f t="shared" si="29"/>
        <v>1.1000000000000001</v>
      </c>
      <c r="K171" s="67">
        <f t="shared" si="30"/>
        <v>307860.27</v>
      </c>
    </row>
    <row r="172" spans="1:11" s="46" customFormat="1" ht="30" x14ac:dyDescent="0.25">
      <c r="A172" s="62">
        <v>159</v>
      </c>
      <c r="B172" s="49" t="s">
        <v>773</v>
      </c>
      <c r="C172" s="49" t="s">
        <v>774</v>
      </c>
      <c r="D172" s="48" t="s">
        <v>131</v>
      </c>
      <c r="E172" s="65">
        <f t="shared" si="27"/>
        <v>22753.9</v>
      </c>
      <c r="F172" s="57">
        <v>15.04</v>
      </c>
      <c r="G172" s="66">
        <f t="shared" si="32"/>
        <v>1</v>
      </c>
      <c r="H172" s="66">
        <f t="shared" si="31"/>
        <v>1.1000000000000001</v>
      </c>
      <c r="I172" s="66">
        <f t="shared" si="28"/>
        <v>1</v>
      </c>
      <c r="J172" s="66">
        <f t="shared" si="29"/>
        <v>1.1000000000000001</v>
      </c>
      <c r="K172" s="67">
        <f t="shared" si="30"/>
        <v>376440.52</v>
      </c>
    </row>
    <row r="173" spans="1:11" s="46" customFormat="1" ht="30" x14ac:dyDescent="0.25">
      <c r="A173" s="62">
        <v>160</v>
      </c>
      <c r="B173" s="49" t="s">
        <v>775</v>
      </c>
      <c r="C173" s="49" t="s">
        <v>776</v>
      </c>
      <c r="D173" s="48" t="s">
        <v>131</v>
      </c>
      <c r="E173" s="65">
        <f t="shared" si="27"/>
        <v>22753.9</v>
      </c>
      <c r="F173" s="57">
        <v>29.52</v>
      </c>
      <c r="G173" s="66">
        <f t="shared" si="32"/>
        <v>1</v>
      </c>
      <c r="H173" s="66">
        <f t="shared" si="31"/>
        <v>1.1000000000000001</v>
      </c>
      <c r="I173" s="66">
        <f t="shared" si="28"/>
        <v>1</v>
      </c>
      <c r="J173" s="66">
        <f t="shared" si="29"/>
        <v>1.1000000000000001</v>
      </c>
      <c r="K173" s="67">
        <f t="shared" si="30"/>
        <v>738864.64000000001</v>
      </c>
    </row>
    <row r="174" spans="1:11" s="46" customFormat="1" ht="30" x14ac:dyDescent="0.25">
      <c r="A174" s="62">
        <v>161</v>
      </c>
      <c r="B174" s="18" t="s">
        <v>540</v>
      </c>
      <c r="C174" s="19" t="s">
        <v>360</v>
      </c>
      <c r="D174" s="48" t="s">
        <v>131</v>
      </c>
      <c r="E174" s="65">
        <f t="shared" si="27"/>
        <v>22753.9</v>
      </c>
      <c r="F174" s="57">
        <v>2.93</v>
      </c>
      <c r="G174" s="66">
        <f t="shared" si="32"/>
        <v>1</v>
      </c>
      <c r="H174" s="66">
        <f t="shared" si="31"/>
        <v>1.1000000000000001</v>
      </c>
      <c r="I174" s="66">
        <f t="shared" si="28"/>
        <v>1</v>
      </c>
      <c r="J174" s="66">
        <f t="shared" si="29"/>
        <v>1.1000000000000001</v>
      </c>
      <c r="K174" s="67">
        <f t="shared" si="30"/>
        <v>73335.820000000007</v>
      </c>
    </row>
    <row r="175" spans="1:11" s="46" customFormat="1" ht="30" x14ac:dyDescent="0.25">
      <c r="A175" s="62">
        <v>162</v>
      </c>
      <c r="B175" s="18" t="s">
        <v>541</v>
      </c>
      <c r="C175" s="19" t="s">
        <v>361</v>
      </c>
      <c r="D175" s="48" t="s">
        <v>131</v>
      </c>
      <c r="E175" s="65">
        <f t="shared" si="27"/>
        <v>22753.9</v>
      </c>
      <c r="F175" s="57">
        <v>1.24</v>
      </c>
      <c r="G175" s="66">
        <f t="shared" si="32"/>
        <v>1</v>
      </c>
      <c r="H175" s="66">
        <f t="shared" si="31"/>
        <v>1.1000000000000001</v>
      </c>
      <c r="I175" s="66">
        <f t="shared" si="28"/>
        <v>1</v>
      </c>
      <c r="J175" s="66">
        <f t="shared" si="29"/>
        <v>1.1000000000000001</v>
      </c>
      <c r="K175" s="67">
        <f t="shared" si="30"/>
        <v>31036.32</v>
      </c>
    </row>
    <row r="176" spans="1:11" s="46" customFormat="1" ht="15.75" x14ac:dyDescent="0.25">
      <c r="A176" s="62">
        <v>163</v>
      </c>
      <c r="B176" s="18" t="s">
        <v>542</v>
      </c>
      <c r="C176" s="19" t="s">
        <v>161</v>
      </c>
      <c r="D176" s="48" t="s">
        <v>131</v>
      </c>
      <c r="E176" s="65">
        <f t="shared" si="27"/>
        <v>22753.9</v>
      </c>
      <c r="F176" s="57">
        <v>0.73</v>
      </c>
      <c r="G176" s="66">
        <f t="shared" si="32"/>
        <v>1</v>
      </c>
      <c r="H176" s="66">
        <f t="shared" si="31"/>
        <v>1.1000000000000001</v>
      </c>
      <c r="I176" s="66">
        <f t="shared" si="28"/>
        <v>1</v>
      </c>
      <c r="J176" s="66">
        <f t="shared" si="29"/>
        <v>1.1000000000000001</v>
      </c>
      <c r="K176" s="67">
        <f t="shared" si="30"/>
        <v>18271.38</v>
      </c>
    </row>
    <row r="177" spans="1:11" s="46" customFormat="1" ht="15.75" x14ac:dyDescent="0.25">
      <c r="A177" s="62">
        <v>164</v>
      </c>
      <c r="B177" s="18" t="s">
        <v>543</v>
      </c>
      <c r="C177" s="19" t="s">
        <v>162</v>
      </c>
      <c r="D177" s="48" t="s">
        <v>131</v>
      </c>
      <c r="E177" s="65">
        <f t="shared" si="27"/>
        <v>22753.9</v>
      </c>
      <c r="F177" s="57">
        <v>0.99</v>
      </c>
      <c r="G177" s="66">
        <f t="shared" si="32"/>
        <v>1</v>
      </c>
      <c r="H177" s="66">
        <f t="shared" si="31"/>
        <v>1.1000000000000001</v>
      </c>
      <c r="I177" s="66">
        <f t="shared" si="28"/>
        <v>1</v>
      </c>
      <c r="J177" s="66">
        <f t="shared" si="29"/>
        <v>1.1000000000000001</v>
      </c>
      <c r="K177" s="67">
        <f t="shared" si="30"/>
        <v>24779</v>
      </c>
    </row>
    <row r="178" spans="1:11" s="46" customFormat="1" ht="15.75" x14ac:dyDescent="0.25">
      <c r="A178" s="62">
        <v>165</v>
      </c>
      <c r="B178" s="18" t="s">
        <v>544</v>
      </c>
      <c r="C178" s="19" t="s">
        <v>163</v>
      </c>
      <c r="D178" s="48" t="s">
        <v>131</v>
      </c>
      <c r="E178" s="65">
        <f t="shared" si="27"/>
        <v>22753.9</v>
      </c>
      <c r="F178" s="57">
        <v>2.5099999999999998</v>
      </c>
      <c r="G178" s="66">
        <f t="shared" si="32"/>
        <v>1</v>
      </c>
      <c r="H178" s="66">
        <f t="shared" si="31"/>
        <v>1.1000000000000001</v>
      </c>
      <c r="I178" s="66">
        <f t="shared" si="28"/>
        <v>1</v>
      </c>
      <c r="J178" s="66">
        <f t="shared" si="29"/>
        <v>1.1000000000000001</v>
      </c>
      <c r="K178" s="67">
        <f t="shared" si="30"/>
        <v>62823.519999999997</v>
      </c>
    </row>
    <row r="179" spans="1:11" s="46" customFormat="1" ht="15.75" x14ac:dyDescent="0.25">
      <c r="A179" s="62">
        <v>166</v>
      </c>
      <c r="B179" s="18" t="s">
        <v>545</v>
      </c>
      <c r="C179" s="19" t="s">
        <v>745</v>
      </c>
      <c r="D179" s="48" t="s">
        <v>131</v>
      </c>
      <c r="E179" s="65">
        <f t="shared" si="27"/>
        <v>22753.9</v>
      </c>
      <c r="F179" s="57">
        <v>3.05</v>
      </c>
      <c r="G179" s="66">
        <f t="shared" si="32"/>
        <v>1</v>
      </c>
      <c r="H179" s="66">
        <f t="shared" si="31"/>
        <v>1.1000000000000001</v>
      </c>
      <c r="I179" s="66">
        <f t="shared" si="28"/>
        <v>1</v>
      </c>
      <c r="J179" s="66">
        <f t="shared" si="29"/>
        <v>1.1000000000000001</v>
      </c>
      <c r="K179" s="67">
        <f t="shared" si="30"/>
        <v>76339.33</v>
      </c>
    </row>
    <row r="180" spans="1:11" s="46" customFormat="1" ht="15.75" x14ac:dyDescent="0.25">
      <c r="A180" s="62">
        <v>167</v>
      </c>
      <c r="B180" s="18" t="s">
        <v>546</v>
      </c>
      <c r="C180" s="19" t="s">
        <v>746</v>
      </c>
      <c r="D180" s="48" t="s">
        <v>131</v>
      </c>
      <c r="E180" s="65">
        <f t="shared" si="27"/>
        <v>22753.9</v>
      </c>
      <c r="F180" s="57">
        <v>3.21</v>
      </c>
      <c r="G180" s="66">
        <f t="shared" si="32"/>
        <v>1</v>
      </c>
      <c r="H180" s="66">
        <f t="shared" si="31"/>
        <v>1.1000000000000001</v>
      </c>
      <c r="I180" s="66">
        <f t="shared" si="28"/>
        <v>1</v>
      </c>
      <c r="J180" s="66">
        <f t="shared" si="29"/>
        <v>1.1000000000000001</v>
      </c>
      <c r="K180" s="67">
        <f t="shared" si="30"/>
        <v>80344.02</v>
      </c>
    </row>
    <row r="181" spans="1:11" s="46" customFormat="1" ht="15.75" x14ac:dyDescent="0.25">
      <c r="A181" s="62">
        <v>168</v>
      </c>
      <c r="B181" s="18" t="s">
        <v>547</v>
      </c>
      <c r="C181" s="19" t="s">
        <v>747</v>
      </c>
      <c r="D181" s="48" t="s">
        <v>131</v>
      </c>
      <c r="E181" s="65">
        <f t="shared" si="27"/>
        <v>22753.9</v>
      </c>
      <c r="F181" s="57">
        <v>4.71</v>
      </c>
      <c r="G181" s="66">
        <f t="shared" si="32"/>
        <v>1</v>
      </c>
      <c r="H181" s="66">
        <f t="shared" si="31"/>
        <v>1.1000000000000001</v>
      </c>
      <c r="I181" s="66">
        <f t="shared" si="28"/>
        <v>1</v>
      </c>
      <c r="J181" s="66">
        <f t="shared" si="29"/>
        <v>1.1000000000000001</v>
      </c>
      <c r="K181" s="67">
        <f t="shared" si="30"/>
        <v>117887.96</v>
      </c>
    </row>
    <row r="182" spans="1:11" s="46" customFormat="1" ht="15.75" x14ac:dyDescent="0.25">
      <c r="A182" s="62">
        <v>169</v>
      </c>
      <c r="B182" s="18" t="s">
        <v>548</v>
      </c>
      <c r="C182" s="19" t="s">
        <v>748</v>
      </c>
      <c r="D182" s="48" t="s">
        <v>131</v>
      </c>
      <c r="E182" s="65">
        <f t="shared" si="27"/>
        <v>22753.9</v>
      </c>
      <c r="F182" s="57">
        <v>5.22</v>
      </c>
      <c r="G182" s="66">
        <f t="shared" si="32"/>
        <v>1</v>
      </c>
      <c r="H182" s="66">
        <f t="shared" si="31"/>
        <v>1.1000000000000001</v>
      </c>
      <c r="I182" s="66">
        <f t="shared" si="28"/>
        <v>1</v>
      </c>
      <c r="J182" s="66">
        <f t="shared" si="29"/>
        <v>1.1000000000000001</v>
      </c>
      <c r="K182" s="67">
        <f t="shared" si="30"/>
        <v>130652.89</v>
      </c>
    </row>
    <row r="183" spans="1:11" s="46" customFormat="1" ht="15.75" x14ac:dyDescent="0.25">
      <c r="A183" s="62">
        <v>170</v>
      </c>
      <c r="B183" s="18" t="s">
        <v>549</v>
      </c>
      <c r="C183" s="19" t="s">
        <v>749</v>
      </c>
      <c r="D183" s="48" t="s">
        <v>131</v>
      </c>
      <c r="E183" s="65">
        <f t="shared" si="27"/>
        <v>22753.9</v>
      </c>
      <c r="F183" s="57">
        <v>8.11</v>
      </c>
      <c r="G183" s="66">
        <f t="shared" si="32"/>
        <v>1</v>
      </c>
      <c r="H183" s="66">
        <f t="shared" si="31"/>
        <v>1.1000000000000001</v>
      </c>
      <c r="I183" s="66">
        <f t="shared" si="28"/>
        <v>1</v>
      </c>
      <c r="J183" s="66">
        <f t="shared" si="29"/>
        <v>1.1000000000000001</v>
      </c>
      <c r="K183" s="67">
        <f t="shared" si="30"/>
        <v>202987.54</v>
      </c>
    </row>
    <row r="184" spans="1:11" s="46" customFormat="1" ht="15.75" x14ac:dyDescent="0.25">
      <c r="A184" s="62">
        <v>171</v>
      </c>
      <c r="B184" s="18" t="s">
        <v>550</v>
      </c>
      <c r="C184" s="19" t="s">
        <v>750</v>
      </c>
      <c r="D184" s="48" t="s">
        <v>131</v>
      </c>
      <c r="E184" s="65">
        <f t="shared" si="27"/>
        <v>22753.9</v>
      </c>
      <c r="F184" s="57">
        <v>11.56</v>
      </c>
      <c r="G184" s="66">
        <f t="shared" si="32"/>
        <v>1</v>
      </c>
      <c r="H184" s="66">
        <f t="shared" si="31"/>
        <v>1.1000000000000001</v>
      </c>
      <c r="I184" s="66">
        <f t="shared" si="28"/>
        <v>1</v>
      </c>
      <c r="J184" s="66">
        <f t="shared" si="29"/>
        <v>1.1000000000000001</v>
      </c>
      <c r="K184" s="67">
        <f t="shared" si="30"/>
        <v>289338.59000000003</v>
      </c>
    </row>
    <row r="185" spans="1:11" s="46" customFormat="1" ht="15.75" x14ac:dyDescent="0.25">
      <c r="A185" s="62">
        <v>172</v>
      </c>
      <c r="B185" s="18" t="s">
        <v>551</v>
      </c>
      <c r="C185" s="19" t="s">
        <v>751</v>
      </c>
      <c r="D185" s="48" t="s">
        <v>131</v>
      </c>
      <c r="E185" s="65">
        <f t="shared" si="27"/>
        <v>22753.9</v>
      </c>
      <c r="F185" s="57">
        <v>14.55</v>
      </c>
      <c r="G185" s="66">
        <f t="shared" si="32"/>
        <v>1</v>
      </c>
      <c r="H185" s="66">
        <f t="shared" si="31"/>
        <v>1.1000000000000001</v>
      </c>
      <c r="I185" s="66">
        <f t="shared" si="28"/>
        <v>1</v>
      </c>
      <c r="J185" s="66">
        <f t="shared" si="29"/>
        <v>1.1000000000000001</v>
      </c>
      <c r="K185" s="67">
        <f t="shared" si="30"/>
        <v>364176.17</v>
      </c>
    </row>
    <row r="186" spans="1:11" s="46" customFormat="1" ht="15.75" x14ac:dyDescent="0.25">
      <c r="A186" s="62">
        <v>173</v>
      </c>
      <c r="B186" s="18" t="s">
        <v>552</v>
      </c>
      <c r="C186" s="19" t="s">
        <v>752</v>
      </c>
      <c r="D186" s="48" t="s">
        <v>131</v>
      </c>
      <c r="E186" s="65">
        <f t="shared" si="27"/>
        <v>22753.9</v>
      </c>
      <c r="F186" s="57">
        <v>3.09</v>
      </c>
      <c r="G186" s="66">
        <f t="shared" si="32"/>
        <v>1</v>
      </c>
      <c r="H186" s="66">
        <f t="shared" si="31"/>
        <v>1.1000000000000001</v>
      </c>
      <c r="I186" s="66">
        <f t="shared" si="28"/>
        <v>1</v>
      </c>
      <c r="J186" s="66">
        <f t="shared" si="29"/>
        <v>1.1000000000000001</v>
      </c>
      <c r="K186" s="67">
        <f t="shared" si="30"/>
        <v>77340.509999999995</v>
      </c>
    </row>
    <row r="187" spans="1:11" s="46" customFormat="1" ht="15.75" x14ac:dyDescent="0.25">
      <c r="A187" s="62">
        <v>174</v>
      </c>
      <c r="B187" s="18" t="s">
        <v>553</v>
      </c>
      <c r="C187" s="19" t="s">
        <v>753</v>
      </c>
      <c r="D187" s="48" t="s">
        <v>131</v>
      </c>
      <c r="E187" s="65">
        <f t="shared" si="27"/>
        <v>22753.9</v>
      </c>
      <c r="F187" s="57">
        <v>6.32</v>
      </c>
      <c r="G187" s="66">
        <f t="shared" si="32"/>
        <v>1</v>
      </c>
      <c r="H187" s="66">
        <f t="shared" si="31"/>
        <v>1.1000000000000001</v>
      </c>
      <c r="I187" s="66">
        <f t="shared" si="28"/>
        <v>1</v>
      </c>
      <c r="J187" s="66">
        <f t="shared" si="29"/>
        <v>1.1000000000000001</v>
      </c>
      <c r="K187" s="67">
        <f t="shared" si="30"/>
        <v>158185.10999999999</v>
      </c>
    </row>
    <row r="188" spans="1:11" s="46" customFormat="1" ht="15.75" x14ac:dyDescent="0.25">
      <c r="A188" s="62">
        <v>175</v>
      </c>
      <c r="B188" s="18" t="s">
        <v>554</v>
      </c>
      <c r="C188" s="19" t="s">
        <v>754</v>
      </c>
      <c r="D188" s="48" t="s">
        <v>131</v>
      </c>
      <c r="E188" s="65">
        <f t="shared" si="27"/>
        <v>22753.9</v>
      </c>
      <c r="F188" s="57">
        <v>7.37</v>
      </c>
      <c r="G188" s="66">
        <f t="shared" si="32"/>
        <v>1</v>
      </c>
      <c r="H188" s="66">
        <f t="shared" ref="H188:H202" si="33">H$7</f>
        <v>1.1000000000000001</v>
      </c>
      <c r="I188" s="66">
        <f t="shared" si="28"/>
        <v>1</v>
      </c>
      <c r="J188" s="66">
        <f t="shared" si="29"/>
        <v>1.1000000000000001</v>
      </c>
      <c r="K188" s="67">
        <f t="shared" si="30"/>
        <v>184465.87</v>
      </c>
    </row>
    <row r="189" spans="1:11" s="46" customFormat="1" ht="15.75" x14ac:dyDescent="0.25">
      <c r="A189" s="62">
        <v>176</v>
      </c>
      <c r="B189" s="18" t="s">
        <v>555</v>
      </c>
      <c r="C189" s="19" t="s">
        <v>755</v>
      </c>
      <c r="D189" s="48" t="s">
        <v>131</v>
      </c>
      <c r="E189" s="65">
        <f t="shared" si="27"/>
        <v>22753.9</v>
      </c>
      <c r="F189" s="57">
        <v>9.92</v>
      </c>
      <c r="G189" s="66">
        <f t="shared" si="32"/>
        <v>1</v>
      </c>
      <c r="H189" s="66">
        <f t="shared" si="33"/>
        <v>1.1000000000000001</v>
      </c>
      <c r="I189" s="66">
        <f t="shared" si="28"/>
        <v>1</v>
      </c>
      <c r="J189" s="66">
        <f t="shared" si="29"/>
        <v>1.1000000000000001</v>
      </c>
      <c r="K189" s="67">
        <f t="shared" si="30"/>
        <v>248290.56</v>
      </c>
    </row>
    <row r="190" spans="1:11" s="46" customFormat="1" ht="15.75" x14ac:dyDescent="0.25">
      <c r="A190" s="62">
        <v>177</v>
      </c>
      <c r="B190" s="18" t="s">
        <v>556</v>
      </c>
      <c r="C190" s="19" t="s">
        <v>756</v>
      </c>
      <c r="D190" s="48" t="s">
        <v>131</v>
      </c>
      <c r="E190" s="65">
        <f t="shared" si="27"/>
        <v>22753.9</v>
      </c>
      <c r="F190" s="57">
        <v>10.86</v>
      </c>
      <c r="G190" s="66">
        <f t="shared" si="32"/>
        <v>1</v>
      </c>
      <c r="H190" s="66">
        <f t="shared" si="33"/>
        <v>1.1000000000000001</v>
      </c>
      <c r="I190" s="66">
        <f t="shared" si="28"/>
        <v>1</v>
      </c>
      <c r="J190" s="66">
        <f t="shared" si="29"/>
        <v>1.1000000000000001</v>
      </c>
      <c r="K190" s="67">
        <f t="shared" si="30"/>
        <v>271818.09000000003</v>
      </c>
    </row>
    <row r="191" spans="1:11" s="46" customFormat="1" ht="15.75" x14ac:dyDescent="0.25">
      <c r="A191" s="62">
        <v>178</v>
      </c>
      <c r="B191" s="18" t="s">
        <v>557</v>
      </c>
      <c r="C191" s="19" t="s">
        <v>757</v>
      </c>
      <c r="D191" s="48" t="s">
        <v>131</v>
      </c>
      <c r="E191" s="65">
        <f t="shared" si="27"/>
        <v>22753.9</v>
      </c>
      <c r="F191" s="57">
        <v>15.9</v>
      </c>
      <c r="G191" s="66">
        <f t="shared" si="32"/>
        <v>1</v>
      </c>
      <c r="H191" s="66">
        <f t="shared" si="33"/>
        <v>1.1000000000000001</v>
      </c>
      <c r="I191" s="66">
        <f t="shared" si="28"/>
        <v>1</v>
      </c>
      <c r="J191" s="66">
        <f t="shared" si="29"/>
        <v>1.1000000000000001</v>
      </c>
      <c r="K191" s="67">
        <f t="shared" si="30"/>
        <v>397965.71</v>
      </c>
    </row>
    <row r="192" spans="1:11" s="46" customFormat="1" ht="15.75" x14ac:dyDescent="0.25">
      <c r="A192" s="62">
        <v>179</v>
      </c>
      <c r="B192" s="18" t="s">
        <v>558</v>
      </c>
      <c r="C192" s="19" t="s">
        <v>758</v>
      </c>
      <c r="D192" s="48" t="s">
        <v>131</v>
      </c>
      <c r="E192" s="65">
        <f t="shared" si="27"/>
        <v>22753.9</v>
      </c>
      <c r="F192" s="57">
        <v>22.52</v>
      </c>
      <c r="G192" s="66">
        <f t="shared" si="32"/>
        <v>1</v>
      </c>
      <c r="H192" s="66">
        <f t="shared" si="33"/>
        <v>1.1000000000000001</v>
      </c>
      <c r="I192" s="66">
        <f t="shared" si="28"/>
        <v>1</v>
      </c>
      <c r="J192" s="66">
        <f t="shared" si="29"/>
        <v>1.1000000000000001</v>
      </c>
      <c r="K192" s="67">
        <f t="shared" si="30"/>
        <v>563659.61</v>
      </c>
    </row>
    <row r="193" spans="1:11" s="46" customFormat="1" ht="15.75" x14ac:dyDescent="0.25">
      <c r="A193" s="62">
        <v>180</v>
      </c>
      <c r="B193" s="18" t="s">
        <v>777</v>
      </c>
      <c r="C193" s="19" t="s">
        <v>159</v>
      </c>
      <c r="D193" s="48" t="s">
        <v>131</v>
      </c>
      <c r="E193" s="65">
        <f t="shared" si="27"/>
        <v>22753.9</v>
      </c>
      <c r="F193" s="57">
        <v>4.2699999999999996</v>
      </c>
      <c r="G193" s="66">
        <f t="shared" si="32"/>
        <v>1</v>
      </c>
      <c r="H193" s="66">
        <f t="shared" si="33"/>
        <v>1.1000000000000001</v>
      </c>
      <c r="I193" s="66">
        <f t="shared" si="28"/>
        <v>1</v>
      </c>
      <c r="J193" s="66">
        <f t="shared" si="29"/>
        <v>1.1000000000000001</v>
      </c>
      <c r="K193" s="67">
        <f t="shared" si="30"/>
        <v>106875.07</v>
      </c>
    </row>
    <row r="194" spans="1:11" s="46" customFormat="1" ht="30" x14ac:dyDescent="0.25">
      <c r="A194" s="62">
        <v>181</v>
      </c>
      <c r="B194" s="18" t="s">
        <v>778</v>
      </c>
      <c r="C194" s="19" t="s">
        <v>160</v>
      </c>
      <c r="D194" s="48" t="s">
        <v>131</v>
      </c>
      <c r="E194" s="65">
        <f t="shared" si="27"/>
        <v>22753.9</v>
      </c>
      <c r="F194" s="57">
        <v>3.46</v>
      </c>
      <c r="G194" s="66">
        <f t="shared" si="32"/>
        <v>1</v>
      </c>
      <c r="H194" s="66">
        <f t="shared" si="33"/>
        <v>1.1000000000000001</v>
      </c>
      <c r="I194" s="66">
        <f t="shared" si="28"/>
        <v>1</v>
      </c>
      <c r="J194" s="66">
        <f t="shared" si="29"/>
        <v>1.1000000000000001</v>
      </c>
      <c r="K194" s="67">
        <f t="shared" si="30"/>
        <v>86601.34</v>
      </c>
    </row>
    <row r="195" spans="1:11" s="46" customFormat="1" ht="30" x14ac:dyDescent="0.25">
      <c r="A195" s="62">
        <v>182</v>
      </c>
      <c r="B195" s="18" t="s">
        <v>779</v>
      </c>
      <c r="C195" s="19" t="s">
        <v>359</v>
      </c>
      <c r="D195" s="48" t="s">
        <v>131</v>
      </c>
      <c r="E195" s="65">
        <f t="shared" si="27"/>
        <v>22753.9</v>
      </c>
      <c r="F195" s="57">
        <v>7.92</v>
      </c>
      <c r="G195" s="66">
        <f t="shared" si="32"/>
        <v>1</v>
      </c>
      <c r="H195" s="66">
        <f t="shared" si="33"/>
        <v>1.1000000000000001</v>
      </c>
      <c r="I195" s="66">
        <f t="shared" si="28"/>
        <v>1</v>
      </c>
      <c r="J195" s="66">
        <f t="shared" si="29"/>
        <v>1.1000000000000001</v>
      </c>
      <c r="K195" s="67">
        <f t="shared" si="30"/>
        <v>198231.98</v>
      </c>
    </row>
    <row r="196" spans="1:11" s="46" customFormat="1" ht="15.75" x14ac:dyDescent="0.25">
      <c r="A196" s="62">
        <v>183</v>
      </c>
      <c r="B196" s="18" t="s">
        <v>559</v>
      </c>
      <c r="C196" s="19" t="s">
        <v>165</v>
      </c>
      <c r="D196" s="48" t="s">
        <v>164</v>
      </c>
      <c r="E196" s="65">
        <f t="shared" si="27"/>
        <v>22753.9</v>
      </c>
      <c r="F196" s="57">
        <v>0.66</v>
      </c>
      <c r="G196" s="66">
        <f t="shared" ref="G196:G220" si="34">G$7</f>
        <v>0.80041999999999991</v>
      </c>
      <c r="H196" s="66">
        <f t="shared" si="33"/>
        <v>1.1000000000000001</v>
      </c>
      <c r="I196" s="66">
        <f t="shared" si="28"/>
        <v>1</v>
      </c>
      <c r="J196" s="66">
        <f t="shared" si="29"/>
        <v>0.88046000000000002</v>
      </c>
      <c r="K196" s="67">
        <f t="shared" si="30"/>
        <v>13222.37</v>
      </c>
    </row>
    <row r="197" spans="1:11" s="46" customFormat="1" ht="15.75" x14ac:dyDescent="0.25">
      <c r="A197" s="62">
        <v>184</v>
      </c>
      <c r="B197" s="18" t="s">
        <v>560</v>
      </c>
      <c r="C197" s="19" t="s">
        <v>166</v>
      </c>
      <c r="D197" s="48" t="s">
        <v>164</v>
      </c>
      <c r="E197" s="65">
        <f t="shared" si="27"/>
        <v>22753.9</v>
      </c>
      <c r="F197" s="57">
        <v>0.47</v>
      </c>
      <c r="G197" s="66">
        <f t="shared" si="34"/>
        <v>0.80041999999999991</v>
      </c>
      <c r="H197" s="66">
        <f t="shared" si="33"/>
        <v>1.1000000000000001</v>
      </c>
      <c r="I197" s="66">
        <f t="shared" si="28"/>
        <v>1</v>
      </c>
      <c r="J197" s="66">
        <f t="shared" si="29"/>
        <v>0.88046000000000002</v>
      </c>
      <c r="K197" s="67">
        <f t="shared" si="30"/>
        <v>9415.93</v>
      </c>
    </row>
    <row r="198" spans="1:11" s="46" customFormat="1" ht="15.75" x14ac:dyDescent="0.25">
      <c r="A198" s="62">
        <v>185</v>
      </c>
      <c r="B198" s="18" t="s">
        <v>561</v>
      </c>
      <c r="C198" s="19" t="s">
        <v>167</v>
      </c>
      <c r="D198" s="48" t="s">
        <v>164</v>
      </c>
      <c r="E198" s="65">
        <f t="shared" si="27"/>
        <v>22753.9</v>
      </c>
      <c r="F198" s="57">
        <v>0.61</v>
      </c>
      <c r="G198" s="66">
        <f t="shared" si="34"/>
        <v>0.80041999999999991</v>
      </c>
      <c r="H198" s="66">
        <f t="shared" si="33"/>
        <v>1.1000000000000001</v>
      </c>
      <c r="I198" s="66">
        <f t="shared" si="28"/>
        <v>1</v>
      </c>
      <c r="J198" s="66">
        <f t="shared" si="29"/>
        <v>0.88046000000000002</v>
      </c>
      <c r="K198" s="67">
        <f t="shared" si="30"/>
        <v>12220.68</v>
      </c>
    </row>
    <row r="199" spans="1:11" s="46" customFormat="1" ht="30" x14ac:dyDescent="0.25">
      <c r="A199" s="62">
        <v>186</v>
      </c>
      <c r="B199" s="18" t="s">
        <v>562</v>
      </c>
      <c r="C199" s="19" t="s">
        <v>168</v>
      </c>
      <c r="D199" s="48" t="s">
        <v>164</v>
      </c>
      <c r="E199" s="65">
        <f t="shared" si="27"/>
        <v>22753.9</v>
      </c>
      <c r="F199" s="57">
        <v>0.71</v>
      </c>
      <c r="G199" s="66">
        <f t="shared" si="34"/>
        <v>0.80041999999999991</v>
      </c>
      <c r="H199" s="66">
        <f t="shared" si="33"/>
        <v>1.1000000000000001</v>
      </c>
      <c r="I199" s="66">
        <f t="shared" si="28"/>
        <v>1</v>
      </c>
      <c r="J199" s="66">
        <f t="shared" si="29"/>
        <v>0.88046000000000002</v>
      </c>
      <c r="K199" s="67">
        <f t="shared" si="30"/>
        <v>14224.07</v>
      </c>
    </row>
    <row r="200" spans="1:11" s="46" customFormat="1" ht="15.75" x14ac:dyDescent="0.25">
      <c r="A200" s="62">
        <v>187</v>
      </c>
      <c r="B200" s="18" t="s">
        <v>563</v>
      </c>
      <c r="C200" s="19" t="s">
        <v>169</v>
      </c>
      <c r="D200" s="48" t="s">
        <v>164</v>
      </c>
      <c r="E200" s="65">
        <f t="shared" si="27"/>
        <v>22753.9</v>
      </c>
      <c r="F200" s="57">
        <v>0.84</v>
      </c>
      <c r="G200" s="66">
        <f t="shared" si="34"/>
        <v>0.80041999999999991</v>
      </c>
      <c r="H200" s="66">
        <f t="shared" si="33"/>
        <v>1.1000000000000001</v>
      </c>
      <c r="I200" s="66">
        <f t="shared" si="28"/>
        <v>1</v>
      </c>
      <c r="J200" s="66">
        <f t="shared" si="29"/>
        <v>0.88046000000000002</v>
      </c>
      <c r="K200" s="67">
        <f t="shared" si="30"/>
        <v>16828.47</v>
      </c>
    </row>
    <row r="201" spans="1:11" s="46" customFormat="1" ht="15.75" x14ac:dyDescent="0.25">
      <c r="A201" s="62">
        <v>188</v>
      </c>
      <c r="B201" s="18" t="s">
        <v>564</v>
      </c>
      <c r="C201" s="19" t="s">
        <v>170</v>
      </c>
      <c r="D201" s="48" t="s">
        <v>164</v>
      </c>
      <c r="E201" s="65">
        <f t="shared" si="27"/>
        <v>22753.9</v>
      </c>
      <c r="F201" s="57">
        <v>0.91</v>
      </c>
      <c r="G201" s="66">
        <f t="shared" si="34"/>
        <v>0.80041999999999991</v>
      </c>
      <c r="H201" s="66">
        <f t="shared" si="33"/>
        <v>1.1000000000000001</v>
      </c>
      <c r="I201" s="66">
        <f t="shared" si="28"/>
        <v>1</v>
      </c>
      <c r="J201" s="66">
        <f t="shared" si="29"/>
        <v>0.88046000000000002</v>
      </c>
      <c r="K201" s="67">
        <f t="shared" si="30"/>
        <v>18230.849999999999</v>
      </c>
    </row>
    <row r="202" spans="1:11" s="46" customFormat="1" ht="15.75" x14ac:dyDescent="0.25">
      <c r="A202" s="62">
        <v>189</v>
      </c>
      <c r="B202" s="18" t="s">
        <v>565</v>
      </c>
      <c r="C202" s="19" t="s">
        <v>171</v>
      </c>
      <c r="D202" s="48" t="s">
        <v>164</v>
      </c>
      <c r="E202" s="65">
        <f t="shared" si="27"/>
        <v>22753.9</v>
      </c>
      <c r="F202" s="57">
        <v>1.1000000000000001</v>
      </c>
      <c r="G202" s="66">
        <f t="shared" si="34"/>
        <v>0.80041999999999991</v>
      </c>
      <c r="H202" s="66">
        <f t="shared" si="33"/>
        <v>1.1000000000000001</v>
      </c>
      <c r="I202" s="66">
        <f t="shared" si="28"/>
        <v>1</v>
      </c>
      <c r="J202" s="66">
        <f t="shared" si="29"/>
        <v>0.88046000000000002</v>
      </c>
      <c r="K202" s="67">
        <f t="shared" si="30"/>
        <v>22037.29</v>
      </c>
    </row>
    <row r="203" spans="1:11" s="46" customFormat="1" ht="15.75" x14ac:dyDescent="0.25">
      <c r="A203" s="62">
        <v>190</v>
      </c>
      <c r="B203" s="18" t="s">
        <v>566</v>
      </c>
      <c r="C203" s="19" t="s">
        <v>172</v>
      </c>
      <c r="D203" s="48" t="s">
        <v>164</v>
      </c>
      <c r="E203" s="65">
        <f t="shared" si="27"/>
        <v>22753.9</v>
      </c>
      <c r="F203" s="57">
        <v>1.35</v>
      </c>
      <c r="G203" s="66">
        <f t="shared" si="34"/>
        <v>0.80041999999999991</v>
      </c>
      <c r="H203" s="66">
        <v>1</v>
      </c>
      <c r="I203" s="66">
        <f t="shared" si="28"/>
        <v>1</v>
      </c>
      <c r="J203" s="66">
        <f t="shared" si="29"/>
        <v>0.80042000000000002</v>
      </c>
      <c r="K203" s="67">
        <f t="shared" si="30"/>
        <v>24587.11</v>
      </c>
    </row>
    <row r="204" spans="1:11" s="46" customFormat="1" ht="15.75" x14ac:dyDescent="0.25">
      <c r="A204" s="62">
        <v>191</v>
      </c>
      <c r="B204" s="18" t="s">
        <v>567</v>
      </c>
      <c r="C204" s="19" t="s">
        <v>173</v>
      </c>
      <c r="D204" s="48" t="s">
        <v>164</v>
      </c>
      <c r="E204" s="65">
        <f t="shared" si="27"/>
        <v>22753.9</v>
      </c>
      <c r="F204" s="57">
        <v>1.96</v>
      </c>
      <c r="G204" s="66">
        <f t="shared" si="34"/>
        <v>0.80041999999999991</v>
      </c>
      <c r="H204" s="66">
        <v>1</v>
      </c>
      <c r="I204" s="66">
        <f t="shared" si="28"/>
        <v>1</v>
      </c>
      <c r="J204" s="66">
        <f t="shared" si="29"/>
        <v>0.80042000000000002</v>
      </c>
      <c r="K204" s="67">
        <f t="shared" si="30"/>
        <v>35696.85</v>
      </c>
    </row>
    <row r="205" spans="1:11" s="46" customFormat="1" ht="15.75" x14ac:dyDescent="0.25">
      <c r="A205" s="62">
        <v>192</v>
      </c>
      <c r="B205" s="18" t="s">
        <v>568</v>
      </c>
      <c r="C205" s="19" t="s">
        <v>174</v>
      </c>
      <c r="D205" s="48" t="s">
        <v>164</v>
      </c>
      <c r="E205" s="65">
        <f t="shared" si="27"/>
        <v>22753.9</v>
      </c>
      <c r="F205" s="57">
        <v>25</v>
      </c>
      <c r="G205" s="66">
        <f t="shared" si="34"/>
        <v>0.80041999999999991</v>
      </c>
      <c r="H205" s="66">
        <v>1</v>
      </c>
      <c r="I205" s="66">
        <f t="shared" si="28"/>
        <v>1</v>
      </c>
      <c r="J205" s="66">
        <f t="shared" si="29"/>
        <v>0.80042000000000002</v>
      </c>
      <c r="K205" s="67">
        <f t="shared" si="30"/>
        <v>455316.92</v>
      </c>
    </row>
    <row r="206" spans="1:11" s="46" customFormat="1" ht="15.75" x14ac:dyDescent="0.25">
      <c r="A206" s="62">
        <v>193</v>
      </c>
      <c r="B206" s="18" t="s">
        <v>569</v>
      </c>
      <c r="C206" s="19" t="s">
        <v>176</v>
      </c>
      <c r="D206" s="48" t="s">
        <v>175</v>
      </c>
      <c r="E206" s="65">
        <f t="shared" ref="E206:E273" si="35">$E$7</f>
        <v>22753.9</v>
      </c>
      <c r="F206" s="57">
        <v>0.49</v>
      </c>
      <c r="G206" s="66">
        <f t="shared" si="34"/>
        <v>0.80041999999999991</v>
      </c>
      <c r="H206" s="66">
        <f>H$7</f>
        <v>1.1000000000000001</v>
      </c>
      <c r="I206" s="66">
        <f t="shared" ref="I206:I273" si="36">I$7</f>
        <v>1</v>
      </c>
      <c r="J206" s="66">
        <f t="shared" ref="J206:J273" si="37">ROUND(G206*H206*I206,5)</f>
        <v>0.88046000000000002</v>
      </c>
      <c r="K206" s="67">
        <f t="shared" ref="K206:K273" si="38">ROUND(E206*F206*J206,2)</f>
        <v>9816.61</v>
      </c>
    </row>
    <row r="207" spans="1:11" s="46" customFormat="1" ht="15.75" x14ac:dyDescent="0.25">
      <c r="A207" s="62">
        <v>194</v>
      </c>
      <c r="B207" s="18" t="s">
        <v>570</v>
      </c>
      <c r="C207" s="19" t="s">
        <v>177</v>
      </c>
      <c r="D207" s="48" t="s">
        <v>175</v>
      </c>
      <c r="E207" s="65">
        <f t="shared" si="35"/>
        <v>22753.9</v>
      </c>
      <c r="F207" s="57">
        <v>0.79</v>
      </c>
      <c r="G207" s="66">
        <f t="shared" si="34"/>
        <v>0.80041999999999991</v>
      </c>
      <c r="H207" s="66">
        <f>H$7</f>
        <v>1.1000000000000001</v>
      </c>
      <c r="I207" s="66">
        <f t="shared" si="36"/>
        <v>1</v>
      </c>
      <c r="J207" s="66">
        <f t="shared" si="37"/>
        <v>0.88046000000000002</v>
      </c>
      <c r="K207" s="67">
        <f t="shared" si="38"/>
        <v>15826.78</v>
      </c>
    </row>
    <row r="208" spans="1:11" s="46" customFormat="1" ht="15.75" x14ac:dyDescent="0.25">
      <c r="A208" s="62">
        <v>195</v>
      </c>
      <c r="B208" s="18" t="s">
        <v>571</v>
      </c>
      <c r="C208" s="19" t="s">
        <v>178</v>
      </c>
      <c r="D208" s="48" t="s">
        <v>175</v>
      </c>
      <c r="E208" s="65">
        <f t="shared" si="35"/>
        <v>22753.9</v>
      </c>
      <c r="F208" s="57">
        <v>1.07</v>
      </c>
      <c r="G208" s="66">
        <f t="shared" si="34"/>
        <v>0.80041999999999991</v>
      </c>
      <c r="H208" s="66">
        <f>H$7</f>
        <v>1.1000000000000001</v>
      </c>
      <c r="I208" s="66">
        <f t="shared" si="36"/>
        <v>1</v>
      </c>
      <c r="J208" s="66">
        <f t="shared" si="37"/>
        <v>0.88046000000000002</v>
      </c>
      <c r="K208" s="67">
        <f t="shared" si="38"/>
        <v>21436.27</v>
      </c>
    </row>
    <row r="209" spans="1:12" s="46" customFormat="1" ht="15.75" x14ac:dyDescent="0.25">
      <c r="A209" s="62">
        <v>196</v>
      </c>
      <c r="B209" s="18" t="s">
        <v>572</v>
      </c>
      <c r="C209" s="19" t="s">
        <v>179</v>
      </c>
      <c r="D209" s="48" t="s">
        <v>175</v>
      </c>
      <c r="E209" s="65">
        <f t="shared" si="35"/>
        <v>22753.9</v>
      </c>
      <c r="F209" s="57">
        <v>1.19</v>
      </c>
      <c r="G209" s="66">
        <f t="shared" si="34"/>
        <v>0.80041999999999991</v>
      </c>
      <c r="H209" s="66">
        <v>1</v>
      </c>
      <c r="I209" s="66">
        <f t="shared" si="36"/>
        <v>1</v>
      </c>
      <c r="J209" s="66">
        <f t="shared" si="37"/>
        <v>0.80042000000000002</v>
      </c>
      <c r="K209" s="67">
        <f t="shared" si="38"/>
        <v>21673.09</v>
      </c>
    </row>
    <row r="210" spans="1:12" s="46" customFormat="1" ht="15.75" x14ac:dyDescent="0.25">
      <c r="A210" s="62">
        <v>197</v>
      </c>
      <c r="B210" s="18" t="s">
        <v>573</v>
      </c>
      <c r="C210" s="19" t="s">
        <v>180</v>
      </c>
      <c r="D210" s="48" t="s">
        <v>175</v>
      </c>
      <c r="E210" s="65">
        <f t="shared" si="35"/>
        <v>22753.9</v>
      </c>
      <c r="F210" s="57">
        <v>2.11</v>
      </c>
      <c r="G210" s="66">
        <f t="shared" si="34"/>
        <v>0.80041999999999991</v>
      </c>
      <c r="H210" s="66">
        <v>1</v>
      </c>
      <c r="I210" s="66">
        <f t="shared" si="36"/>
        <v>1</v>
      </c>
      <c r="J210" s="66">
        <f t="shared" si="37"/>
        <v>0.80042000000000002</v>
      </c>
      <c r="K210" s="67">
        <f t="shared" si="38"/>
        <v>38428.75</v>
      </c>
    </row>
    <row r="211" spans="1:12" s="46" customFormat="1" ht="15.75" x14ac:dyDescent="0.25">
      <c r="A211" s="62">
        <v>198</v>
      </c>
      <c r="B211" s="18" t="s">
        <v>574</v>
      </c>
      <c r="C211" s="19" t="s">
        <v>181</v>
      </c>
      <c r="D211" s="48" t="s">
        <v>175</v>
      </c>
      <c r="E211" s="65">
        <f t="shared" si="35"/>
        <v>22753.9</v>
      </c>
      <c r="F211" s="57">
        <v>2.33</v>
      </c>
      <c r="G211" s="66">
        <f t="shared" si="34"/>
        <v>0.80041999999999991</v>
      </c>
      <c r="H211" s="66">
        <v>1</v>
      </c>
      <c r="I211" s="66">
        <f t="shared" si="36"/>
        <v>1</v>
      </c>
      <c r="J211" s="66">
        <f t="shared" si="37"/>
        <v>0.80042000000000002</v>
      </c>
      <c r="K211" s="67">
        <f t="shared" si="38"/>
        <v>42435.54</v>
      </c>
    </row>
    <row r="212" spans="1:12" s="46" customFormat="1" ht="15.75" x14ac:dyDescent="0.25">
      <c r="A212" s="62">
        <v>199</v>
      </c>
      <c r="B212" s="18" t="s">
        <v>575</v>
      </c>
      <c r="C212" s="19" t="s">
        <v>182</v>
      </c>
      <c r="D212" s="48" t="s">
        <v>175</v>
      </c>
      <c r="E212" s="65">
        <f t="shared" si="35"/>
        <v>22753.9</v>
      </c>
      <c r="F212" s="57">
        <v>0.51</v>
      </c>
      <c r="G212" s="66">
        <f t="shared" si="34"/>
        <v>0.80041999999999991</v>
      </c>
      <c r="H212" s="66">
        <f t="shared" ref="H212:H244" si="39">H$7</f>
        <v>1.1000000000000001</v>
      </c>
      <c r="I212" s="66">
        <f t="shared" si="36"/>
        <v>1</v>
      </c>
      <c r="J212" s="66">
        <f t="shared" si="37"/>
        <v>0.88046000000000002</v>
      </c>
      <c r="K212" s="67">
        <f t="shared" si="38"/>
        <v>10217.290000000001</v>
      </c>
    </row>
    <row r="213" spans="1:12" s="46" customFormat="1" ht="15.75" x14ac:dyDescent="0.25">
      <c r="A213" s="62">
        <v>200</v>
      </c>
      <c r="B213" s="18" t="s">
        <v>576</v>
      </c>
      <c r="C213" s="19" t="s">
        <v>183</v>
      </c>
      <c r="D213" s="48" t="s">
        <v>175</v>
      </c>
      <c r="E213" s="65">
        <f t="shared" si="35"/>
        <v>22753.9</v>
      </c>
      <c r="F213" s="57">
        <v>0.66</v>
      </c>
      <c r="G213" s="66">
        <f t="shared" si="34"/>
        <v>0.80041999999999991</v>
      </c>
      <c r="H213" s="66">
        <f t="shared" si="39"/>
        <v>1.1000000000000001</v>
      </c>
      <c r="I213" s="66">
        <f t="shared" si="36"/>
        <v>1</v>
      </c>
      <c r="J213" s="66">
        <f t="shared" si="37"/>
        <v>0.88046000000000002</v>
      </c>
      <c r="K213" s="67">
        <f t="shared" si="38"/>
        <v>13222.37</v>
      </c>
    </row>
    <row r="214" spans="1:12" s="46" customFormat="1" ht="15.75" x14ac:dyDescent="0.25">
      <c r="A214" s="62">
        <v>201</v>
      </c>
      <c r="B214" s="18" t="s">
        <v>577</v>
      </c>
      <c r="C214" s="19" t="s">
        <v>185</v>
      </c>
      <c r="D214" s="48" t="s">
        <v>184</v>
      </c>
      <c r="E214" s="65">
        <f t="shared" si="35"/>
        <v>22753.9</v>
      </c>
      <c r="F214" s="57">
        <v>1.1100000000000001</v>
      </c>
      <c r="G214" s="66">
        <f t="shared" si="34"/>
        <v>0.80041999999999991</v>
      </c>
      <c r="H214" s="66">
        <f t="shared" si="39"/>
        <v>1.1000000000000001</v>
      </c>
      <c r="I214" s="66">
        <f t="shared" si="36"/>
        <v>1</v>
      </c>
      <c r="J214" s="66">
        <f t="shared" si="37"/>
        <v>0.88046000000000002</v>
      </c>
      <c r="K214" s="67">
        <f t="shared" si="38"/>
        <v>22237.63</v>
      </c>
    </row>
    <row r="215" spans="1:12" s="46" customFormat="1" ht="15.75" x14ac:dyDescent="0.25">
      <c r="A215" s="62">
        <v>202</v>
      </c>
      <c r="B215" s="18" t="s">
        <v>578</v>
      </c>
      <c r="C215" s="19" t="s">
        <v>186</v>
      </c>
      <c r="D215" s="48" t="s">
        <v>184</v>
      </c>
      <c r="E215" s="65">
        <f t="shared" si="35"/>
        <v>22753.9</v>
      </c>
      <c r="F215" s="57">
        <v>0.39</v>
      </c>
      <c r="G215" s="66">
        <f t="shared" si="34"/>
        <v>0.80041999999999991</v>
      </c>
      <c r="H215" s="66">
        <f t="shared" si="39"/>
        <v>1.1000000000000001</v>
      </c>
      <c r="I215" s="66">
        <f t="shared" si="36"/>
        <v>1</v>
      </c>
      <c r="J215" s="66">
        <f t="shared" si="37"/>
        <v>0.88046000000000002</v>
      </c>
      <c r="K215" s="67">
        <f t="shared" si="38"/>
        <v>7813.22</v>
      </c>
    </row>
    <row r="216" spans="1:12" s="46" customFormat="1" ht="15.75" x14ac:dyDescent="0.25">
      <c r="A216" s="62">
        <v>203</v>
      </c>
      <c r="B216" s="18" t="s">
        <v>579</v>
      </c>
      <c r="C216" s="19" t="s">
        <v>187</v>
      </c>
      <c r="D216" s="48" t="s">
        <v>184</v>
      </c>
      <c r="E216" s="65">
        <f t="shared" si="35"/>
        <v>22753.9</v>
      </c>
      <c r="F216" s="57">
        <v>1.85</v>
      </c>
      <c r="G216" s="66">
        <f t="shared" si="34"/>
        <v>0.80041999999999991</v>
      </c>
      <c r="H216" s="66">
        <f t="shared" si="39"/>
        <v>1.1000000000000001</v>
      </c>
      <c r="I216" s="66">
        <f t="shared" si="36"/>
        <v>1</v>
      </c>
      <c r="J216" s="66">
        <f t="shared" si="37"/>
        <v>0.88046000000000002</v>
      </c>
      <c r="K216" s="67">
        <f t="shared" si="38"/>
        <v>37062.71</v>
      </c>
    </row>
    <row r="217" spans="1:12" s="46" customFormat="1" ht="15.75" x14ac:dyDescent="0.25">
      <c r="A217" s="62">
        <v>204</v>
      </c>
      <c r="B217" s="18" t="s">
        <v>580</v>
      </c>
      <c r="C217" s="19" t="s">
        <v>188</v>
      </c>
      <c r="D217" s="48" t="s">
        <v>184</v>
      </c>
      <c r="E217" s="65">
        <f t="shared" si="35"/>
        <v>22753.9</v>
      </c>
      <c r="F217" s="57">
        <v>2.12</v>
      </c>
      <c r="G217" s="66">
        <f t="shared" si="34"/>
        <v>0.80041999999999991</v>
      </c>
      <c r="H217" s="66">
        <f t="shared" si="39"/>
        <v>1.1000000000000001</v>
      </c>
      <c r="I217" s="66">
        <f t="shared" si="36"/>
        <v>1</v>
      </c>
      <c r="J217" s="66">
        <f t="shared" si="37"/>
        <v>0.88046000000000002</v>
      </c>
      <c r="K217" s="67">
        <f t="shared" si="38"/>
        <v>42471.87</v>
      </c>
    </row>
    <row r="218" spans="1:12" s="46" customFormat="1" ht="15.75" x14ac:dyDescent="0.25">
      <c r="A218" s="62">
        <v>205</v>
      </c>
      <c r="B218" s="18" t="s">
        <v>581</v>
      </c>
      <c r="C218" s="19" t="s">
        <v>190</v>
      </c>
      <c r="D218" s="48" t="s">
        <v>189</v>
      </c>
      <c r="E218" s="65">
        <f t="shared" si="35"/>
        <v>22753.9</v>
      </c>
      <c r="F218" s="57">
        <v>0.85</v>
      </c>
      <c r="G218" s="66">
        <f t="shared" si="34"/>
        <v>0.80041999999999991</v>
      </c>
      <c r="H218" s="66">
        <f t="shared" si="39"/>
        <v>1.1000000000000001</v>
      </c>
      <c r="I218" s="66">
        <f t="shared" si="36"/>
        <v>1</v>
      </c>
      <c r="J218" s="66">
        <f t="shared" si="37"/>
        <v>0.88046000000000002</v>
      </c>
      <c r="K218" s="67">
        <f t="shared" si="38"/>
        <v>17028.810000000001</v>
      </c>
    </row>
    <row r="219" spans="1:12" s="46" customFormat="1" ht="30" x14ac:dyDescent="0.25">
      <c r="A219" s="62">
        <v>206</v>
      </c>
      <c r="B219" s="18" t="s">
        <v>582</v>
      </c>
      <c r="C219" s="19" t="s">
        <v>191</v>
      </c>
      <c r="D219" s="48" t="s">
        <v>189</v>
      </c>
      <c r="E219" s="65">
        <f t="shared" si="35"/>
        <v>22753.9</v>
      </c>
      <c r="F219" s="57">
        <v>2.48</v>
      </c>
      <c r="G219" s="66">
        <f t="shared" si="34"/>
        <v>0.80041999999999991</v>
      </c>
      <c r="H219" s="66">
        <f t="shared" si="39"/>
        <v>1.1000000000000001</v>
      </c>
      <c r="I219" s="66">
        <f t="shared" si="36"/>
        <v>1</v>
      </c>
      <c r="J219" s="66">
        <f t="shared" si="37"/>
        <v>0.88046000000000002</v>
      </c>
      <c r="K219" s="67">
        <f t="shared" si="38"/>
        <v>49684.07</v>
      </c>
    </row>
    <row r="220" spans="1:12" s="46" customFormat="1" ht="30" x14ac:dyDescent="0.25">
      <c r="A220" s="62">
        <v>207</v>
      </c>
      <c r="B220" s="18" t="s">
        <v>583</v>
      </c>
      <c r="C220" s="19" t="s">
        <v>192</v>
      </c>
      <c r="D220" s="48" t="s">
        <v>189</v>
      </c>
      <c r="E220" s="65">
        <f t="shared" si="35"/>
        <v>22753.9</v>
      </c>
      <c r="F220" s="57">
        <v>0.91</v>
      </c>
      <c r="G220" s="66">
        <f t="shared" si="34"/>
        <v>0.80041999999999991</v>
      </c>
      <c r="H220" s="66">
        <f t="shared" si="39"/>
        <v>1.1000000000000001</v>
      </c>
      <c r="I220" s="66">
        <f t="shared" si="36"/>
        <v>1</v>
      </c>
      <c r="J220" s="66">
        <f t="shared" si="37"/>
        <v>0.88046000000000002</v>
      </c>
      <c r="K220" s="67">
        <f t="shared" si="38"/>
        <v>18230.849999999999</v>
      </c>
    </row>
    <row r="221" spans="1:12" s="46" customFormat="1" ht="24.75" customHeight="1" x14ac:dyDescent="0.25">
      <c r="A221" s="62">
        <v>208</v>
      </c>
      <c r="B221" s="18" t="s">
        <v>584</v>
      </c>
      <c r="C221" s="19" t="s">
        <v>831</v>
      </c>
      <c r="D221" s="48" t="s">
        <v>189</v>
      </c>
      <c r="E221" s="65">
        <f t="shared" si="35"/>
        <v>22753.9</v>
      </c>
      <c r="F221" s="57">
        <v>1.28</v>
      </c>
      <c r="G221" s="66">
        <v>1.4</v>
      </c>
      <c r="H221" s="66">
        <f t="shared" si="39"/>
        <v>1.1000000000000001</v>
      </c>
      <c r="I221" s="66">
        <f t="shared" si="36"/>
        <v>1</v>
      </c>
      <c r="J221" s="66">
        <f t="shared" si="37"/>
        <v>1.54</v>
      </c>
      <c r="K221" s="67">
        <f t="shared" si="38"/>
        <v>44852.49</v>
      </c>
    </row>
    <row r="222" spans="1:12" s="46" customFormat="1" ht="33.75" customHeight="1" x14ac:dyDescent="0.25">
      <c r="A222" s="62" t="s">
        <v>789</v>
      </c>
      <c r="B222" s="18" t="s">
        <v>788</v>
      </c>
      <c r="C222" s="19" t="s">
        <v>813</v>
      </c>
      <c r="D222" s="48" t="s">
        <v>189</v>
      </c>
      <c r="E222" s="65">
        <f t="shared" si="35"/>
        <v>22753.9</v>
      </c>
      <c r="F222" s="57">
        <v>3</v>
      </c>
      <c r="G222" s="66">
        <v>1.4</v>
      </c>
      <c r="H222" s="66">
        <f t="shared" si="39"/>
        <v>1.1000000000000001</v>
      </c>
      <c r="I222" s="66">
        <f t="shared" si="36"/>
        <v>1</v>
      </c>
      <c r="J222" s="66">
        <f t="shared" ref="J222" si="40">ROUND(G222*H222*I222,5)</f>
        <v>1.54</v>
      </c>
      <c r="K222" s="67">
        <f>ROUND(E222*F222*J222,2)</f>
        <v>105123.02</v>
      </c>
    </row>
    <row r="223" spans="1:12" s="46" customFormat="1" ht="32.25" customHeight="1" x14ac:dyDescent="0.25">
      <c r="A223" s="62" t="s">
        <v>814</v>
      </c>
      <c r="B223" s="18" t="s">
        <v>817</v>
      </c>
      <c r="C223" s="19" t="s">
        <v>820</v>
      </c>
      <c r="D223" s="48" t="s">
        <v>189</v>
      </c>
      <c r="E223" s="65">
        <f t="shared" si="35"/>
        <v>22753.9</v>
      </c>
      <c r="F223" s="82">
        <f>ROUND($F$222*0.33,2)</f>
        <v>0.99</v>
      </c>
      <c r="G223" s="66">
        <v>1.4</v>
      </c>
      <c r="H223" s="66">
        <f t="shared" si="39"/>
        <v>1.1000000000000001</v>
      </c>
      <c r="I223" s="66">
        <f t="shared" si="36"/>
        <v>1</v>
      </c>
      <c r="J223" s="66">
        <f t="shared" ref="J223:J225" si="41">ROUND(G223*H223*I223,5)</f>
        <v>1.54</v>
      </c>
      <c r="K223" s="67">
        <f t="shared" ref="K223:K225" si="42">ROUND(E223*F223*J223,2)</f>
        <v>34690.6</v>
      </c>
      <c r="L223" s="74">
        <f>K223/K222*100</f>
        <v>33.000003234305865</v>
      </c>
    </row>
    <row r="224" spans="1:12" s="46" customFormat="1" ht="35.25" customHeight="1" x14ac:dyDescent="0.25">
      <c r="A224" s="62" t="s">
        <v>815</v>
      </c>
      <c r="B224" s="18" t="s">
        <v>818</v>
      </c>
      <c r="C224" s="19" t="s">
        <v>821</v>
      </c>
      <c r="D224" s="48" t="s">
        <v>189</v>
      </c>
      <c r="E224" s="65">
        <f t="shared" si="35"/>
        <v>22753.9</v>
      </c>
      <c r="F224" s="82">
        <f>ROUND($F$222*0.5,2)</f>
        <v>1.5</v>
      </c>
      <c r="G224" s="66">
        <v>1.4</v>
      </c>
      <c r="H224" s="66">
        <f t="shared" si="39"/>
        <v>1.1000000000000001</v>
      </c>
      <c r="I224" s="66">
        <f t="shared" si="36"/>
        <v>1</v>
      </c>
      <c r="J224" s="66">
        <f t="shared" si="41"/>
        <v>1.54</v>
      </c>
      <c r="K224" s="67">
        <f t="shared" si="42"/>
        <v>52561.51</v>
      </c>
      <c r="L224" s="74">
        <f>K224/K222*100</f>
        <v>50</v>
      </c>
    </row>
    <row r="225" spans="1:12" s="46" customFormat="1" ht="32.25" customHeight="1" x14ac:dyDescent="0.25">
      <c r="A225" s="62" t="s">
        <v>816</v>
      </c>
      <c r="B225" s="18" t="s">
        <v>819</v>
      </c>
      <c r="C225" s="19" t="s">
        <v>822</v>
      </c>
      <c r="D225" s="48" t="s">
        <v>189</v>
      </c>
      <c r="E225" s="65">
        <f t="shared" si="35"/>
        <v>22753.9</v>
      </c>
      <c r="F225" s="82">
        <f>ROUND($F$222*0.7,2)</f>
        <v>2.1</v>
      </c>
      <c r="G225" s="66">
        <v>1.4</v>
      </c>
      <c r="H225" s="66">
        <f t="shared" si="39"/>
        <v>1.1000000000000001</v>
      </c>
      <c r="I225" s="66">
        <f t="shared" si="36"/>
        <v>1</v>
      </c>
      <c r="J225" s="66">
        <f t="shared" si="41"/>
        <v>1.54</v>
      </c>
      <c r="K225" s="67">
        <f t="shared" si="42"/>
        <v>73586.11</v>
      </c>
      <c r="L225" s="74">
        <f>K225/K222*100</f>
        <v>69.999996194934283</v>
      </c>
    </row>
    <row r="226" spans="1:12" s="46" customFormat="1" ht="15.75" x14ac:dyDescent="0.25">
      <c r="A226" s="62">
        <v>209</v>
      </c>
      <c r="B226" s="18" t="s">
        <v>585</v>
      </c>
      <c r="C226" s="19" t="s">
        <v>193</v>
      </c>
      <c r="D226" s="48" t="s">
        <v>189</v>
      </c>
      <c r="E226" s="65">
        <f t="shared" si="35"/>
        <v>22753.9</v>
      </c>
      <c r="F226" s="57">
        <v>1.1100000000000001</v>
      </c>
      <c r="G226" s="66">
        <f t="shared" ref="G226:G231" si="43">G$7</f>
        <v>0.80041999999999991</v>
      </c>
      <c r="H226" s="66">
        <f t="shared" si="39"/>
        <v>1.1000000000000001</v>
      </c>
      <c r="I226" s="66">
        <f t="shared" si="36"/>
        <v>1</v>
      </c>
      <c r="J226" s="66">
        <f t="shared" si="37"/>
        <v>0.88046000000000002</v>
      </c>
      <c r="K226" s="67">
        <f t="shared" si="38"/>
        <v>22237.63</v>
      </c>
    </row>
    <row r="227" spans="1:12" s="46" customFormat="1" ht="15.75" x14ac:dyDescent="0.25">
      <c r="A227" s="62">
        <v>210</v>
      </c>
      <c r="B227" s="18" t="s">
        <v>586</v>
      </c>
      <c r="C227" s="19" t="s">
        <v>194</v>
      </c>
      <c r="D227" s="48" t="s">
        <v>189</v>
      </c>
      <c r="E227" s="65">
        <f t="shared" si="35"/>
        <v>22753.9</v>
      </c>
      <c r="F227" s="57">
        <v>1.25</v>
      </c>
      <c r="G227" s="66">
        <f t="shared" si="43"/>
        <v>0.80041999999999991</v>
      </c>
      <c r="H227" s="66">
        <f t="shared" si="39"/>
        <v>1.1000000000000001</v>
      </c>
      <c r="I227" s="66">
        <f t="shared" si="36"/>
        <v>1</v>
      </c>
      <c r="J227" s="66">
        <f t="shared" si="37"/>
        <v>0.88046000000000002</v>
      </c>
      <c r="K227" s="67">
        <f t="shared" si="38"/>
        <v>25042.37</v>
      </c>
    </row>
    <row r="228" spans="1:12" s="46" customFormat="1" ht="15.75" x14ac:dyDescent="0.25">
      <c r="A228" s="62">
        <v>211</v>
      </c>
      <c r="B228" s="18" t="s">
        <v>587</v>
      </c>
      <c r="C228" s="19" t="s">
        <v>196</v>
      </c>
      <c r="D228" s="48" t="s">
        <v>195</v>
      </c>
      <c r="E228" s="65">
        <f t="shared" si="35"/>
        <v>22753.9</v>
      </c>
      <c r="F228" s="57">
        <v>1.78</v>
      </c>
      <c r="G228" s="66">
        <f t="shared" si="43"/>
        <v>0.80041999999999991</v>
      </c>
      <c r="H228" s="66">
        <f t="shared" si="39"/>
        <v>1.1000000000000001</v>
      </c>
      <c r="I228" s="66">
        <f t="shared" si="36"/>
        <v>1</v>
      </c>
      <c r="J228" s="66">
        <f t="shared" si="37"/>
        <v>0.88046000000000002</v>
      </c>
      <c r="K228" s="67">
        <f t="shared" si="38"/>
        <v>35660.339999999997</v>
      </c>
    </row>
    <row r="229" spans="1:12" s="46" customFormat="1" ht="15.75" x14ac:dyDescent="0.25">
      <c r="A229" s="62">
        <v>212</v>
      </c>
      <c r="B229" s="18" t="s">
        <v>588</v>
      </c>
      <c r="C229" s="19" t="s">
        <v>197</v>
      </c>
      <c r="D229" s="48" t="s">
        <v>195</v>
      </c>
      <c r="E229" s="65">
        <f t="shared" si="35"/>
        <v>22753.9</v>
      </c>
      <c r="F229" s="57">
        <v>1.67</v>
      </c>
      <c r="G229" s="66">
        <f t="shared" si="43"/>
        <v>0.80041999999999991</v>
      </c>
      <c r="H229" s="66">
        <f t="shared" si="39"/>
        <v>1.1000000000000001</v>
      </c>
      <c r="I229" s="66">
        <f t="shared" si="36"/>
        <v>1</v>
      </c>
      <c r="J229" s="66">
        <f t="shared" si="37"/>
        <v>0.88046000000000002</v>
      </c>
      <c r="K229" s="67">
        <f t="shared" si="38"/>
        <v>33456.61</v>
      </c>
    </row>
    <row r="230" spans="1:12" s="46" customFormat="1" ht="15.75" x14ac:dyDescent="0.25">
      <c r="A230" s="62">
        <v>213</v>
      </c>
      <c r="B230" s="18" t="s">
        <v>589</v>
      </c>
      <c r="C230" s="19" t="s">
        <v>198</v>
      </c>
      <c r="D230" s="48" t="s">
        <v>195</v>
      </c>
      <c r="E230" s="65">
        <f t="shared" si="35"/>
        <v>22753.9</v>
      </c>
      <c r="F230" s="57">
        <v>0.87</v>
      </c>
      <c r="G230" s="66">
        <f t="shared" si="43"/>
        <v>0.80041999999999991</v>
      </c>
      <c r="H230" s="66">
        <f t="shared" si="39"/>
        <v>1.1000000000000001</v>
      </c>
      <c r="I230" s="66">
        <f t="shared" si="36"/>
        <v>1</v>
      </c>
      <c r="J230" s="66">
        <f t="shared" si="37"/>
        <v>0.88046000000000002</v>
      </c>
      <c r="K230" s="67">
        <f t="shared" si="38"/>
        <v>17429.490000000002</v>
      </c>
    </row>
    <row r="231" spans="1:12" s="46" customFormat="1" ht="15.75" x14ac:dyDescent="0.25">
      <c r="A231" s="62">
        <v>214</v>
      </c>
      <c r="B231" s="18" t="s">
        <v>590</v>
      </c>
      <c r="C231" s="19" t="s">
        <v>199</v>
      </c>
      <c r="D231" s="48" t="s">
        <v>195</v>
      </c>
      <c r="E231" s="65">
        <f t="shared" si="35"/>
        <v>22753.9</v>
      </c>
      <c r="F231" s="57">
        <v>1.57</v>
      </c>
      <c r="G231" s="66">
        <f t="shared" si="43"/>
        <v>0.80041999999999991</v>
      </c>
      <c r="H231" s="66">
        <f t="shared" si="39"/>
        <v>1.1000000000000001</v>
      </c>
      <c r="I231" s="66">
        <f t="shared" si="36"/>
        <v>1</v>
      </c>
      <c r="J231" s="66">
        <f t="shared" si="37"/>
        <v>0.88046000000000002</v>
      </c>
      <c r="K231" s="67">
        <f t="shared" si="38"/>
        <v>31453.22</v>
      </c>
    </row>
    <row r="232" spans="1:12" s="46" customFormat="1" ht="15.75" x14ac:dyDescent="0.25">
      <c r="A232" s="62">
        <v>215</v>
      </c>
      <c r="B232" s="18" t="s">
        <v>591</v>
      </c>
      <c r="C232" s="19" t="s">
        <v>201</v>
      </c>
      <c r="D232" s="48" t="s">
        <v>200</v>
      </c>
      <c r="E232" s="65">
        <f t="shared" si="35"/>
        <v>22753.9</v>
      </c>
      <c r="F232" s="57">
        <v>0.85</v>
      </c>
      <c r="G232" s="66">
        <v>1.4</v>
      </c>
      <c r="H232" s="66">
        <f t="shared" si="39"/>
        <v>1.1000000000000001</v>
      </c>
      <c r="I232" s="66">
        <f t="shared" si="36"/>
        <v>1</v>
      </c>
      <c r="J232" s="66">
        <f t="shared" si="37"/>
        <v>1.54</v>
      </c>
      <c r="K232" s="67">
        <f t="shared" si="38"/>
        <v>29784.86</v>
      </c>
    </row>
    <row r="233" spans="1:12" s="46" customFormat="1" ht="15.75" x14ac:dyDescent="0.25">
      <c r="A233" s="62">
        <v>216</v>
      </c>
      <c r="B233" s="18" t="s">
        <v>592</v>
      </c>
      <c r="C233" s="19" t="s">
        <v>202</v>
      </c>
      <c r="D233" s="48" t="s">
        <v>200</v>
      </c>
      <c r="E233" s="65">
        <f t="shared" si="35"/>
        <v>22753.9</v>
      </c>
      <c r="F233" s="57">
        <v>1.32</v>
      </c>
      <c r="G233" s="66">
        <f>G$7</f>
        <v>0.80041999999999991</v>
      </c>
      <c r="H233" s="66">
        <f t="shared" si="39"/>
        <v>1.1000000000000001</v>
      </c>
      <c r="I233" s="66">
        <f t="shared" si="36"/>
        <v>1</v>
      </c>
      <c r="J233" s="66">
        <f t="shared" si="37"/>
        <v>0.88046000000000002</v>
      </c>
      <c r="K233" s="67">
        <f t="shared" si="38"/>
        <v>26444.75</v>
      </c>
    </row>
    <row r="234" spans="1:12" s="46" customFormat="1" ht="15.75" x14ac:dyDescent="0.25">
      <c r="A234" s="62">
        <v>217</v>
      </c>
      <c r="B234" s="18" t="s">
        <v>593</v>
      </c>
      <c r="C234" s="19" t="s">
        <v>203</v>
      </c>
      <c r="D234" s="48" t="s">
        <v>200</v>
      </c>
      <c r="E234" s="65">
        <f t="shared" si="35"/>
        <v>22753.9</v>
      </c>
      <c r="F234" s="57">
        <v>1.05</v>
      </c>
      <c r="G234" s="66">
        <v>1.4</v>
      </c>
      <c r="H234" s="66">
        <f t="shared" si="39"/>
        <v>1.1000000000000001</v>
      </c>
      <c r="I234" s="66">
        <f t="shared" si="36"/>
        <v>1</v>
      </c>
      <c r="J234" s="66">
        <f t="shared" si="37"/>
        <v>1.54</v>
      </c>
      <c r="K234" s="67">
        <f t="shared" si="38"/>
        <v>36793.06</v>
      </c>
    </row>
    <row r="235" spans="1:12" s="46" customFormat="1" ht="15.75" x14ac:dyDescent="0.25">
      <c r="A235" s="62">
        <v>218</v>
      </c>
      <c r="B235" s="18" t="s">
        <v>594</v>
      </c>
      <c r="C235" s="19" t="s">
        <v>204</v>
      </c>
      <c r="D235" s="48" t="s">
        <v>200</v>
      </c>
      <c r="E235" s="65">
        <f t="shared" si="35"/>
        <v>22753.9</v>
      </c>
      <c r="F235" s="57">
        <v>1.01</v>
      </c>
      <c r="G235" s="66">
        <f t="shared" ref="G235:G254" si="44">G$7</f>
        <v>0.80041999999999991</v>
      </c>
      <c r="H235" s="66">
        <f t="shared" si="39"/>
        <v>1.1000000000000001</v>
      </c>
      <c r="I235" s="66">
        <f t="shared" si="36"/>
        <v>1</v>
      </c>
      <c r="J235" s="66">
        <f t="shared" si="37"/>
        <v>0.88046000000000002</v>
      </c>
      <c r="K235" s="67">
        <f t="shared" si="38"/>
        <v>20234.240000000002</v>
      </c>
    </row>
    <row r="236" spans="1:12" s="46" customFormat="1" ht="15.75" x14ac:dyDescent="0.25">
      <c r="A236" s="62">
        <v>219</v>
      </c>
      <c r="B236" s="18" t="s">
        <v>595</v>
      </c>
      <c r="C236" s="19" t="s">
        <v>205</v>
      </c>
      <c r="D236" s="48" t="s">
        <v>200</v>
      </c>
      <c r="E236" s="65">
        <f t="shared" si="35"/>
        <v>22753.9</v>
      </c>
      <c r="F236" s="57">
        <v>2.11</v>
      </c>
      <c r="G236" s="66">
        <f t="shared" si="44"/>
        <v>0.80041999999999991</v>
      </c>
      <c r="H236" s="66">
        <f t="shared" si="39"/>
        <v>1.1000000000000001</v>
      </c>
      <c r="I236" s="66">
        <f t="shared" si="36"/>
        <v>1</v>
      </c>
      <c r="J236" s="66">
        <f t="shared" si="37"/>
        <v>0.88046000000000002</v>
      </c>
      <c r="K236" s="67">
        <f t="shared" si="38"/>
        <v>42271.53</v>
      </c>
    </row>
    <row r="237" spans="1:12" s="46" customFormat="1" ht="15.75" x14ac:dyDescent="0.25">
      <c r="A237" s="62">
        <v>220</v>
      </c>
      <c r="B237" s="18" t="s">
        <v>596</v>
      </c>
      <c r="C237" s="19" t="s">
        <v>206</v>
      </c>
      <c r="D237" s="48" t="s">
        <v>200</v>
      </c>
      <c r="E237" s="65">
        <f t="shared" si="35"/>
        <v>22753.9</v>
      </c>
      <c r="F237" s="57">
        <v>3.97</v>
      </c>
      <c r="G237" s="66">
        <f t="shared" si="44"/>
        <v>0.80041999999999991</v>
      </c>
      <c r="H237" s="66">
        <f t="shared" si="39"/>
        <v>1.1000000000000001</v>
      </c>
      <c r="I237" s="66">
        <f t="shared" si="36"/>
        <v>1</v>
      </c>
      <c r="J237" s="66">
        <f t="shared" si="37"/>
        <v>0.88046000000000002</v>
      </c>
      <c r="K237" s="67">
        <f t="shared" si="38"/>
        <v>79534.58</v>
      </c>
    </row>
    <row r="238" spans="1:12" s="46" customFormat="1" ht="15.75" x14ac:dyDescent="0.25">
      <c r="A238" s="62">
        <v>221</v>
      </c>
      <c r="B238" s="18" t="s">
        <v>597</v>
      </c>
      <c r="C238" s="19" t="s">
        <v>207</v>
      </c>
      <c r="D238" s="48" t="s">
        <v>200</v>
      </c>
      <c r="E238" s="65">
        <f t="shared" si="35"/>
        <v>22753.9</v>
      </c>
      <c r="F238" s="57">
        <v>4.3099999999999996</v>
      </c>
      <c r="G238" s="66">
        <f t="shared" si="44"/>
        <v>0.80041999999999991</v>
      </c>
      <c r="H238" s="66">
        <f t="shared" si="39"/>
        <v>1.1000000000000001</v>
      </c>
      <c r="I238" s="66">
        <f t="shared" si="36"/>
        <v>1</v>
      </c>
      <c r="J238" s="66">
        <f t="shared" si="37"/>
        <v>0.88046000000000002</v>
      </c>
      <c r="K238" s="67">
        <f t="shared" si="38"/>
        <v>86346.1</v>
      </c>
    </row>
    <row r="239" spans="1:12" s="46" customFormat="1" ht="15.75" x14ac:dyDescent="0.25">
      <c r="A239" s="62">
        <v>222</v>
      </c>
      <c r="B239" s="18" t="s">
        <v>598</v>
      </c>
      <c r="C239" s="19" t="s">
        <v>208</v>
      </c>
      <c r="D239" s="48" t="s">
        <v>200</v>
      </c>
      <c r="E239" s="65">
        <f t="shared" si="35"/>
        <v>22753.9</v>
      </c>
      <c r="F239" s="57">
        <v>1.2</v>
      </c>
      <c r="G239" s="66">
        <f t="shared" si="44"/>
        <v>0.80041999999999991</v>
      </c>
      <c r="H239" s="66">
        <f t="shared" si="39"/>
        <v>1.1000000000000001</v>
      </c>
      <c r="I239" s="66">
        <f t="shared" si="36"/>
        <v>1</v>
      </c>
      <c r="J239" s="66">
        <f t="shared" si="37"/>
        <v>0.88046000000000002</v>
      </c>
      <c r="K239" s="67">
        <f t="shared" si="38"/>
        <v>24040.68</v>
      </c>
    </row>
    <row r="240" spans="1:12" s="46" customFormat="1" ht="15.75" x14ac:dyDescent="0.25">
      <c r="A240" s="62">
        <v>223</v>
      </c>
      <c r="B240" s="18" t="s">
        <v>599</v>
      </c>
      <c r="C240" s="19" t="s">
        <v>209</v>
      </c>
      <c r="D240" s="48" t="s">
        <v>200</v>
      </c>
      <c r="E240" s="65">
        <f t="shared" si="35"/>
        <v>22753.9</v>
      </c>
      <c r="F240" s="57">
        <v>2.37</v>
      </c>
      <c r="G240" s="66">
        <f t="shared" si="44"/>
        <v>0.80041999999999991</v>
      </c>
      <c r="H240" s="66">
        <f t="shared" si="39"/>
        <v>1.1000000000000001</v>
      </c>
      <c r="I240" s="66">
        <f t="shared" si="36"/>
        <v>1</v>
      </c>
      <c r="J240" s="66">
        <f t="shared" si="37"/>
        <v>0.88046000000000002</v>
      </c>
      <c r="K240" s="67">
        <f t="shared" si="38"/>
        <v>47480.34</v>
      </c>
    </row>
    <row r="241" spans="1:11" s="46" customFormat="1" ht="15.75" x14ac:dyDescent="0.25">
      <c r="A241" s="62">
        <v>224</v>
      </c>
      <c r="B241" s="18" t="s">
        <v>600</v>
      </c>
      <c r="C241" s="19" t="s">
        <v>210</v>
      </c>
      <c r="D241" s="48" t="s">
        <v>200</v>
      </c>
      <c r="E241" s="65">
        <f t="shared" si="35"/>
        <v>22753.9</v>
      </c>
      <c r="F241" s="57">
        <v>4.13</v>
      </c>
      <c r="G241" s="66">
        <f t="shared" si="44"/>
        <v>0.80041999999999991</v>
      </c>
      <c r="H241" s="66">
        <f t="shared" si="39"/>
        <v>1.1000000000000001</v>
      </c>
      <c r="I241" s="66">
        <f t="shared" si="36"/>
        <v>1</v>
      </c>
      <c r="J241" s="66">
        <f t="shared" si="37"/>
        <v>0.88046000000000002</v>
      </c>
      <c r="K241" s="67">
        <f t="shared" si="38"/>
        <v>82740</v>
      </c>
    </row>
    <row r="242" spans="1:11" s="46" customFormat="1" ht="15.75" x14ac:dyDescent="0.25">
      <c r="A242" s="62">
        <v>225</v>
      </c>
      <c r="B242" s="18" t="s">
        <v>601</v>
      </c>
      <c r="C242" s="19" t="s">
        <v>211</v>
      </c>
      <c r="D242" s="48" t="s">
        <v>200</v>
      </c>
      <c r="E242" s="65">
        <f t="shared" si="35"/>
        <v>22753.9</v>
      </c>
      <c r="F242" s="57">
        <v>6.08</v>
      </c>
      <c r="G242" s="66">
        <f t="shared" si="44"/>
        <v>0.80041999999999991</v>
      </c>
      <c r="H242" s="66">
        <f t="shared" si="39"/>
        <v>1.1000000000000001</v>
      </c>
      <c r="I242" s="66">
        <f t="shared" si="36"/>
        <v>1</v>
      </c>
      <c r="J242" s="66">
        <f t="shared" si="37"/>
        <v>0.88046000000000002</v>
      </c>
      <c r="K242" s="67">
        <f t="shared" si="38"/>
        <v>121806.1</v>
      </c>
    </row>
    <row r="243" spans="1:11" s="46" customFormat="1" ht="15.75" x14ac:dyDescent="0.25">
      <c r="A243" s="62">
        <v>226</v>
      </c>
      <c r="B243" s="18" t="s">
        <v>602</v>
      </c>
      <c r="C243" s="19" t="s">
        <v>212</v>
      </c>
      <c r="D243" s="48" t="s">
        <v>200</v>
      </c>
      <c r="E243" s="65">
        <f t="shared" si="35"/>
        <v>22753.9</v>
      </c>
      <c r="F243" s="57">
        <v>7.12</v>
      </c>
      <c r="G243" s="66">
        <f t="shared" si="44"/>
        <v>0.80041999999999991</v>
      </c>
      <c r="H243" s="66">
        <f t="shared" si="39"/>
        <v>1.1000000000000001</v>
      </c>
      <c r="I243" s="66">
        <f t="shared" si="36"/>
        <v>1</v>
      </c>
      <c r="J243" s="66">
        <f t="shared" si="37"/>
        <v>0.88046000000000002</v>
      </c>
      <c r="K243" s="67">
        <f t="shared" si="38"/>
        <v>142641.35999999999</v>
      </c>
    </row>
    <row r="244" spans="1:11" s="46" customFormat="1" ht="15.75" x14ac:dyDescent="0.25">
      <c r="A244" s="62">
        <v>227</v>
      </c>
      <c r="B244" s="18" t="s">
        <v>603</v>
      </c>
      <c r="C244" s="19" t="s">
        <v>214</v>
      </c>
      <c r="D244" s="23" t="s">
        <v>213</v>
      </c>
      <c r="E244" s="65">
        <f t="shared" si="35"/>
        <v>22753.9</v>
      </c>
      <c r="F244" s="57">
        <v>0.79</v>
      </c>
      <c r="G244" s="66">
        <f t="shared" si="44"/>
        <v>0.80041999999999991</v>
      </c>
      <c r="H244" s="66">
        <f t="shared" si="39"/>
        <v>1.1000000000000001</v>
      </c>
      <c r="I244" s="66">
        <f t="shared" si="36"/>
        <v>1</v>
      </c>
      <c r="J244" s="66">
        <f t="shared" si="37"/>
        <v>0.88046000000000002</v>
      </c>
      <c r="K244" s="67">
        <f t="shared" si="38"/>
        <v>15826.78</v>
      </c>
    </row>
    <row r="245" spans="1:11" s="46" customFormat="1" ht="15.75" x14ac:dyDescent="0.25">
      <c r="A245" s="62">
        <v>228</v>
      </c>
      <c r="B245" s="18" t="s">
        <v>604</v>
      </c>
      <c r="C245" s="19" t="s">
        <v>216</v>
      </c>
      <c r="D245" s="48" t="s">
        <v>215</v>
      </c>
      <c r="E245" s="65">
        <f t="shared" si="35"/>
        <v>22753.9</v>
      </c>
      <c r="F245" s="57">
        <v>0.74</v>
      </c>
      <c r="G245" s="66">
        <f t="shared" si="44"/>
        <v>0.80041999999999991</v>
      </c>
      <c r="H245" s="66">
        <v>1</v>
      </c>
      <c r="I245" s="66">
        <f t="shared" si="36"/>
        <v>1</v>
      </c>
      <c r="J245" s="66">
        <f t="shared" si="37"/>
        <v>0.80042000000000002</v>
      </c>
      <c r="K245" s="67">
        <f t="shared" si="38"/>
        <v>13477.38</v>
      </c>
    </row>
    <row r="246" spans="1:11" s="46" customFormat="1" ht="30" x14ac:dyDescent="0.25">
      <c r="A246" s="62">
        <v>229</v>
      </c>
      <c r="B246" s="18" t="s">
        <v>605</v>
      </c>
      <c r="C246" s="19" t="s">
        <v>217</v>
      </c>
      <c r="D246" s="48" t="s">
        <v>215</v>
      </c>
      <c r="E246" s="65">
        <f t="shared" si="35"/>
        <v>22753.9</v>
      </c>
      <c r="F246" s="57">
        <v>0.69</v>
      </c>
      <c r="G246" s="66">
        <f t="shared" si="44"/>
        <v>0.80041999999999991</v>
      </c>
      <c r="H246" s="66">
        <f>H$7</f>
        <v>1.1000000000000001</v>
      </c>
      <c r="I246" s="66">
        <f t="shared" si="36"/>
        <v>1</v>
      </c>
      <c r="J246" s="66">
        <f t="shared" si="37"/>
        <v>0.88046000000000002</v>
      </c>
      <c r="K246" s="67">
        <f t="shared" si="38"/>
        <v>13823.39</v>
      </c>
    </row>
    <row r="247" spans="1:11" s="46" customFormat="1" ht="15.75" x14ac:dyDescent="0.25">
      <c r="A247" s="62">
        <v>230</v>
      </c>
      <c r="B247" s="18" t="s">
        <v>606</v>
      </c>
      <c r="C247" s="19" t="s">
        <v>218</v>
      </c>
      <c r="D247" s="48" t="s">
        <v>215</v>
      </c>
      <c r="E247" s="65">
        <f t="shared" si="35"/>
        <v>22753.9</v>
      </c>
      <c r="F247" s="57">
        <v>0.72</v>
      </c>
      <c r="G247" s="66">
        <f t="shared" si="44"/>
        <v>0.80041999999999991</v>
      </c>
      <c r="H247" s="66">
        <v>1</v>
      </c>
      <c r="I247" s="66">
        <f t="shared" si="36"/>
        <v>1</v>
      </c>
      <c r="J247" s="66">
        <f t="shared" si="37"/>
        <v>0.80042000000000002</v>
      </c>
      <c r="K247" s="67">
        <f t="shared" si="38"/>
        <v>13113.13</v>
      </c>
    </row>
    <row r="248" spans="1:11" s="46" customFormat="1" ht="15.75" x14ac:dyDescent="0.25">
      <c r="A248" s="62">
        <v>231</v>
      </c>
      <c r="B248" s="18" t="s">
        <v>607</v>
      </c>
      <c r="C248" s="19" t="s">
        <v>219</v>
      </c>
      <c r="D248" s="48" t="s">
        <v>215</v>
      </c>
      <c r="E248" s="65">
        <f t="shared" si="35"/>
        <v>22753.9</v>
      </c>
      <c r="F248" s="57">
        <v>0.59</v>
      </c>
      <c r="G248" s="66">
        <f t="shared" si="44"/>
        <v>0.80041999999999991</v>
      </c>
      <c r="H248" s="66">
        <f>H$7</f>
        <v>1.1000000000000001</v>
      </c>
      <c r="I248" s="66">
        <f t="shared" si="36"/>
        <v>1</v>
      </c>
      <c r="J248" s="66">
        <f t="shared" si="37"/>
        <v>0.88046000000000002</v>
      </c>
      <c r="K248" s="67">
        <f t="shared" si="38"/>
        <v>11820</v>
      </c>
    </row>
    <row r="249" spans="1:11" s="46" customFormat="1" ht="15.75" x14ac:dyDescent="0.25">
      <c r="A249" s="62">
        <v>232</v>
      </c>
      <c r="B249" s="18" t="s">
        <v>608</v>
      </c>
      <c r="C249" s="19" t="s">
        <v>220</v>
      </c>
      <c r="D249" s="48" t="s">
        <v>215</v>
      </c>
      <c r="E249" s="65">
        <f t="shared" si="35"/>
        <v>22753.9</v>
      </c>
      <c r="F249" s="57">
        <v>0.7</v>
      </c>
      <c r="G249" s="66">
        <f t="shared" si="44"/>
        <v>0.80041999999999991</v>
      </c>
      <c r="H249" s="66">
        <v>1</v>
      </c>
      <c r="I249" s="66">
        <f t="shared" si="36"/>
        <v>1</v>
      </c>
      <c r="J249" s="66">
        <f t="shared" si="37"/>
        <v>0.80042000000000002</v>
      </c>
      <c r="K249" s="67">
        <f t="shared" si="38"/>
        <v>12748.87</v>
      </c>
    </row>
    <row r="250" spans="1:11" s="46" customFormat="1" ht="15.75" x14ac:dyDescent="0.25">
      <c r="A250" s="62">
        <v>233</v>
      </c>
      <c r="B250" s="18" t="s">
        <v>609</v>
      </c>
      <c r="C250" s="19" t="s">
        <v>221</v>
      </c>
      <c r="D250" s="48" t="s">
        <v>215</v>
      </c>
      <c r="E250" s="65">
        <f t="shared" si="35"/>
        <v>22753.9</v>
      </c>
      <c r="F250" s="57">
        <v>0.78</v>
      </c>
      <c r="G250" s="66">
        <f t="shared" si="44"/>
        <v>0.80041999999999991</v>
      </c>
      <c r="H250" s="66">
        <v>1</v>
      </c>
      <c r="I250" s="66">
        <f t="shared" si="36"/>
        <v>1</v>
      </c>
      <c r="J250" s="66">
        <f t="shared" si="37"/>
        <v>0.80042000000000002</v>
      </c>
      <c r="K250" s="67">
        <f t="shared" si="38"/>
        <v>14205.89</v>
      </c>
    </row>
    <row r="251" spans="1:11" s="46" customFormat="1" ht="15.75" x14ac:dyDescent="0.25">
      <c r="A251" s="62">
        <v>234</v>
      </c>
      <c r="B251" s="18" t="s">
        <v>610</v>
      </c>
      <c r="C251" s="19" t="s">
        <v>222</v>
      </c>
      <c r="D251" s="48" t="s">
        <v>215</v>
      </c>
      <c r="E251" s="65">
        <f t="shared" si="35"/>
        <v>22753.9</v>
      </c>
      <c r="F251" s="57">
        <v>1.7</v>
      </c>
      <c r="G251" s="66">
        <f t="shared" si="44"/>
        <v>0.80041999999999991</v>
      </c>
      <c r="H251" s="66">
        <f>H$7</f>
        <v>1.1000000000000001</v>
      </c>
      <c r="I251" s="66">
        <f t="shared" si="36"/>
        <v>1</v>
      </c>
      <c r="J251" s="66">
        <f t="shared" si="37"/>
        <v>0.88046000000000002</v>
      </c>
      <c r="K251" s="67">
        <f t="shared" si="38"/>
        <v>34057.629999999997</v>
      </c>
    </row>
    <row r="252" spans="1:11" s="46" customFormat="1" ht="15.75" x14ac:dyDescent="0.25">
      <c r="A252" s="62">
        <v>235</v>
      </c>
      <c r="B252" s="18" t="s">
        <v>611</v>
      </c>
      <c r="C252" s="19" t="s">
        <v>223</v>
      </c>
      <c r="D252" s="48" t="s">
        <v>215</v>
      </c>
      <c r="E252" s="65">
        <f t="shared" si="35"/>
        <v>22753.9</v>
      </c>
      <c r="F252" s="57">
        <v>0.78</v>
      </c>
      <c r="G252" s="66">
        <f t="shared" si="44"/>
        <v>0.80041999999999991</v>
      </c>
      <c r="H252" s="66">
        <f>H$7</f>
        <v>1.1000000000000001</v>
      </c>
      <c r="I252" s="66">
        <f t="shared" si="36"/>
        <v>1</v>
      </c>
      <c r="J252" s="66">
        <f t="shared" si="37"/>
        <v>0.88046000000000002</v>
      </c>
      <c r="K252" s="67">
        <f t="shared" si="38"/>
        <v>15626.44</v>
      </c>
    </row>
    <row r="253" spans="1:11" s="46" customFormat="1" ht="15.75" x14ac:dyDescent="0.25">
      <c r="A253" s="62">
        <v>236</v>
      </c>
      <c r="B253" s="18" t="s">
        <v>612</v>
      </c>
      <c r="C253" s="19" t="s">
        <v>224</v>
      </c>
      <c r="D253" s="48" t="s">
        <v>215</v>
      </c>
      <c r="E253" s="65">
        <f t="shared" si="35"/>
        <v>22753.9</v>
      </c>
      <c r="F253" s="57">
        <v>1.54</v>
      </c>
      <c r="G253" s="66">
        <f t="shared" si="44"/>
        <v>0.80041999999999991</v>
      </c>
      <c r="H253" s="66">
        <f>H$7</f>
        <v>1.1000000000000001</v>
      </c>
      <c r="I253" s="66">
        <f t="shared" si="36"/>
        <v>1</v>
      </c>
      <c r="J253" s="66">
        <f t="shared" si="37"/>
        <v>0.88046000000000002</v>
      </c>
      <c r="K253" s="67">
        <f t="shared" si="38"/>
        <v>30852.2</v>
      </c>
    </row>
    <row r="254" spans="1:11" s="46" customFormat="1" ht="15.75" x14ac:dyDescent="0.25">
      <c r="A254" s="62">
        <v>237</v>
      </c>
      <c r="B254" s="18" t="s">
        <v>613</v>
      </c>
      <c r="C254" s="19" t="s">
        <v>225</v>
      </c>
      <c r="D254" s="48" t="s">
        <v>215</v>
      </c>
      <c r="E254" s="65">
        <f t="shared" si="35"/>
        <v>22753.9</v>
      </c>
      <c r="F254" s="57">
        <v>0.75</v>
      </c>
      <c r="G254" s="66">
        <f t="shared" si="44"/>
        <v>0.80041999999999991</v>
      </c>
      <c r="H254" s="66">
        <v>1</v>
      </c>
      <c r="I254" s="66">
        <f t="shared" si="36"/>
        <v>1</v>
      </c>
      <c r="J254" s="66">
        <f t="shared" si="37"/>
        <v>0.80042000000000002</v>
      </c>
      <c r="K254" s="67">
        <f t="shared" si="38"/>
        <v>13659.51</v>
      </c>
    </row>
    <row r="255" spans="1:11" s="46" customFormat="1" ht="15.75" x14ac:dyDescent="0.25">
      <c r="A255" s="62">
        <v>238</v>
      </c>
      <c r="B255" s="18" t="s">
        <v>614</v>
      </c>
      <c r="C255" s="19" t="s">
        <v>226</v>
      </c>
      <c r="D255" s="48" t="s">
        <v>215</v>
      </c>
      <c r="E255" s="65">
        <f t="shared" si="35"/>
        <v>22753.9</v>
      </c>
      <c r="F255" s="57">
        <v>0.89</v>
      </c>
      <c r="G255" s="66">
        <v>1.4</v>
      </c>
      <c r="H255" s="66">
        <f t="shared" ref="H255:H261" si="45">H$7</f>
        <v>1.1000000000000001</v>
      </c>
      <c r="I255" s="66">
        <f t="shared" si="36"/>
        <v>1</v>
      </c>
      <c r="J255" s="66">
        <f t="shared" si="37"/>
        <v>1.54</v>
      </c>
      <c r="K255" s="67">
        <f t="shared" si="38"/>
        <v>31186.5</v>
      </c>
    </row>
    <row r="256" spans="1:11" s="46" customFormat="1" ht="15.75" x14ac:dyDescent="0.25">
      <c r="A256" s="62">
        <v>239</v>
      </c>
      <c r="B256" s="18" t="s">
        <v>615</v>
      </c>
      <c r="C256" s="19" t="s">
        <v>362</v>
      </c>
      <c r="D256" s="48" t="s">
        <v>215</v>
      </c>
      <c r="E256" s="65">
        <f t="shared" si="35"/>
        <v>22753.9</v>
      </c>
      <c r="F256" s="57">
        <v>0.53</v>
      </c>
      <c r="G256" s="66">
        <f t="shared" ref="G256:G268" si="46">G$7</f>
        <v>0.80041999999999991</v>
      </c>
      <c r="H256" s="66">
        <f t="shared" si="45"/>
        <v>1.1000000000000001</v>
      </c>
      <c r="I256" s="66">
        <f t="shared" si="36"/>
        <v>1</v>
      </c>
      <c r="J256" s="66">
        <f t="shared" si="37"/>
        <v>0.88046000000000002</v>
      </c>
      <c r="K256" s="67">
        <f t="shared" si="38"/>
        <v>10617.97</v>
      </c>
    </row>
    <row r="257" spans="1:11" s="46" customFormat="1" ht="15.75" x14ac:dyDescent="0.25">
      <c r="A257" s="62">
        <v>240</v>
      </c>
      <c r="B257" s="18" t="s">
        <v>616</v>
      </c>
      <c r="C257" s="19" t="s">
        <v>363</v>
      </c>
      <c r="D257" s="48" t="s">
        <v>215</v>
      </c>
      <c r="E257" s="65">
        <f t="shared" si="35"/>
        <v>22753.9</v>
      </c>
      <c r="F257" s="57">
        <v>4.07</v>
      </c>
      <c r="G257" s="66">
        <f t="shared" si="46"/>
        <v>0.80041999999999991</v>
      </c>
      <c r="H257" s="66">
        <f t="shared" si="45"/>
        <v>1.1000000000000001</v>
      </c>
      <c r="I257" s="66">
        <f t="shared" si="36"/>
        <v>1</v>
      </c>
      <c r="J257" s="66">
        <f t="shared" si="37"/>
        <v>0.88046000000000002</v>
      </c>
      <c r="K257" s="67">
        <f t="shared" si="38"/>
        <v>81537.97</v>
      </c>
    </row>
    <row r="258" spans="1:11" s="46" customFormat="1" ht="30" x14ac:dyDescent="0.25">
      <c r="A258" s="62">
        <v>241</v>
      </c>
      <c r="B258" s="18" t="s">
        <v>617</v>
      </c>
      <c r="C258" s="19" t="s">
        <v>227</v>
      </c>
      <c r="D258" s="48" t="s">
        <v>215</v>
      </c>
      <c r="E258" s="65">
        <f t="shared" si="35"/>
        <v>22753.9</v>
      </c>
      <c r="F258" s="57">
        <v>1</v>
      </c>
      <c r="G258" s="66">
        <f t="shared" si="46"/>
        <v>0.80041999999999991</v>
      </c>
      <c r="H258" s="66">
        <f t="shared" si="45"/>
        <v>1.1000000000000001</v>
      </c>
      <c r="I258" s="66">
        <f t="shared" si="36"/>
        <v>1</v>
      </c>
      <c r="J258" s="66">
        <f t="shared" si="37"/>
        <v>0.88046000000000002</v>
      </c>
      <c r="K258" s="67">
        <f t="shared" si="38"/>
        <v>20033.900000000001</v>
      </c>
    </row>
    <row r="259" spans="1:11" s="46" customFormat="1" ht="15.75" x14ac:dyDescent="0.25">
      <c r="A259" s="62">
        <v>242</v>
      </c>
      <c r="B259" s="18" t="s">
        <v>618</v>
      </c>
      <c r="C259" s="19" t="s">
        <v>229</v>
      </c>
      <c r="D259" s="48" t="s">
        <v>228</v>
      </c>
      <c r="E259" s="65">
        <f t="shared" si="35"/>
        <v>22753.9</v>
      </c>
      <c r="F259" s="57">
        <v>2.0499999999999998</v>
      </c>
      <c r="G259" s="66">
        <f t="shared" si="46"/>
        <v>0.80041999999999991</v>
      </c>
      <c r="H259" s="66">
        <f t="shared" si="45"/>
        <v>1.1000000000000001</v>
      </c>
      <c r="I259" s="66">
        <f t="shared" si="36"/>
        <v>1</v>
      </c>
      <c r="J259" s="66">
        <f t="shared" si="37"/>
        <v>0.88046000000000002</v>
      </c>
      <c r="K259" s="67">
        <f t="shared" si="38"/>
        <v>41069.49</v>
      </c>
    </row>
    <row r="260" spans="1:11" s="46" customFormat="1" ht="15.75" x14ac:dyDescent="0.25">
      <c r="A260" s="62">
        <v>243</v>
      </c>
      <c r="B260" s="18" t="s">
        <v>619</v>
      </c>
      <c r="C260" s="19" t="s">
        <v>230</v>
      </c>
      <c r="D260" s="48" t="s">
        <v>228</v>
      </c>
      <c r="E260" s="65">
        <f t="shared" si="35"/>
        <v>22753.9</v>
      </c>
      <c r="F260" s="57">
        <v>1.54</v>
      </c>
      <c r="G260" s="66">
        <f t="shared" si="46"/>
        <v>0.80041999999999991</v>
      </c>
      <c r="H260" s="66">
        <f t="shared" si="45"/>
        <v>1.1000000000000001</v>
      </c>
      <c r="I260" s="66">
        <f t="shared" si="36"/>
        <v>1</v>
      </c>
      <c r="J260" s="66">
        <f t="shared" si="37"/>
        <v>0.88046000000000002</v>
      </c>
      <c r="K260" s="67">
        <f t="shared" si="38"/>
        <v>30852.2</v>
      </c>
    </row>
    <row r="261" spans="1:11" s="46" customFormat="1" ht="15.75" x14ac:dyDescent="0.25">
      <c r="A261" s="62">
        <v>244</v>
      </c>
      <c r="B261" s="18" t="s">
        <v>620</v>
      </c>
      <c r="C261" s="19" t="s">
        <v>231</v>
      </c>
      <c r="D261" s="48" t="s">
        <v>228</v>
      </c>
      <c r="E261" s="65">
        <f t="shared" si="35"/>
        <v>22753.9</v>
      </c>
      <c r="F261" s="57">
        <v>1.92</v>
      </c>
      <c r="G261" s="66">
        <f t="shared" si="46"/>
        <v>0.80041999999999991</v>
      </c>
      <c r="H261" s="66">
        <f t="shared" si="45"/>
        <v>1.1000000000000001</v>
      </c>
      <c r="I261" s="66">
        <f t="shared" si="36"/>
        <v>1</v>
      </c>
      <c r="J261" s="66">
        <f t="shared" si="37"/>
        <v>0.88046000000000002</v>
      </c>
      <c r="K261" s="67">
        <f t="shared" si="38"/>
        <v>38465.089999999997</v>
      </c>
    </row>
    <row r="262" spans="1:11" s="46" customFormat="1" ht="15.75" x14ac:dyDescent="0.25">
      <c r="A262" s="62">
        <v>245</v>
      </c>
      <c r="B262" s="18" t="s">
        <v>621</v>
      </c>
      <c r="C262" s="19" t="s">
        <v>232</v>
      </c>
      <c r="D262" s="48" t="s">
        <v>228</v>
      </c>
      <c r="E262" s="65">
        <f t="shared" si="35"/>
        <v>22753.9</v>
      </c>
      <c r="F262" s="57">
        <v>2.56</v>
      </c>
      <c r="G262" s="66">
        <f t="shared" si="46"/>
        <v>0.80041999999999991</v>
      </c>
      <c r="H262" s="66">
        <v>1</v>
      </c>
      <c r="I262" s="66">
        <f t="shared" si="36"/>
        <v>1</v>
      </c>
      <c r="J262" s="66">
        <f t="shared" si="37"/>
        <v>0.80042000000000002</v>
      </c>
      <c r="K262" s="67">
        <f t="shared" si="38"/>
        <v>46624.45</v>
      </c>
    </row>
    <row r="263" spans="1:11" s="46" customFormat="1" ht="15.75" x14ac:dyDescent="0.25">
      <c r="A263" s="62">
        <v>246</v>
      </c>
      <c r="B263" s="18" t="s">
        <v>622</v>
      </c>
      <c r="C263" s="19" t="s">
        <v>233</v>
      </c>
      <c r="D263" s="48" t="s">
        <v>228</v>
      </c>
      <c r="E263" s="65">
        <f t="shared" si="35"/>
        <v>22753.9</v>
      </c>
      <c r="F263" s="57">
        <v>4.12</v>
      </c>
      <c r="G263" s="66">
        <f t="shared" si="46"/>
        <v>0.80041999999999991</v>
      </c>
      <c r="H263" s="66">
        <v>1</v>
      </c>
      <c r="I263" s="66">
        <f t="shared" si="36"/>
        <v>1</v>
      </c>
      <c r="J263" s="66">
        <f t="shared" si="37"/>
        <v>0.80042000000000002</v>
      </c>
      <c r="K263" s="67">
        <f t="shared" si="38"/>
        <v>75036.23</v>
      </c>
    </row>
    <row r="264" spans="1:11" s="46" customFormat="1" ht="15.75" x14ac:dyDescent="0.25">
      <c r="A264" s="62">
        <v>247</v>
      </c>
      <c r="B264" s="18" t="s">
        <v>623</v>
      </c>
      <c r="C264" s="19" t="s">
        <v>235</v>
      </c>
      <c r="D264" s="48" t="s">
        <v>234</v>
      </c>
      <c r="E264" s="65">
        <f t="shared" si="35"/>
        <v>22753.9</v>
      </c>
      <c r="F264" s="57">
        <v>0.99</v>
      </c>
      <c r="G264" s="66">
        <f t="shared" si="46"/>
        <v>0.80041999999999991</v>
      </c>
      <c r="H264" s="66">
        <f>H$7</f>
        <v>1.1000000000000001</v>
      </c>
      <c r="I264" s="66">
        <f t="shared" si="36"/>
        <v>1</v>
      </c>
      <c r="J264" s="66">
        <f t="shared" si="37"/>
        <v>0.88046000000000002</v>
      </c>
      <c r="K264" s="67">
        <f t="shared" si="38"/>
        <v>19833.560000000001</v>
      </c>
    </row>
    <row r="265" spans="1:11" s="46" customFormat="1" ht="15.75" x14ac:dyDescent="0.25">
      <c r="A265" s="62">
        <v>248</v>
      </c>
      <c r="B265" s="18" t="s">
        <v>624</v>
      </c>
      <c r="C265" s="19" t="s">
        <v>236</v>
      </c>
      <c r="D265" s="48" t="s">
        <v>234</v>
      </c>
      <c r="E265" s="65">
        <f t="shared" si="35"/>
        <v>22753.9</v>
      </c>
      <c r="F265" s="57">
        <v>1.52</v>
      </c>
      <c r="G265" s="66">
        <f t="shared" si="46"/>
        <v>0.80041999999999991</v>
      </c>
      <c r="H265" s="66">
        <v>1</v>
      </c>
      <c r="I265" s="66">
        <f t="shared" si="36"/>
        <v>1</v>
      </c>
      <c r="J265" s="66">
        <f t="shared" si="37"/>
        <v>0.80042000000000002</v>
      </c>
      <c r="K265" s="67">
        <f t="shared" si="38"/>
        <v>27683.27</v>
      </c>
    </row>
    <row r="266" spans="1:11" s="46" customFormat="1" ht="15.75" x14ac:dyDescent="0.25">
      <c r="A266" s="62">
        <v>249</v>
      </c>
      <c r="B266" s="18" t="s">
        <v>625</v>
      </c>
      <c r="C266" s="19" t="s">
        <v>237</v>
      </c>
      <c r="D266" s="48" t="s">
        <v>234</v>
      </c>
      <c r="E266" s="65">
        <f t="shared" si="35"/>
        <v>22753.9</v>
      </c>
      <c r="F266" s="57">
        <v>0.69</v>
      </c>
      <c r="G266" s="66">
        <f t="shared" si="46"/>
        <v>0.80041999999999991</v>
      </c>
      <c r="H266" s="66">
        <v>1</v>
      </c>
      <c r="I266" s="66">
        <f t="shared" si="36"/>
        <v>1</v>
      </c>
      <c r="J266" s="66">
        <f t="shared" si="37"/>
        <v>0.80042000000000002</v>
      </c>
      <c r="K266" s="67">
        <f t="shared" si="38"/>
        <v>12566.75</v>
      </c>
    </row>
    <row r="267" spans="1:11" s="46" customFormat="1" ht="15.75" x14ac:dyDescent="0.25">
      <c r="A267" s="62">
        <v>250</v>
      </c>
      <c r="B267" s="18" t="s">
        <v>626</v>
      </c>
      <c r="C267" s="19" t="s">
        <v>238</v>
      </c>
      <c r="D267" s="48" t="s">
        <v>234</v>
      </c>
      <c r="E267" s="65">
        <f t="shared" si="35"/>
        <v>22753.9</v>
      </c>
      <c r="F267" s="57">
        <v>0.56000000000000005</v>
      </c>
      <c r="G267" s="66">
        <f t="shared" si="46"/>
        <v>0.80041999999999991</v>
      </c>
      <c r="H267" s="66">
        <v>1</v>
      </c>
      <c r="I267" s="66">
        <f t="shared" si="36"/>
        <v>1</v>
      </c>
      <c r="J267" s="66">
        <f t="shared" si="37"/>
        <v>0.80042000000000002</v>
      </c>
      <c r="K267" s="67">
        <f t="shared" si="38"/>
        <v>10199.1</v>
      </c>
    </row>
    <row r="268" spans="1:11" s="46" customFormat="1" ht="15.75" x14ac:dyDescent="0.25">
      <c r="A268" s="62">
        <v>251</v>
      </c>
      <c r="B268" s="18" t="s">
        <v>627</v>
      </c>
      <c r="C268" s="19" t="s">
        <v>239</v>
      </c>
      <c r="D268" s="48" t="s">
        <v>234</v>
      </c>
      <c r="E268" s="65">
        <f t="shared" si="35"/>
        <v>22753.9</v>
      </c>
      <c r="F268" s="57">
        <v>0.74</v>
      </c>
      <c r="G268" s="66">
        <f t="shared" si="46"/>
        <v>0.80041999999999991</v>
      </c>
      <c r="H268" s="66">
        <v>1</v>
      </c>
      <c r="I268" s="66">
        <f t="shared" si="36"/>
        <v>1</v>
      </c>
      <c r="J268" s="66">
        <f t="shared" si="37"/>
        <v>0.80042000000000002</v>
      </c>
      <c r="K268" s="67">
        <f t="shared" si="38"/>
        <v>13477.38</v>
      </c>
    </row>
    <row r="269" spans="1:11" s="46" customFormat="1" ht="15.75" x14ac:dyDescent="0.25">
      <c r="A269" s="62">
        <v>252</v>
      </c>
      <c r="B269" s="18" t="s">
        <v>628</v>
      </c>
      <c r="C269" s="19" t="s">
        <v>240</v>
      </c>
      <c r="D269" s="48" t="s">
        <v>234</v>
      </c>
      <c r="E269" s="65">
        <f t="shared" si="35"/>
        <v>22753.9</v>
      </c>
      <c r="F269" s="57">
        <v>1.44</v>
      </c>
      <c r="G269" s="66">
        <v>1.4</v>
      </c>
      <c r="H269" s="66">
        <f t="shared" ref="H269:H274" si="47">H$7</f>
        <v>1.1000000000000001</v>
      </c>
      <c r="I269" s="66">
        <f t="shared" si="36"/>
        <v>1</v>
      </c>
      <c r="J269" s="66">
        <f t="shared" si="37"/>
        <v>1.54</v>
      </c>
      <c r="K269" s="67">
        <f t="shared" si="38"/>
        <v>50459.05</v>
      </c>
    </row>
    <row r="270" spans="1:11" s="46" customFormat="1" ht="15.75" x14ac:dyDescent="0.25">
      <c r="A270" s="62">
        <v>253</v>
      </c>
      <c r="B270" s="18" t="s">
        <v>629</v>
      </c>
      <c r="C270" s="19" t="s">
        <v>241</v>
      </c>
      <c r="D270" s="48" t="s">
        <v>234</v>
      </c>
      <c r="E270" s="65">
        <f t="shared" si="35"/>
        <v>22753.9</v>
      </c>
      <c r="F270" s="57">
        <v>7.07</v>
      </c>
      <c r="G270" s="66">
        <f t="shared" ref="G270:G276" si="48">G$7</f>
        <v>0.80041999999999991</v>
      </c>
      <c r="H270" s="66">
        <f t="shared" si="47"/>
        <v>1.1000000000000001</v>
      </c>
      <c r="I270" s="66">
        <f t="shared" si="36"/>
        <v>1</v>
      </c>
      <c r="J270" s="66">
        <f t="shared" si="37"/>
        <v>0.88046000000000002</v>
      </c>
      <c r="K270" s="67">
        <f t="shared" si="38"/>
        <v>141639.66</v>
      </c>
    </row>
    <row r="271" spans="1:11" s="46" customFormat="1" ht="15.75" x14ac:dyDescent="0.25">
      <c r="A271" s="62">
        <v>254</v>
      </c>
      <c r="B271" s="18" t="s">
        <v>630</v>
      </c>
      <c r="C271" s="19" t="s">
        <v>242</v>
      </c>
      <c r="D271" s="48" t="s">
        <v>234</v>
      </c>
      <c r="E271" s="65">
        <f t="shared" si="35"/>
        <v>22753.9</v>
      </c>
      <c r="F271" s="57">
        <v>4.46</v>
      </c>
      <c r="G271" s="66">
        <f t="shared" si="48"/>
        <v>0.80041999999999991</v>
      </c>
      <c r="H271" s="66">
        <f t="shared" si="47"/>
        <v>1.1000000000000001</v>
      </c>
      <c r="I271" s="66">
        <f t="shared" si="36"/>
        <v>1</v>
      </c>
      <c r="J271" s="66">
        <f t="shared" si="37"/>
        <v>0.88046000000000002</v>
      </c>
      <c r="K271" s="67">
        <f t="shared" si="38"/>
        <v>89351.19</v>
      </c>
    </row>
    <row r="272" spans="1:11" s="46" customFormat="1" ht="15.75" x14ac:dyDescent="0.25">
      <c r="A272" s="62">
        <v>255</v>
      </c>
      <c r="B272" s="18" t="s">
        <v>631</v>
      </c>
      <c r="C272" s="19" t="s">
        <v>243</v>
      </c>
      <c r="D272" s="48" t="s">
        <v>234</v>
      </c>
      <c r="E272" s="65">
        <f t="shared" si="35"/>
        <v>22753.9</v>
      </c>
      <c r="F272" s="57">
        <v>0.79</v>
      </c>
      <c r="G272" s="66">
        <f t="shared" si="48"/>
        <v>0.80041999999999991</v>
      </c>
      <c r="H272" s="66">
        <f t="shared" si="47"/>
        <v>1.1000000000000001</v>
      </c>
      <c r="I272" s="66">
        <f t="shared" si="36"/>
        <v>1</v>
      </c>
      <c r="J272" s="66">
        <f t="shared" si="37"/>
        <v>0.88046000000000002</v>
      </c>
      <c r="K272" s="67">
        <f t="shared" si="38"/>
        <v>15826.78</v>
      </c>
    </row>
    <row r="273" spans="1:11" s="46" customFormat="1" ht="15.75" x14ac:dyDescent="0.25">
      <c r="A273" s="62">
        <v>256</v>
      </c>
      <c r="B273" s="18" t="s">
        <v>632</v>
      </c>
      <c r="C273" s="19" t="s">
        <v>244</v>
      </c>
      <c r="D273" s="48" t="s">
        <v>234</v>
      </c>
      <c r="E273" s="65">
        <f t="shared" si="35"/>
        <v>22753.9</v>
      </c>
      <c r="F273" s="57">
        <v>0.93</v>
      </c>
      <c r="G273" s="66">
        <f t="shared" si="48"/>
        <v>0.80041999999999991</v>
      </c>
      <c r="H273" s="66">
        <f t="shared" si="47"/>
        <v>1.1000000000000001</v>
      </c>
      <c r="I273" s="66">
        <f t="shared" si="36"/>
        <v>1</v>
      </c>
      <c r="J273" s="66">
        <f t="shared" si="37"/>
        <v>0.88046000000000002</v>
      </c>
      <c r="K273" s="67">
        <f t="shared" si="38"/>
        <v>18631.53</v>
      </c>
    </row>
    <row r="274" spans="1:11" s="46" customFormat="1" ht="15.75" x14ac:dyDescent="0.25">
      <c r="A274" s="62">
        <v>257</v>
      </c>
      <c r="B274" s="18" t="s">
        <v>633</v>
      </c>
      <c r="C274" s="19" t="s">
        <v>245</v>
      </c>
      <c r="D274" s="48" t="s">
        <v>234</v>
      </c>
      <c r="E274" s="65">
        <f t="shared" ref="E274:E337" si="49">$E$7</f>
        <v>22753.9</v>
      </c>
      <c r="F274" s="57">
        <v>1.37</v>
      </c>
      <c r="G274" s="66">
        <f t="shared" si="48"/>
        <v>0.80041999999999991</v>
      </c>
      <c r="H274" s="66">
        <f t="shared" si="47"/>
        <v>1.1000000000000001</v>
      </c>
      <c r="I274" s="66">
        <f t="shared" ref="I274:I337" si="50">I$7</f>
        <v>1</v>
      </c>
      <c r="J274" s="66">
        <f t="shared" ref="J274:J337" si="51">ROUND(G274*H274*I274,5)</f>
        <v>0.88046000000000002</v>
      </c>
      <c r="K274" s="67">
        <f t="shared" ref="K274:K337" si="52">ROUND(E274*F274*J274,2)</f>
        <v>27446.44</v>
      </c>
    </row>
    <row r="275" spans="1:11" s="46" customFormat="1" ht="15.75" x14ac:dyDescent="0.25">
      <c r="A275" s="62">
        <v>258</v>
      </c>
      <c r="B275" s="18" t="s">
        <v>634</v>
      </c>
      <c r="C275" s="19" t="s">
        <v>246</v>
      </c>
      <c r="D275" s="48" t="s">
        <v>234</v>
      </c>
      <c r="E275" s="65">
        <f t="shared" si="49"/>
        <v>22753.9</v>
      </c>
      <c r="F275" s="57">
        <v>2.42</v>
      </c>
      <c r="G275" s="66">
        <f t="shared" si="48"/>
        <v>0.80041999999999991</v>
      </c>
      <c r="H275" s="66">
        <v>1</v>
      </c>
      <c r="I275" s="66">
        <f t="shared" si="50"/>
        <v>1</v>
      </c>
      <c r="J275" s="66">
        <f t="shared" si="51"/>
        <v>0.80042000000000002</v>
      </c>
      <c r="K275" s="67">
        <f t="shared" si="52"/>
        <v>44074.68</v>
      </c>
    </row>
    <row r="276" spans="1:11" s="46" customFormat="1" ht="15.75" x14ac:dyDescent="0.25">
      <c r="A276" s="62">
        <v>259</v>
      </c>
      <c r="B276" s="18" t="s">
        <v>635</v>
      </c>
      <c r="C276" s="19" t="s">
        <v>247</v>
      </c>
      <c r="D276" s="48" t="s">
        <v>234</v>
      </c>
      <c r="E276" s="65">
        <f t="shared" si="49"/>
        <v>22753.9</v>
      </c>
      <c r="F276" s="57">
        <v>3.15</v>
      </c>
      <c r="G276" s="66">
        <f t="shared" si="48"/>
        <v>0.80041999999999991</v>
      </c>
      <c r="H276" s="66">
        <v>1</v>
      </c>
      <c r="I276" s="66">
        <f t="shared" si="50"/>
        <v>1</v>
      </c>
      <c r="J276" s="66">
        <f t="shared" si="51"/>
        <v>0.80042000000000002</v>
      </c>
      <c r="K276" s="67">
        <f t="shared" si="52"/>
        <v>57369.93</v>
      </c>
    </row>
    <row r="277" spans="1:11" s="46" customFormat="1" ht="15.75" x14ac:dyDescent="0.25">
      <c r="A277" s="62">
        <v>260</v>
      </c>
      <c r="B277" s="18" t="s">
        <v>636</v>
      </c>
      <c r="C277" s="19" t="s">
        <v>249</v>
      </c>
      <c r="D277" s="48" t="s">
        <v>248</v>
      </c>
      <c r="E277" s="65">
        <f t="shared" si="49"/>
        <v>22753.9</v>
      </c>
      <c r="F277" s="57">
        <v>0.86</v>
      </c>
      <c r="G277" s="66">
        <v>1.4</v>
      </c>
      <c r="H277" s="66">
        <f>H$7</f>
        <v>1.1000000000000001</v>
      </c>
      <c r="I277" s="66">
        <f t="shared" si="50"/>
        <v>1</v>
      </c>
      <c r="J277" s="66">
        <f t="shared" si="51"/>
        <v>1.54</v>
      </c>
      <c r="K277" s="67">
        <f t="shared" si="52"/>
        <v>30135.27</v>
      </c>
    </row>
    <row r="278" spans="1:11" s="46" customFormat="1" ht="15.75" x14ac:dyDescent="0.25">
      <c r="A278" s="62">
        <v>261</v>
      </c>
      <c r="B278" s="18" t="s">
        <v>637</v>
      </c>
      <c r="C278" s="19" t="s">
        <v>250</v>
      </c>
      <c r="D278" s="48" t="s">
        <v>248</v>
      </c>
      <c r="E278" s="65">
        <f t="shared" si="49"/>
        <v>22753.9</v>
      </c>
      <c r="F278" s="57">
        <v>0.49</v>
      </c>
      <c r="G278" s="66">
        <v>1.4</v>
      </c>
      <c r="H278" s="66">
        <f>H$7</f>
        <v>1.1000000000000001</v>
      </c>
      <c r="I278" s="66">
        <f t="shared" si="50"/>
        <v>1</v>
      </c>
      <c r="J278" s="66">
        <f t="shared" si="51"/>
        <v>1.54</v>
      </c>
      <c r="K278" s="67">
        <f t="shared" si="52"/>
        <v>17170.09</v>
      </c>
    </row>
    <row r="279" spans="1:11" s="46" customFormat="1" ht="30" x14ac:dyDescent="0.25">
      <c r="A279" s="62">
        <v>262</v>
      </c>
      <c r="B279" s="18" t="s">
        <v>638</v>
      </c>
      <c r="C279" s="19" t="s">
        <v>251</v>
      </c>
      <c r="D279" s="48" t="s">
        <v>248</v>
      </c>
      <c r="E279" s="65">
        <f t="shared" si="49"/>
        <v>22753.9</v>
      </c>
      <c r="F279" s="57">
        <v>0.64</v>
      </c>
      <c r="G279" s="66">
        <f>G$7</f>
        <v>0.80041999999999991</v>
      </c>
      <c r="H279" s="66">
        <f>H$7</f>
        <v>1.1000000000000001</v>
      </c>
      <c r="I279" s="66">
        <f t="shared" si="50"/>
        <v>1</v>
      </c>
      <c r="J279" s="66">
        <f t="shared" si="51"/>
        <v>0.88046000000000002</v>
      </c>
      <c r="K279" s="67">
        <f t="shared" si="52"/>
        <v>12821.7</v>
      </c>
    </row>
    <row r="280" spans="1:11" s="46" customFormat="1" ht="15.75" x14ac:dyDescent="0.25">
      <c r="A280" s="62">
        <v>263</v>
      </c>
      <c r="B280" s="18" t="s">
        <v>639</v>
      </c>
      <c r="C280" s="19" t="s">
        <v>252</v>
      </c>
      <c r="D280" s="48" t="s">
        <v>248</v>
      </c>
      <c r="E280" s="65">
        <f t="shared" si="49"/>
        <v>22753.9</v>
      </c>
      <c r="F280" s="57">
        <v>0.73</v>
      </c>
      <c r="G280" s="66">
        <f>G$7</f>
        <v>0.80041999999999991</v>
      </c>
      <c r="H280" s="66">
        <v>1</v>
      </c>
      <c r="I280" s="66">
        <f t="shared" si="50"/>
        <v>1</v>
      </c>
      <c r="J280" s="66">
        <f t="shared" si="51"/>
        <v>0.80042000000000002</v>
      </c>
      <c r="K280" s="67">
        <f t="shared" si="52"/>
        <v>13295.25</v>
      </c>
    </row>
    <row r="281" spans="1:11" s="46" customFormat="1" ht="30" x14ac:dyDescent="0.25">
      <c r="A281" s="62">
        <v>264</v>
      </c>
      <c r="B281" s="18" t="s">
        <v>640</v>
      </c>
      <c r="C281" s="19" t="s">
        <v>253</v>
      </c>
      <c r="D281" s="48" t="s">
        <v>248</v>
      </c>
      <c r="E281" s="65">
        <f t="shared" si="49"/>
        <v>22753.9</v>
      </c>
      <c r="F281" s="57">
        <v>0.67</v>
      </c>
      <c r="G281" s="66">
        <v>1.4</v>
      </c>
      <c r="H281" s="66">
        <f>H$7</f>
        <v>1.1000000000000001</v>
      </c>
      <c r="I281" s="66">
        <f t="shared" si="50"/>
        <v>1</v>
      </c>
      <c r="J281" s="66">
        <f t="shared" si="51"/>
        <v>1.54</v>
      </c>
      <c r="K281" s="67">
        <f t="shared" si="52"/>
        <v>23477.47</v>
      </c>
    </row>
    <row r="282" spans="1:11" s="46" customFormat="1" ht="15.75" x14ac:dyDescent="0.25">
      <c r="A282" s="62">
        <v>265</v>
      </c>
      <c r="B282" s="18" t="s">
        <v>641</v>
      </c>
      <c r="C282" s="19" t="s">
        <v>254</v>
      </c>
      <c r="D282" s="48" t="s">
        <v>248</v>
      </c>
      <c r="E282" s="65">
        <f t="shared" si="49"/>
        <v>22753.9</v>
      </c>
      <c r="F282" s="57">
        <v>1.2</v>
      </c>
      <c r="G282" s="66">
        <f t="shared" ref="G282:G313" si="53">G$7</f>
        <v>0.80041999999999991</v>
      </c>
      <c r="H282" s="66">
        <f>H$7</f>
        <v>1.1000000000000001</v>
      </c>
      <c r="I282" s="66">
        <f t="shared" si="50"/>
        <v>1</v>
      </c>
      <c r="J282" s="66">
        <f t="shared" si="51"/>
        <v>0.88046000000000002</v>
      </c>
      <c r="K282" s="67">
        <f t="shared" si="52"/>
        <v>24040.68</v>
      </c>
    </row>
    <row r="283" spans="1:11" s="46" customFormat="1" ht="15.75" x14ac:dyDescent="0.25">
      <c r="A283" s="62">
        <v>266</v>
      </c>
      <c r="B283" s="18" t="s">
        <v>642</v>
      </c>
      <c r="C283" s="19" t="s">
        <v>255</v>
      </c>
      <c r="D283" s="48" t="s">
        <v>248</v>
      </c>
      <c r="E283" s="65">
        <f t="shared" si="49"/>
        <v>22753.9</v>
      </c>
      <c r="F283" s="57">
        <v>1.42</v>
      </c>
      <c r="G283" s="66">
        <f t="shared" si="53"/>
        <v>0.80041999999999991</v>
      </c>
      <c r="H283" s="66">
        <f>H$7</f>
        <v>1.1000000000000001</v>
      </c>
      <c r="I283" s="66">
        <f t="shared" si="50"/>
        <v>1</v>
      </c>
      <c r="J283" s="66">
        <f t="shared" si="51"/>
        <v>0.88046000000000002</v>
      </c>
      <c r="K283" s="67">
        <f t="shared" si="52"/>
        <v>28448.14</v>
      </c>
    </row>
    <row r="284" spans="1:11" s="46" customFormat="1" ht="15.75" x14ac:dyDescent="0.25">
      <c r="A284" s="62">
        <v>267</v>
      </c>
      <c r="B284" s="18" t="s">
        <v>643</v>
      </c>
      <c r="C284" s="19" t="s">
        <v>256</v>
      </c>
      <c r="D284" s="48" t="s">
        <v>248</v>
      </c>
      <c r="E284" s="65">
        <f t="shared" si="49"/>
        <v>22753.9</v>
      </c>
      <c r="F284" s="57">
        <v>2.31</v>
      </c>
      <c r="G284" s="66">
        <f t="shared" si="53"/>
        <v>0.80041999999999991</v>
      </c>
      <c r="H284" s="66">
        <v>1</v>
      </c>
      <c r="I284" s="66">
        <f t="shared" si="50"/>
        <v>1</v>
      </c>
      <c r="J284" s="66">
        <f t="shared" si="51"/>
        <v>0.80042000000000002</v>
      </c>
      <c r="K284" s="67">
        <f t="shared" si="52"/>
        <v>42071.28</v>
      </c>
    </row>
    <row r="285" spans="1:11" s="46" customFormat="1" ht="15.75" x14ac:dyDescent="0.25">
      <c r="A285" s="62">
        <v>268</v>
      </c>
      <c r="B285" s="18" t="s">
        <v>644</v>
      </c>
      <c r="C285" s="19" t="s">
        <v>257</v>
      </c>
      <c r="D285" s="48" t="s">
        <v>248</v>
      </c>
      <c r="E285" s="65">
        <f t="shared" si="49"/>
        <v>22753.9</v>
      </c>
      <c r="F285" s="57">
        <v>3.12</v>
      </c>
      <c r="G285" s="66">
        <f t="shared" si="53"/>
        <v>0.80041999999999991</v>
      </c>
      <c r="H285" s="66">
        <v>1</v>
      </c>
      <c r="I285" s="66">
        <f t="shared" si="50"/>
        <v>1</v>
      </c>
      <c r="J285" s="66">
        <f t="shared" si="51"/>
        <v>0.80042000000000002</v>
      </c>
      <c r="K285" s="67">
        <f t="shared" si="52"/>
        <v>56823.55</v>
      </c>
    </row>
    <row r="286" spans="1:11" s="46" customFormat="1" ht="15.75" x14ac:dyDescent="0.25">
      <c r="A286" s="62">
        <v>269</v>
      </c>
      <c r="B286" s="18" t="s">
        <v>645</v>
      </c>
      <c r="C286" s="19" t="s">
        <v>258</v>
      </c>
      <c r="D286" s="48" t="s">
        <v>248</v>
      </c>
      <c r="E286" s="65">
        <f t="shared" si="49"/>
        <v>22753.9</v>
      </c>
      <c r="F286" s="57">
        <v>1.08</v>
      </c>
      <c r="G286" s="66">
        <f t="shared" si="53"/>
        <v>0.80041999999999991</v>
      </c>
      <c r="H286" s="66">
        <f>H$7</f>
        <v>1.1000000000000001</v>
      </c>
      <c r="I286" s="66">
        <f t="shared" si="50"/>
        <v>1</v>
      </c>
      <c r="J286" s="66">
        <f t="shared" si="51"/>
        <v>0.88046000000000002</v>
      </c>
      <c r="K286" s="67">
        <f t="shared" si="52"/>
        <v>21636.61</v>
      </c>
    </row>
    <row r="287" spans="1:11" s="46" customFormat="1" ht="15.75" x14ac:dyDescent="0.25">
      <c r="A287" s="62">
        <v>270</v>
      </c>
      <c r="B287" s="18" t="s">
        <v>646</v>
      </c>
      <c r="C287" s="19" t="s">
        <v>259</v>
      </c>
      <c r="D287" s="48" t="s">
        <v>248</v>
      </c>
      <c r="E287" s="65">
        <f t="shared" si="49"/>
        <v>22753.9</v>
      </c>
      <c r="F287" s="57">
        <v>1.1200000000000001</v>
      </c>
      <c r="G287" s="66">
        <f t="shared" si="53"/>
        <v>0.80041999999999991</v>
      </c>
      <c r="H287" s="66">
        <f>H$7</f>
        <v>1.1000000000000001</v>
      </c>
      <c r="I287" s="66">
        <f t="shared" si="50"/>
        <v>1</v>
      </c>
      <c r="J287" s="66">
        <f t="shared" si="51"/>
        <v>0.88046000000000002</v>
      </c>
      <c r="K287" s="67">
        <f t="shared" si="52"/>
        <v>22437.97</v>
      </c>
    </row>
    <row r="288" spans="1:11" s="46" customFormat="1" ht="15.75" x14ac:dyDescent="0.25">
      <c r="A288" s="62">
        <v>271</v>
      </c>
      <c r="B288" s="18" t="s">
        <v>647</v>
      </c>
      <c r="C288" s="19" t="s">
        <v>260</v>
      </c>
      <c r="D288" s="48" t="s">
        <v>248</v>
      </c>
      <c r="E288" s="65">
        <f t="shared" si="49"/>
        <v>22753.9</v>
      </c>
      <c r="F288" s="57">
        <v>1.62</v>
      </c>
      <c r="G288" s="66">
        <f t="shared" si="53"/>
        <v>0.80041999999999991</v>
      </c>
      <c r="H288" s="66">
        <f>H$7</f>
        <v>1.1000000000000001</v>
      </c>
      <c r="I288" s="66">
        <f t="shared" si="50"/>
        <v>1</v>
      </c>
      <c r="J288" s="66">
        <f t="shared" si="51"/>
        <v>0.88046000000000002</v>
      </c>
      <c r="K288" s="67">
        <f t="shared" si="52"/>
        <v>32454.92</v>
      </c>
    </row>
    <row r="289" spans="1:11" s="46" customFormat="1" ht="15.75" x14ac:dyDescent="0.25">
      <c r="A289" s="62">
        <v>272</v>
      </c>
      <c r="B289" s="18" t="s">
        <v>648</v>
      </c>
      <c r="C289" s="19" t="s">
        <v>261</v>
      </c>
      <c r="D289" s="48" t="s">
        <v>248</v>
      </c>
      <c r="E289" s="65">
        <f t="shared" si="49"/>
        <v>22753.9</v>
      </c>
      <c r="F289" s="57">
        <v>1.95</v>
      </c>
      <c r="G289" s="66">
        <f t="shared" si="53"/>
        <v>0.80041999999999991</v>
      </c>
      <c r="H289" s="66">
        <f>H$7</f>
        <v>1.1000000000000001</v>
      </c>
      <c r="I289" s="66">
        <f t="shared" si="50"/>
        <v>1</v>
      </c>
      <c r="J289" s="66">
        <f t="shared" si="51"/>
        <v>0.88046000000000002</v>
      </c>
      <c r="K289" s="67">
        <f t="shared" si="52"/>
        <v>39066.1</v>
      </c>
    </row>
    <row r="290" spans="1:11" s="46" customFormat="1" ht="15.75" x14ac:dyDescent="0.25">
      <c r="A290" s="62">
        <v>273</v>
      </c>
      <c r="B290" s="18" t="s">
        <v>649</v>
      </c>
      <c r="C290" s="19" t="s">
        <v>262</v>
      </c>
      <c r="D290" s="48" t="s">
        <v>248</v>
      </c>
      <c r="E290" s="65">
        <f t="shared" si="49"/>
        <v>22753.9</v>
      </c>
      <c r="F290" s="57">
        <v>2.14</v>
      </c>
      <c r="G290" s="66">
        <f t="shared" si="53"/>
        <v>0.80041999999999991</v>
      </c>
      <c r="H290" s="66">
        <f>H$7</f>
        <v>1.1000000000000001</v>
      </c>
      <c r="I290" s="66">
        <f t="shared" si="50"/>
        <v>1</v>
      </c>
      <c r="J290" s="66">
        <f t="shared" si="51"/>
        <v>0.88046000000000002</v>
      </c>
      <c r="K290" s="67">
        <f t="shared" si="52"/>
        <v>42872.54</v>
      </c>
    </row>
    <row r="291" spans="1:11" s="46" customFormat="1" ht="15.75" x14ac:dyDescent="0.25">
      <c r="A291" s="62">
        <v>274</v>
      </c>
      <c r="B291" s="18" t="s">
        <v>650</v>
      </c>
      <c r="C291" s="19" t="s">
        <v>263</v>
      </c>
      <c r="D291" s="48" t="s">
        <v>248</v>
      </c>
      <c r="E291" s="65">
        <f t="shared" si="49"/>
        <v>22753.9</v>
      </c>
      <c r="F291" s="57">
        <v>4.13</v>
      </c>
      <c r="G291" s="66">
        <f t="shared" si="53"/>
        <v>0.80041999999999991</v>
      </c>
      <c r="H291" s="66">
        <v>1</v>
      </c>
      <c r="I291" s="66">
        <f t="shared" si="50"/>
        <v>1</v>
      </c>
      <c r="J291" s="66">
        <f t="shared" si="51"/>
        <v>0.80042000000000002</v>
      </c>
      <c r="K291" s="67">
        <f t="shared" si="52"/>
        <v>75218.350000000006</v>
      </c>
    </row>
    <row r="292" spans="1:11" s="46" customFormat="1" ht="15.75" x14ac:dyDescent="0.25">
      <c r="A292" s="62">
        <v>275</v>
      </c>
      <c r="B292" s="18" t="s">
        <v>651</v>
      </c>
      <c r="C292" s="19" t="s">
        <v>265</v>
      </c>
      <c r="D292" s="48" t="s">
        <v>264</v>
      </c>
      <c r="E292" s="65">
        <f t="shared" si="49"/>
        <v>22753.9</v>
      </c>
      <c r="F292" s="57">
        <v>0.61</v>
      </c>
      <c r="G292" s="66">
        <f t="shared" si="53"/>
        <v>0.80041999999999991</v>
      </c>
      <c r="H292" s="66">
        <f>H$7</f>
        <v>1.1000000000000001</v>
      </c>
      <c r="I292" s="66">
        <f t="shared" si="50"/>
        <v>1</v>
      </c>
      <c r="J292" s="66">
        <f t="shared" si="51"/>
        <v>0.88046000000000002</v>
      </c>
      <c r="K292" s="67">
        <f t="shared" si="52"/>
        <v>12220.68</v>
      </c>
    </row>
    <row r="293" spans="1:11" s="46" customFormat="1" ht="15.75" x14ac:dyDescent="0.25">
      <c r="A293" s="62">
        <v>276</v>
      </c>
      <c r="B293" s="18" t="s">
        <v>652</v>
      </c>
      <c r="C293" s="19" t="s">
        <v>266</v>
      </c>
      <c r="D293" s="48" t="s">
        <v>264</v>
      </c>
      <c r="E293" s="65">
        <f t="shared" si="49"/>
        <v>22753.9</v>
      </c>
      <c r="F293" s="57">
        <v>0.55000000000000004</v>
      </c>
      <c r="G293" s="66">
        <f t="shared" si="53"/>
        <v>0.80041999999999991</v>
      </c>
      <c r="H293" s="66">
        <v>1</v>
      </c>
      <c r="I293" s="66">
        <f t="shared" si="50"/>
        <v>1</v>
      </c>
      <c r="J293" s="66">
        <f t="shared" si="51"/>
        <v>0.80042000000000002</v>
      </c>
      <c r="K293" s="67">
        <f t="shared" si="52"/>
        <v>10016.969999999999</v>
      </c>
    </row>
    <row r="294" spans="1:11" s="46" customFormat="1" ht="15.75" x14ac:dyDescent="0.25">
      <c r="A294" s="62">
        <v>277</v>
      </c>
      <c r="B294" s="18" t="s">
        <v>653</v>
      </c>
      <c r="C294" s="19" t="s">
        <v>267</v>
      </c>
      <c r="D294" s="48" t="s">
        <v>264</v>
      </c>
      <c r="E294" s="65">
        <f t="shared" si="49"/>
        <v>22753.9</v>
      </c>
      <c r="F294" s="57">
        <v>0.71</v>
      </c>
      <c r="G294" s="66">
        <f t="shared" si="53"/>
        <v>0.80041999999999991</v>
      </c>
      <c r="H294" s="66">
        <f t="shared" ref="H294:H299" si="54">H$7</f>
        <v>1.1000000000000001</v>
      </c>
      <c r="I294" s="66">
        <f t="shared" si="50"/>
        <v>1</v>
      </c>
      <c r="J294" s="66">
        <f t="shared" si="51"/>
        <v>0.88046000000000002</v>
      </c>
      <c r="K294" s="67">
        <f t="shared" si="52"/>
        <v>14224.07</v>
      </c>
    </row>
    <row r="295" spans="1:11" s="46" customFormat="1" ht="15.75" x14ac:dyDescent="0.25">
      <c r="A295" s="62">
        <v>278</v>
      </c>
      <c r="B295" s="18" t="s">
        <v>654</v>
      </c>
      <c r="C295" s="19" t="s">
        <v>268</v>
      </c>
      <c r="D295" s="48" t="s">
        <v>264</v>
      </c>
      <c r="E295" s="65">
        <f t="shared" si="49"/>
        <v>22753.9</v>
      </c>
      <c r="F295" s="57">
        <v>1.38</v>
      </c>
      <c r="G295" s="66">
        <f t="shared" si="53"/>
        <v>0.80041999999999991</v>
      </c>
      <c r="H295" s="66">
        <f t="shared" si="54"/>
        <v>1.1000000000000001</v>
      </c>
      <c r="I295" s="66">
        <f t="shared" si="50"/>
        <v>1</v>
      </c>
      <c r="J295" s="66">
        <f t="shared" si="51"/>
        <v>0.88046000000000002</v>
      </c>
      <c r="K295" s="67">
        <f t="shared" si="52"/>
        <v>27646.78</v>
      </c>
    </row>
    <row r="296" spans="1:11" s="46" customFormat="1" ht="15.75" x14ac:dyDescent="0.25">
      <c r="A296" s="62">
        <v>279</v>
      </c>
      <c r="B296" s="18" t="s">
        <v>655</v>
      </c>
      <c r="C296" s="19" t="s">
        <v>269</v>
      </c>
      <c r="D296" s="48" t="s">
        <v>264</v>
      </c>
      <c r="E296" s="65">
        <f t="shared" si="49"/>
        <v>22753.9</v>
      </c>
      <c r="F296" s="57">
        <v>2.41</v>
      </c>
      <c r="G296" s="66">
        <f t="shared" si="53"/>
        <v>0.80041999999999991</v>
      </c>
      <c r="H296" s="66">
        <f t="shared" si="54"/>
        <v>1.1000000000000001</v>
      </c>
      <c r="I296" s="66">
        <f t="shared" si="50"/>
        <v>1</v>
      </c>
      <c r="J296" s="66">
        <f t="shared" si="51"/>
        <v>0.88046000000000002</v>
      </c>
      <c r="K296" s="67">
        <f t="shared" si="52"/>
        <v>48281.7</v>
      </c>
    </row>
    <row r="297" spans="1:11" s="46" customFormat="1" ht="15.75" x14ac:dyDescent="0.25">
      <c r="A297" s="62">
        <v>280</v>
      </c>
      <c r="B297" s="18" t="s">
        <v>656</v>
      </c>
      <c r="C297" s="19" t="s">
        <v>270</v>
      </c>
      <c r="D297" s="48" t="s">
        <v>264</v>
      </c>
      <c r="E297" s="65">
        <f t="shared" si="49"/>
        <v>22753.9</v>
      </c>
      <c r="F297" s="57">
        <v>1.43</v>
      </c>
      <c r="G297" s="66">
        <f t="shared" si="53"/>
        <v>0.80041999999999991</v>
      </c>
      <c r="H297" s="66">
        <f t="shared" si="54"/>
        <v>1.1000000000000001</v>
      </c>
      <c r="I297" s="66">
        <f t="shared" si="50"/>
        <v>1</v>
      </c>
      <c r="J297" s="66">
        <f t="shared" si="51"/>
        <v>0.88046000000000002</v>
      </c>
      <c r="K297" s="67">
        <f t="shared" si="52"/>
        <v>28648.48</v>
      </c>
    </row>
    <row r="298" spans="1:11" s="46" customFormat="1" ht="15.75" x14ac:dyDescent="0.25">
      <c r="A298" s="62">
        <v>281</v>
      </c>
      <c r="B298" s="18" t="s">
        <v>657</v>
      </c>
      <c r="C298" s="19" t="s">
        <v>271</v>
      </c>
      <c r="D298" s="48" t="s">
        <v>264</v>
      </c>
      <c r="E298" s="65">
        <f t="shared" si="49"/>
        <v>22753.9</v>
      </c>
      <c r="F298" s="57">
        <v>1.83</v>
      </c>
      <c r="G298" s="66">
        <f t="shared" si="53"/>
        <v>0.80041999999999991</v>
      </c>
      <c r="H298" s="66">
        <f t="shared" si="54"/>
        <v>1.1000000000000001</v>
      </c>
      <c r="I298" s="66">
        <f t="shared" si="50"/>
        <v>1</v>
      </c>
      <c r="J298" s="66">
        <f t="shared" si="51"/>
        <v>0.88046000000000002</v>
      </c>
      <c r="K298" s="67">
        <f t="shared" si="52"/>
        <v>36662.03</v>
      </c>
    </row>
    <row r="299" spans="1:11" s="46" customFormat="1" ht="15.75" x14ac:dyDescent="0.25">
      <c r="A299" s="62">
        <v>282</v>
      </c>
      <c r="B299" s="18" t="s">
        <v>658</v>
      </c>
      <c r="C299" s="19" t="s">
        <v>272</v>
      </c>
      <c r="D299" s="48" t="s">
        <v>264</v>
      </c>
      <c r="E299" s="65">
        <f t="shared" si="49"/>
        <v>22753.9</v>
      </c>
      <c r="F299" s="57">
        <v>2.16</v>
      </c>
      <c r="G299" s="66">
        <f t="shared" si="53"/>
        <v>0.80041999999999991</v>
      </c>
      <c r="H299" s="66">
        <f t="shared" si="54"/>
        <v>1.1000000000000001</v>
      </c>
      <c r="I299" s="66">
        <f t="shared" si="50"/>
        <v>1</v>
      </c>
      <c r="J299" s="66">
        <f t="shared" si="51"/>
        <v>0.88046000000000002</v>
      </c>
      <c r="K299" s="67">
        <f t="shared" si="52"/>
        <v>43273.22</v>
      </c>
    </row>
    <row r="300" spans="1:11" s="46" customFormat="1" ht="15.75" x14ac:dyDescent="0.25">
      <c r="A300" s="62">
        <v>283</v>
      </c>
      <c r="B300" s="18" t="s">
        <v>659</v>
      </c>
      <c r="C300" s="19" t="s">
        <v>273</v>
      </c>
      <c r="D300" s="48" t="s">
        <v>264</v>
      </c>
      <c r="E300" s="65">
        <f t="shared" si="49"/>
        <v>22753.9</v>
      </c>
      <c r="F300" s="57">
        <v>1.81</v>
      </c>
      <c r="G300" s="66">
        <f t="shared" si="53"/>
        <v>0.80041999999999991</v>
      </c>
      <c r="H300" s="66">
        <v>1</v>
      </c>
      <c r="I300" s="66">
        <f t="shared" si="50"/>
        <v>1</v>
      </c>
      <c r="J300" s="66">
        <f t="shared" si="51"/>
        <v>0.80042000000000002</v>
      </c>
      <c r="K300" s="67">
        <f t="shared" si="52"/>
        <v>32964.94</v>
      </c>
    </row>
    <row r="301" spans="1:11" s="46" customFormat="1" ht="15.75" x14ac:dyDescent="0.25">
      <c r="A301" s="62">
        <v>284</v>
      </c>
      <c r="B301" s="18" t="s">
        <v>660</v>
      </c>
      <c r="C301" s="19" t="s">
        <v>274</v>
      </c>
      <c r="D301" s="48" t="s">
        <v>264</v>
      </c>
      <c r="E301" s="65">
        <f t="shared" si="49"/>
        <v>22753.9</v>
      </c>
      <c r="F301" s="57">
        <v>2.67</v>
      </c>
      <c r="G301" s="66">
        <f t="shared" si="53"/>
        <v>0.80041999999999991</v>
      </c>
      <c r="H301" s="66">
        <v>1</v>
      </c>
      <c r="I301" s="66">
        <f t="shared" si="50"/>
        <v>1</v>
      </c>
      <c r="J301" s="66">
        <f t="shared" si="51"/>
        <v>0.80042000000000002</v>
      </c>
      <c r="K301" s="67">
        <f t="shared" si="52"/>
        <v>48627.85</v>
      </c>
    </row>
    <row r="302" spans="1:11" s="46" customFormat="1" ht="30" x14ac:dyDescent="0.25">
      <c r="A302" s="62">
        <v>285</v>
      </c>
      <c r="B302" s="18" t="s">
        <v>661</v>
      </c>
      <c r="C302" s="19" t="s">
        <v>275</v>
      </c>
      <c r="D302" s="48" t="s">
        <v>264</v>
      </c>
      <c r="E302" s="65">
        <f t="shared" si="49"/>
        <v>22753.9</v>
      </c>
      <c r="F302" s="57">
        <v>0.73</v>
      </c>
      <c r="G302" s="66">
        <f t="shared" si="53"/>
        <v>0.80041999999999991</v>
      </c>
      <c r="H302" s="66">
        <f>H$7</f>
        <v>1.1000000000000001</v>
      </c>
      <c r="I302" s="66">
        <f t="shared" si="50"/>
        <v>1</v>
      </c>
      <c r="J302" s="66">
        <f t="shared" si="51"/>
        <v>0.88046000000000002</v>
      </c>
      <c r="K302" s="67">
        <f t="shared" si="52"/>
        <v>14624.75</v>
      </c>
    </row>
    <row r="303" spans="1:11" s="46" customFormat="1" ht="15.75" x14ac:dyDescent="0.25">
      <c r="A303" s="62">
        <v>286</v>
      </c>
      <c r="B303" s="18" t="s">
        <v>662</v>
      </c>
      <c r="C303" s="19" t="s">
        <v>276</v>
      </c>
      <c r="D303" s="48" t="s">
        <v>264</v>
      </c>
      <c r="E303" s="65">
        <f t="shared" si="49"/>
        <v>22753.9</v>
      </c>
      <c r="F303" s="57">
        <v>0.76</v>
      </c>
      <c r="G303" s="66">
        <f t="shared" si="53"/>
        <v>0.80041999999999991</v>
      </c>
      <c r="H303" s="66">
        <v>1</v>
      </c>
      <c r="I303" s="66">
        <f t="shared" si="50"/>
        <v>1</v>
      </c>
      <c r="J303" s="66">
        <f t="shared" si="51"/>
        <v>0.80042000000000002</v>
      </c>
      <c r="K303" s="67">
        <f t="shared" si="52"/>
        <v>13841.63</v>
      </c>
    </row>
    <row r="304" spans="1:11" s="46" customFormat="1" ht="15.75" x14ac:dyDescent="0.25">
      <c r="A304" s="62">
        <v>287</v>
      </c>
      <c r="B304" s="18" t="s">
        <v>663</v>
      </c>
      <c r="C304" s="19" t="s">
        <v>277</v>
      </c>
      <c r="D304" s="48" t="s">
        <v>264</v>
      </c>
      <c r="E304" s="65">
        <f t="shared" si="49"/>
        <v>22753.9</v>
      </c>
      <c r="F304" s="57">
        <v>2.42</v>
      </c>
      <c r="G304" s="66">
        <f t="shared" si="53"/>
        <v>0.80041999999999991</v>
      </c>
      <c r="H304" s="66">
        <f>H$7</f>
        <v>1.1000000000000001</v>
      </c>
      <c r="I304" s="66">
        <f t="shared" si="50"/>
        <v>1</v>
      </c>
      <c r="J304" s="66">
        <f t="shared" si="51"/>
        <v>0.88046000000000002</v>
      </c>
      <c r="K304" s="67">
        <f t="shared" si="52"/>
        <v>48482.04</v>
      </c>
    </row>
    <row r="305" spans="1:11" s="46" customFormat="1" ht="15.75" x14ac:dyDescent="0.25">
      <c r="A305" s="62">
        <v>288</v>
      </c>
      <c r="B305" s="18" t="s">
        <v>664</v>
      </c>
      <c r="C305" s="19" t="s">
        <v>278</v>
      </c>
      <c r="D305" s="48" t="s">
        <v>264</v>
      </c>
      <c r="E305" s="65">
        <f t="shared" si="49"/>
        <v>22753.9</v>
      </c>
      <c r="F305" s="57">
        <v>3.51</v>
      </c>
      <c r="G305" s="66">
        <f t="shared" si="53"/>
        <v>0.80041999999999991</v>
      </c>
      <c r="H305" s="66">
        <f>H$7</f>
        <v>1.1000000000000001</v>
      </c>
      <c r="I305" s="66">
        <f t="shared" si="50"/>
        <v>1</v>
      </c>
      <c r="J305" s="66">
        <f t="shared" si="51"/>
        <v>0.88046000000000002</v>
      </c>
      <c r="K305" s="67">
        <f t="shared" si="52"/>
        <v>70318.98</v>
      </c>
    </row>
    <row r="306" spans="1:11" s="46" customFormat="1" ht="15.75" x14ac:dyDescent="0.25">
      <c r="A306" s="62">
        <v>289</v>
      </c>
      <c r="B306" s="18" t="s">
        <v>665</v>
      </c>
      <c r="C306" s="19" t="s">
        <v>279</v>
      </c>
      <c r="D306" s="48" t="s">
        <v>264</v>
      </c>
      <c r="E306" s="65">
        <f t="shared" si="49"/>
        <v>22753.9</v>
      </c>
      <c r="F306" s="57">
        <v>4.0199999999999996</v>
      </c>
      <c r="G306" s="66">
        <f t="shared" si="53"/>
        <v>0.80041999999999991</v>
      </c>
      <c r="H306" s="66">
        <f>H$7</f>
        <v>1.1000000000000001</v>
      </c>
      <c r="I306" s="66">
        <f t="shared" si="50"/>
        <v>1</v>
      </c>
      <c r="J306" s="66">
        <f t="shared" si="51"/>
        <v>0.88046000000000002</v>
      </c>
      <c r="K306" s="67">
        <f t="shared" si="52"/>
        <v>80536.27</v>
      </c>
    </row>
    <row r="307" spans="1:11" s="46" customFormat="1" ht="15.75" x14ac:dyDescent="0.25">
      <c r="A307" s="62">
        <v>290</v>
      </c>
      <c r="B307" s="18" t="s">
        <v>666</v>
      </c>
      <c r="C307" s="19" t="s">
        <v>280</v>
      </c>
      <c r="D307" s="48" t="s">
        <v>264</v>
      </c>
      <c r="E307" s="65">
        <f t="shared" si="49"/>
        <v>22753.9</v>
      </c>
      <c r="F307" s="57">
        <v>0.84</v>
      </c>
      <c r="G307" s="66">
        <f t="shared" si="53"/>
        <v>0.80041999999999991</v>
      </c>
      <c r="H307" s="66">
        <f>H$7</f>
        <v>1.1000000000000001</v>
      </c>
      <c r="I307" s="66">
        <f t="shared" si="50"/>
        <v>1</v>
      </c>
      <c r="J307" s="66">
        <f t="shared" si="51"/>
        <v>0.88046000000000002</v>
      </c>
      <c r="K307" s="67">
        <f t="shared" si="52"/>
        <v>16828.47</v>
      </c>
    </row>
    <row r="308" spans="1:11" s="46" customFormat="1" ht="30" x14ac:dyDescent="0.25">
      <c r="A308" s="62">
        <v>291</v>
      </c>
      <c r="B308" s="18" t="s">
        <v>667</v>
      </c>
      <c r="C308" s="19" t="s">
        <v>364</v>
      </c>
      <c r="D308" s="48" t="s">
        <v>264</v>
      </c>
      <c r="E308" s="65">
        <f t="shared" si="49"/>
        <v>22753.9</v>
      </c>
      <c r="F308" s="57">
        <v>0.5</v>
      </c>
      <c r="G308" s="66">
        <f t="shared" si="53"/>
        <v>0.80041999999999991</v>
      </c>
      <c r="H308" s="66">
        <f>H$7</f>
        <v>1.1000000000000001</v>
      </c>
      <c r="I308" s="66">
        <f t="shared" si="50"/>
        <v>1</v>
      </c>
      <c r="J308" s="66">
        <f t="shared" si="51"/>
        <v>0.88046000000000002</v>
      </c>
      <c r="K308" s="67">
        <f t="shared" si="52"/>
        <v>10016.950000000001</v>
      </c>
    </row>
    <row r="309" spans="1:11" s="46" customFormat="1" ht="15.75" x14ac:dyDescent="0.25">
      <c r="A309" s="62">
        <v>292</v>
      </c>
      <c r="B309" s="18" t="s">
        <v>668</v>
      </c>
      <c r="C309" s="19" t="s">
        <v>281</v>
      </c>
      <c r="D309" s="48" t="s">
        <v>264</v>
      </c>
      <c r="E309" s="65">
        <f t="shared" si="49"/>
        <v>22753.9</v>
      </c>
      <c r="F309" s="57">
        <v>0.37</v>
      </c>
      <c r="G309" s="66">
        <f t="shared" si="53"/>
        <v>0.80041999999999991</v>
      </c>
      <c r="H309" s="66">
        <v>1</v>
      </c>
      <c r="I309" s="66">
        <f t="shared" si="50"/>
        <v>1</v>
      </c>
      <c r="J309" s="66">
        <f t="shared" si="51"/>
        <v>0.80042000000000002</v>
      </c>
      <c r="K309" s="67">
        <f t="shared" si="52"/>
        <v>6738.69</v>
      </c>
    </row>
    <row r="310" spans="1:11" s="46" customFormat="1" ht="15.75" x14ac:dyDescent="0.25">
      <c r="A310" s="62">
        <v>293</v>
      </c>
      <c r="B310" s="18" t="s">
        <v>669</v>
      </c>
      <c r="C310" s="19" t="s">
        <v>282</v>
      </c>
      <c r="D310" s="48" t="s">
        <v>264</v>
      </c>
      <c r="E310" s="65">
        <f t="shared" si="49"/>
        <v>22753.9</v>
      </c>
      <c r="F310" s="57">
        <v>1.19</v>
      </c>
      <c r="G310" s="66">
        <f t="shared" si="53"/>
        <v>0.80041999999999991</v>
      </c>
      <c r="H310" s="66">
        <f>H$7</f>
        <v>1.1000000000000001</v>
      </c>
      <c r="I310" s="66">
        <f t="shared" si="50"/>
        <v>1</v>
      </c>
      <c r="J310" s="66">
        <f t="shared" si="51"/>
        <v>0.88046000000000002</v>
      </c>
      <c r="K310" s="67">
        <f t="shared" si="52"/>
        <v>23840.34</v>
      </c>
    </row>
    <row r="311" spans="1:11" s="46" customFormat="1" ht="15.75" x14ac:dyDescent="0.25">
      <c r="A311" s="62">
        <v>294</v>
      </c>
      <c r="B311" s="18" t="s">
        <v>670</v>
      </c>
      <c r="C311" s="19" t="s">
        <v>284</v>
      </c>
      <c r="D311" s="48" t="s">
        <v>283</v>
      </c>
      <c r="E311" s="65">
        <f t="shared" si="49"/>
        <v>22753.9</v>
      </c>
      <c r="F311" s="57">
        <v>1.1499999999999999</v>
      </c>
      <c r="G311" s="66">
        <f t="shared" si="53"/>
        <v>0.80041999999999991</v>
      </c>
      <c r="H311" s="66">
        <f>H$7</f>
        <v>1.1000000000000001</v>
      </c>
      <c r="I311" s="66">
        <f t="shared" si="50"/>
        <v>1</v>
      </c>
      <c r="J311" s="66">
        <f t="shared" si="51"/>
        <v>0.88046000000000002</v>
      </c>
      <c r="K311" s="67">
        <f t="shared" si="52"/>
        <v>23038.98</v>
      </c>
    </row>
    <row r="312" spans="1:11" s="46" customFormat="1" ht="15.75" x14ac:dyDescent="0.25">
      <c r="A312" s="62">
        <v>295</v>
      </c>
      <c r="B312" s="18" t="s">
        <v>671</v>
      </c>
      <c r="C312" s="19" t="s">
        <v>285</v>
      </c>
      <c r="D312" s="48" t="s">
        <v>283</v>
      </c>
      <c r="E312" s="65">
        <f t="shared" si="49"/>
        <v>22753.9</v>
      </c>
      <c r="F312" s="57">
        <v>1.43</v>
      </c>
      <c r="G312" s="66">
        <f t="shared" si="53"/>
        <v>0.80041999999999991</v>
      </c>
      <c r="H312" s="66">
        <f>H$7</f>
        <v>1.1000000000000001</v>
      </c>
      <c r="I312" s="66">
        <f t="shared" si="50"/>
        <v>1</v>
      </c>
      <c r="J312" s="66">
        <f t="shared" si="51"/>
        <v>0.88046000000000002</v>
      </c>
      <c r="K312" s="67">
        <f t="shared" si="52"/>
        <v>28648.48</v>
      </c>
    </row>
    <row r="313" spans="1:11" s="46" customFormat="1" ht="15.75" x14ac:dyDescent="0.25">
      <c r="A313" s="62">
        <v>296</v>
      </c>
      <c r="B313" s="18" t="s">
        <v>672</v>
      </c>
      <c r="C313" s="19" t="s">
        <v>286</v>
      </c>
      <c r="D313" s="48" t="s">
        <v>283</v>
      </c>
      <c r="E313" s="65">
        <f t="shared" si="49"/>
        <v>22753.9</v>
      </c>
      <c r="F313" s="57">
        <v>3</v>
      </c>
      <c r="G313" s="66">
        <f t="shared" si="53"/>
        <v>0.80041999999999991</v>
      </c>
      <c r="H313" s="66">
        <f>H$7</f>
        <v>1.1000000000000001</v>
      </c>
      <c r="I313" s="66">
        <f t="shared" si="50"/>
        <v>1</v>
      </c>
      <c r="J313" s="66">
        <f t="shared" si="51"/>
        <v>0.88046000000000002</v>
      </c>
      <c r="K313" s="67">
        <f t="shared" si="52"/>
        <v>60101.7</v>
      </c>
    </row>
    <row r="314" spans="1:11" s="46" customFormat="1" ht="15.75" x14ac:dyDescent="0.25">
      <c r="A314" s="62">
        <v>297</v>
      </c>
      <c r="B314" s="18" t="s">
        <v>673</v>
      </c>
      <c r="C314" s="19" t="s">
        <v>287</v>
      </c>
      <c r="D314" s="48" t="s">
        <v>283</v>
      </c>
      <c r="E314" s="65">
        <f t="shared" si="49"/>
        <v>22753.9</v>
      </c>
      <c r="F314" s="57">
        <v>4.3</v>
      </c>
      <c r="G314" s="66">
        <f t="shared" ref="G314:G342" si="55">G$7</f>
        <v>0.80041999999999991</v>
      </c>
      <c r="H314" s="66">
        <v>1</v>
      </c>
      <c r="I314" s="66">
        <f t="shared" si="50"/>
        <v>1</v>
      </c>
      <c r="J314" s="66">
        <f t="shared" si="51"/>
        <v>0.80042000000000002</v>
      </c>
      <c r="K314" s="67">
        <f t="shared" si="52"/>
        <v>78314.509999999995</v>
      </c>
    </row>
    <row r="315" spans="1:11" s="46" customFormat="1" ht="15.75" x14ac:dyDescent="0.25">
      <c r="A315" s="62">
        <v>298</v>
      </c>
      <c r="B315" s="18" t="s">
        <v>674</v>
      </c>
      <c r="C315" s="19" t="s">
        <v>288</v>
      </c>
      <c r="D315" s="48" t="s">
        <v>283</v>
      </c>
      <c r="E315" s="65">
        <f t="shared" si="49"/>
        <v>22753.9</v>
      </c>
      <c r="F315" s="57">
        <v>2.42</v>
      </c>
      <c r="G315" s="66">
        <f t="shared" si="55"/>
        <v>0.80041999999999991</v>
      </c>
      <c r="H315" s="66">
        <f>H$7</f>
        <v>1.1000000000000001</v>
      </c>
      <c r="I315" s="66">
        <f t="shared" si="50"/>
        <v>1</v>
      </c>
      <c r="J315" s="66">
        <f t="shared" si="51"/>
        <v>0.88046000000000002</v>
      </c>
      <c r="K315" s="67">
        <f t="shared" si="52"/>
        <v>48482.04</v>
      </c>
    </row>
    <row r="316" spans="1:11" s="46" customFormat="1" ht="15.75" x14ac:dyDescent="0.25">
      <c r="A316" s="62">
        <v>299</v>
      </c>
      <c r="B316" s="18" t="s">
        <v>675</v>
      </c>
      <c r="C316" s="19" t="s">
        <v>289</v>
      </c>
      <c r="D316" s="48" t="s">
        <v>283</v>
      </c>
      <c r="E316" s="65">
        <f t="shared" si="49"/>
        <v>22753.9</v>
      </c>
      <c r="F316" s="57">
        <v>2.69</v>
      </c>
      <c r="G316" s="66">
        <f t="shared" si="55"/>
        <v>0.80041999999999991</v>
      </c>
      <c r="H316" s="66">
        <f>H$7</f>
        <v>1.1000000000000001</v>
      </c>
      <c r="I316" s="66">
        <f t="shared" si="50"/>
        <v>1</v>
      </c>
      <c r="J316" s="66">
        <f t="shared" si="51"/>
        <v>0.88046000000000002</v>
      </c>
      <c r="K316" s="67">
        <f t="shared" si="52"/>
        <v>53891.19</v>
      </c>
    </row>
    <row r="317" spans="1:11" s="46" customFormat="1" ht="15.75" x14ac:dyDescent="0.25">
      <c r="A317" s="62">
        <v>300</v>
      </c>
      <c r="B317" s="18" t="s">
        <v>676</v>
      </c>
      <c r="C317" s="19" t="s">
        <v>290</v>
      </c>
      <c r="D317" s="48" t="s">
        <v>283</v>
      </c>
      <c r="E317" s="65">
        <f t="shared" si="49"/>
        <v>22753.9</v>
      </c>
      <c r="F317" s="57">
        <v>4.12</v>
      </c>
      <c r="G317" s="66">
        <f t="shared" si="55"/>
        <v>0.80041999999999991</v>
      </c>
      <c r="H317" s="66">
        <f>H$7</f>
        <v>1.1000000000000001</v>
      </c>
      <c r="I317" s="66">
        <f t="shared" si="50"/>
        <v>1</v>
      </c>
      <c r="J317" s="66">
        <f t="shared" si="51"/>
        <v>0.88046000000000002</v>
      </c>
      <c r="K317" s="67">
        <f t="shared" si="52"/>
        <v>82539.66</v>
      </c>
    </row>
    <row r="318" spans="1:11" s="46" customFormat="1" ht="15.75" x14ac:dyDescent="0.25">
      <c r="A318" s="62">
        <v>301</v>
      </c>
      <c r="B318" s="18" t="s">
        <v>677</v>
      </c>
      <c r="C318" s="19" t="s">
        <v>291</v>
      </c>
      <c r="D318" s="48" t="s">
        <v>283</v>
      </c>
      <c r="E318" s="65">
        <f t="shared" si="49"/>
        <v>22753.9</v>
      </c>
      <c r="F318" s="57">
        <v>1.1599999999999999</v>
      </c>
      <c r="G318" s="66">
        <f t="shared" si="55"/>
        <v>0.80041999999999991</v>
      </c>
      <c r="H318" s="66">
        <f>H$7</f>
        <v>1.1000000000000001</v>
      </c>
      <c r="I318" s="66">
        <f t="shared" si="50"/>
        <v>1</v>
      </c>
      <c r="J318" s="66">
        <f t="shared" si="51"/>
        <v>0.88046000000000002</v>
      </c>
      <c r="K318" s="67">
        <f t="shared" si="52"/>
        <v>23239.32</v>
      </c>
    </row>
    <row r="319" spans="1:11" s="46" customFormat="1" ht="15.75" x14ac:dyDescent="0.25">
      <c r="A319" s="62">
        <v>302</v>
      </c>
      <c r="B319" s="18" t="s">
        <v>678</v>
      </c>
      <c r="C319" s="19" t="s">
        <v>292</v>
      </c>
      <c r="D319" s="48" t="s">
        <v>283</v>
      </c>
      <c r="E319" s="65">
        <f t="shared" si="49"/>
        <v>22753.9</v>
      </c>
      <c r="F319" s="57">
        <v>1.95</v>
      </c>
      <c r="G319" s="66">
        <f t="shared" si="55"/>
        <v>0.80041999999999991</v>
      </c>
      <c r="H319" s="66">
        <f>H$7</f>
        <v>1.1000000000000001</v>
      </c>
      <c r="I319" s="66">
        <f t="shared" si="50"/>
        <v>1</v>
      </c>
      <c r="J319" s="66">
        <f t="shared" si="51"/>
        <v>0.88046000000000002</v>
      </c>
      <c r="K319" s="67">
        <f t="shared" si="52"/>
        <v>39066.1</v>
      </c>
    </row>
    <row r="320" spans="1:11" s="46" customFormat="1" ht="15.75" x14ac:dyDescent="0.25">
      <c r="A320" s="62">
        <v>303</v>
      </c>
      <c r="B320" s="18" t="s">
        <v>679</v>
      </c>
      <c r="C320" s="19" t="s">
        <v>293</v>
      </c>
      <c r="D320" s="48" t="s">
        <v>283</v>
      </c>
      <c r="E320" s="65">
        <f t="shared" si="49"/>
        <v>22753.9</v>
      </c>
      <c r="F320" s="57">
        <v>2.46</v>
      </c>
      <c r="G320" s="66">
        <f t="shared" si="55"/>
        <v>0.80041999999999991</v>
      </c>
      <c r="H320" s="66">
        <v>1</v>
      </c>
      <c r="I320" s="66">
        <f t="shared" si="50"/>
        <v>1</v>
      </c>
      <c r="J320" s="66">
        <f t="shared" si="51"/>
        <v>0.80042000000000002</v>
      </c>
      <c r="K320" s="67">
        <f t="shared" si="52"/>
        <v>44803.18</v>
      </c>
    </row>
    <row r="321" spans="1:11" s="46" customFormat="1" ht="15.75" x14ac:dyDescent="0.25">
      <c r="A321" s="62">
        <v>304</v>
      </c>
      <c r="B321" s="18" t="s">
        <v>680</v>
      </c>
      <c r="C321" s="19" t="s">
        <v>294</v>
      </c>
      <c r="D321" s="48" t="s">
        <v>283</v>
      </c>
      <c r="E321" s="65">
        <f t="shared" si="49"/>
        <v>22753.9</v>
      </c>
      <c r="F321" s="57">
        <v>0.73</v>
      </c>
      <c r="G321" s="66">
        <f t="shared" si="55"/>
        <v>0.80041999999999991</v>
      </c>
      <c r="H321" s="66">
        <v>1</v>
      </c>
      <c r="I321" s="66">
        <f t="shared" si="50"/>
        <v>1</v>
      </c>
      <c r="J321" s="66">
        <f t="shared" si="51"/>
        <v>0.80042000000000002</v>
      </c>
      <c r="K321" s="67">
        <f t="shared" si="52"/>
        <v>13295.25</v>
      </c>
    </row>
    <row r="322" spans="1:11" s="46" customFormat="1" ht="15.75" x14ac:dyDescent="0.25">
      <c r="A322" s="62">
        <v>305</v>
      </c>
      <c r="B322" s="18" t="s">
        <v>681</v>
      </c>
      <c r="C322" s="19" t="s">
        <v>295</v>
      </c>
      <c r="D322" s="48" t="s">
        <v>283</v>
      </c>
      <c r="E322" s="65">
        <f t="shared" si="49"/>
        <v>22753.9</v>
      </c>
      <c r="F322" s="57">
        <v>0.91</v>
      </c>
      <c r="G322" s="66">
        <f t="shared" si="55"/>
        <v>0.80041999999999991</v>
      </c>
      <c r="H322" s="66">
        <v>1</v>
      </c>
      <c r="I322" s="66">
        <f t="shared" si="50"/>
        <v>1</v>
      </c>
      <c r="J322" s="66">
        <f t="shared" si="51"/>
        <v>0.80042000000000002</v>
      </c>
      <c r="K322" s="67">
        <f t="shared" si="52"/>
        <v>16573.54</v>
      </c>
    </row>
    <row r="323" spans="1:11" s="46" customFormat="1" ht="15.75" x14ac:dyDescent="0.25">
      <c r="A323" s="62">
        <v>306</v>
      </c>
      <c r="B323" s="18" t="s">
        <v>682</v>
      </c>
      <c r="C323" s="19" t="s">
        <v>296</v>
      </c>
      <c r="D323" s="48" t="s">
        <v>283</v>
      </c>
      <c r="E323" s="65">
        <f t="shared" si="49"/>
        <v>22753.9</v>
      </c>
      <c r="F323" s="57">
        <v>0.86</v>
      </c>
      <c r="G323" s="66">
        <f t="shared" si="55"/>
        <v>0.80041999999999991</v>
      </c>
      <c r="H323" s="66">
        <v>1</v>
      </c>
      <c r="I323" s="66">
        <f t="shared" si="50"/>
        <v>1</v>
      </c>
      <c r="J323" s="66">
        <f t="shared" si="51"/>
        <v>0.80042000000000002</v>
      </c>
      <c r="K323" s="67">
        <f t="shared" si="52"/>
        <v>15662.9</v>
      </c>
    </row>
    <row r="324" spans="1:11" s="46" customFormat="1" ht="15.75" x14ac:dyDescent="0.25">
      <c r="A324" s="62">
        <v>307</v>
      </c>
      <c r="B324" s="18" t="s">
        <v>683</v>
      </c>
      <c r="C324" s="19" t="s">
        <v>297</v>
      </c>
      <c r="D324" s="48" t="s">
        <v>283</v>
      </c>
      <c r="E324" s="65">
        <f t="shared" si="49"/>
        <v>22753.9</v>
      </c>
      <c r="F324" s="57">
        <v>1.24</v>
      </c>
      <c r="G324" s="66">
        <f t="shared" si="55"/>
        <v>0.80041999999999991</v>
      </c>
      <c r="H324" s="66">
        <v>1</v>
      </c>
      <c r="I324" s="66">
        <f t="shared" si="50"/>
        <v>1</v>
      </c>
      <c r="J324" s="66">
        <f t="shared" si="51"/>
        <v>0.80042000000000002</v>
      </c>
      <c r="K324" s="67">
        <f t="shared" si="52"/>
        <v>22583.72</v>
      </c>
    </row>
    <row r="325" spans="1:11" s="46" customFormat="1" ht="15.75" x14ac:dyDescent="0.25">
      <c r="A325" s="62">
        <v>308</v>
      </c>
      <c r="B325" s="18" t="s">
        <v>684</v>
      </c>
      <c r="C325" s="19" t="s">
        <v>298</v>
      </c>
      <c r="D325" s="48" t="s">
        <v>283</v>
      </c>
      <c r="E325" s="65">
        <f t="shared" si="49"/>
        <v>22753.9</v>
      </c>
      <c r="F325" s="57">
        <v>1.78</v>
      </c>
      <c r="G325" s="66">
        <f t="shared" si="55"/>
        <v>0.80041999999999991</v>
      </c>
      <c r="H325" s="66">
        <v>1</v>
      </c>
      <c r="I325" s="66">
        <f t="shared" si="50"/>
        <v>1</v>
      </c>
      <c r="J325" s="66">
        <f t="shared" si="51"/>
        <v>0.80042000000000002</v>
      </c>
      <c r="K325" s="67">
        <f t="shared" si="52"/>
        <v>32418.560000000001</v>
      </c>
    </row>
    <row r="326" spans="1:11" s="46" customFormat="1" ht="15.75" x14ac:dyDescent="0.25">
      <c r="A326" s="62">
        <v>309</v>
      </c>
      <c r="B326" s="18" t="s">
        <v>685</v>
      </c>
      <c r="C326" s="19" t="s">
        <v>299</v>
      </c>
      <c r="D326" s="48" t="s">
        <v>283</v>
      </c>
      <c r="E326" s="65">
        <f t="shared" si="49"/>
        <v>22753.9</v>
      </c>
      <c r="F326" s="57">
        <v>1.1299999999999999</v>
      </c>
      <c r="G326" s="66">
        <f t="shared" si="55"/>
        <v>0.80041999999999991</v>
      </c>
      <c r="H326" s="66">
        <f t="shared" ref="H326:H350" si="56">H$7</f>
        <v>1.1000000000000001</v>
      </c>
      <c r="I326" s="66">
        <f t="shared" si="50"/>
        <v>1</v>
      </c>
      <c r="J326" s="66">
        <f t="shared" si="51"/>
        <v>0.88046000000000002</v>
      </c>
      <c r="K326" s="67">
        <f t="shared" si="52"/>
        <v>22638.31</v>
      </c>
    </row>
    <row r="327" spans="1:11" s="46" customFormat="1" ht="15.75" x14ac:dyDescent="0.25">
      <c r="A327" s="62">
        <v>310</v>
      </c>
      <c r="B327" s="18" t="s">
        <v>686</v>
      </c>
      <c r="C327" s="19" t="s">
        <v>300</v>
      </c>
      <c r="D327" s="48" t="s">
        <v>283</v>
      </c>
      <c r="E327" s="65">
        <f t="shared" si="49"/>
        <v>22753.9</v>
      </c>
      <c r="F327" s="57">
        <v>1.19</v>
      </c>
      <c r="G327" s="66">
        <f t="shared" si="55"/>
        <v>0.80041999999999991</v>
      </c>
      <c r="H327" s="66">
        <f t="shared" si="56"/>
        <v>1.1000000000000001</v>
      </c>
      <c r="I327" s="66">
        <f t="shared" si="50"/>
        <v>1</v>
      </c>
      <c r="J327" s="66">
        <f t="shared" si="51"/>
        <v>0.88046000000000002</v>
      </c>
      <c r="K327" s="67">
        <f t="shared" si="52"/>
        <v>23840.34</v>
      </c>
    </row>
    <row r="328" spans="1:11" s="46" customFormat="1" ht="15.75" x14ac:dyDescent="0.25">
      <c r="A328" s="62">
        <v>311</v>
      </c>
      <c r="B328" s="18" t="s">
        <v>687</v>
      </c>
      <c r="C328" s="19" t="s">
        <v>301</v>
      </c>
      <c r="D328" s="48" t="s">
        <v>283</v>
      </c>
      <c r="E328" s="65">
        <f t="shared" si="49"/>
        <v>22753.9</v>
      </c>
      <c r="F328" s="57">
        <v>2.13</v>
      </c>
      <c r="G328" s="66">
        <f t="shared" si="55"/>
        <v>0.80041999999999991</v>
      </c>
      <c r="H328" s="66">
        <f t="shared" si="56"/>
        <v>1.1000000000000001</v>
      </c>
      <c r="I328" s="66">
        <f t="shared" si="50"/>
        <v>1</v>
      </c>
      <c r="J328" s="66">
        <f t="shared" si="51"/>
        <v>0.88046000000000002</v>
      </c>
      <c r="K328" s="67">
        <f t="shared" si="52"/>
        <v>42672.2</v>
      </c>
    </row>
    <row r="329" spans="1:11" s="46" customFormat="1" ht="15.75" x14ac:dyDescent="0.25">
      <c r="A329" s="62">
        <v>312</v>
      </c>
      <c r="B329" s="18" t="s">
        <v>688</v>
      </c>
      <c r="C329" s="19" t="s">
        <v>303</v>
      </c>
      <c r="D329" s="48" t="s">
        <v>302</v>
      </c>
      <c r="E329" s="65">
        <f t="shared" si="49"/>
        <v>22753.9</v>
      </c>
      <c r="F329" s="57">
        <v>1.17</v>
      </c>
      <c r="G329" s="66">
        <f t="shared" si="55"/>
        <v>0.80041999999999991</v>
      </c>
      <c r="H329" s="66">
        <f t="shared" si="56"/>
        <v>1.1000000000000001</v>
      </c>
      <c r="I329" s="66">
        <f t="shared" si="50"/>
        <v>1</v>
      </c>
      <c r="J329" s="66">
        <f t="shared" si="51"/>
        <v>0.88046000000000002</v>
      </c>
      <c r="K329" s="67">
        <f t="shared" si="52"/>
        <v>23439.66</v>
      </c>
    </row>
    <row r="330" spans="1:11" s="46" customFormat="1" ht="15.75" x14ac:dyDescent="0.25">
      <c r="A330" s="62">
        <v>313</v>
      </c>
      <c r="B330" s="18" t="s">
        <v>689</v>
      </c>
      <c r="C330" s="19" t="s">
        <v>304</v>
      </c>
      <c r="D330" s="48" t="s">
        <v>302</v>
      </c>
      <c r="E330" s="65">
        <f t="shared" si="49"/>
        <v>22753.9</v>
      </c>
      <c r="F330" s="57">
        <v>2.91</v>
      </c>
      <c r="G330" s="66">
        <f t="shared" si="55"/>
        <v>0.80041999999999991</v>
      </c>
      <c r="H330" s="66">
        <f t="shared" si="56"/>
        <v>1.1000000000000001</v>
      </c>
      <c r="I330" s="66">
        <f t="shared" si="50"/>
        <v>1</v>
      </c>
      <c r="J330" s="66">
        <f t="shared" si="51"/>
        <v>0.88046000000000002</v>
      </c>
      <c r="K330" s="67">
        <f t="shared" si="52"/>
        <v>58298.65</v>
      </c>
    </row>
    <row r="331" spans="1:11" s="46" customFormat="1" ht="15.75" x14ac:dyDescent="0.25">
      <c r="A331" s="62">
        <v>314</v>
      </c>
      <c r="B331" s="18" t="s">
        <v>690</v>
      </c>
      <c r="C331" s="19" t="s">
        <v>305</v>
      </c>
      <c r="D331" s="48" t="s">
        <v>302</v>
      </c>
      <c r="E331" s="65">
        <f t="shared" si="49"/>
        <v>22753.9</v>
      </c>
      <c r="F331" s="57">
        <v>1.21</v>
      </c>
      <c r="G331" s="66">
        <f t="shared" si="55"/>
        <v>0.80041999999999991</v>
      </c>
      <c r="H331" s="66">
        <f t="shared" si="56"/>
        <v>1.1000000000000001</v>
      </c>
      <c r="I331" s="66">
        <f t="shared" si="50"/>
        <v>1</v>
      </c>
      <c r="J331" s="66">
        <f t="shared" si="51"/>
        <v>0.88046000000000002</v>
      </c>
      <c r="K331" s="67">
        <f t="shared" si="52"/>
        <v>24241.02</v>
      </c>
    </row>
    <row r="332" spans="1:11" s="46" customFormat="1" ht="15.75" x14ac:dyDescent="0.25">
      <c r="A332" s="62">
        <v>315</v>
      </c>
      <c r="B332" s="18" t="s">
        <v>691</v>
      </c>
      <c r="C332" s="19" t="s">
        <v>306</v>
      </c>
      <c r="D332" s="48" t="s">
        <v>302</v>
      </c>
      <c r="E332" s="65">
        <f t="shared" si="49"/>
        <v>22753.9</v>
      </c>
      <c r="F332" s="57">
        <v>2.0299999999999998</v>
      </c>
      <c r="G332" s="66">
        <f t="shared" si="55"/>
        <v>0.80041999999999991</v>
      </c>
      <c r="H332" s="66">
        <f t="shared" si="56"/>
        <v>1.1000000000000001</v>
      </c>
      <c r="I332" s="66">
        <f t="shared" si="50"/>
        <v>1</v>
      </c>
      <c r="J332" s="66">
        <f t="shared" si="51"/>
        <v>0.88046000000000002</v>
      </c>
      <c r="K332" s="67">
        <f t="shared" si="52"/>
        <v>40668.81</v>
      </c>
    </row>
    <row r="333" spans="1:11" s="46" customFormat="1" ht="15.75" x14ac:dyDescent="0.25">
      <c r="A333" s="62">
        <v>316</v>
      </c>
      <c r="B333" s="18" t="s">
        <v>692</v>
      </c>
      <c r="C333" s="19" t="s">
        <v>307</v>
      </c>
      <c r="D333" s="48" t="s">
        <v>302</v>
      </c>
      <c r="E333" s="65">
        <f t="shared" si="49"/>
        <v>22753.9</v>
      </c>
      <c r="F333" s="57">
        <v>3.54</v>
      </c>
      <c r="G333" s="66">
        <f t="shared" si="55"/>
        <v>0.80041999999999991</v>
      </c>
      <c r="H333" s="66">
        <f t="shared" si="56"/>
        <v>1.1000000000000001</v>
      </c>
      <c r="I333" s="66">
        <f t="shared" si="50"/>
        <v>1</v>
      </c>
      <c r="J333" s="66">
        <f t="shared" si="51"/>
        <v>0.88046000000000002</v>
      </c>
      <c r="K333" s="67">
        <f t="shared" si="52"/>
        <v>70920</v>
      </c>
    </row>
    <row r="334" spans="1:11" s="46" customFormat="1" ht="15.75" x14ac:dyDescent="0.25">
      <c r="A334" s="62">
        <v>317</v>
      </c>
      <c r="B334" s="18" t="s">
        <v>693</v>
      </c>
      <c r="C334" s="19" t="s">
        <v>308</v>
      </c>
      <c r="D334" s="48" t="s">
        <v>302</v>
      </c>
      <c r="E334" s="65">
        <f t="shared" si="49"/>
        <v>22753.9</v>
      </c>
      <c r="F334" s="57">
        <v>5.2</v>
      </c>
      <c r="G334" s="66">
        <f t="shared" si="55"/>
        <v>0.80041999999999991</v>
      </c>
      <c r="H334" s="66">
        <f t="shared" si="56"/>
        <v>1.1000000000000001</v>
      </c>
      <c r="I334" s="66">
        <f t="shared" si="50"/>
        <v>1</v>
      </c>
      <c r="J334" s="66">
        <f t="shared" si="51"/>
        <v>0.88046000000000002</v>
      </c>
      <c r="K334" s="67">
        <f t="shared" si="52"/>
        <v>104176.27</v>
      </c>
    </row>
    <row r="335" spans="1:11" s="46" customFormat="1" ht="15.75" x14ac:dyDescent="0.25">
      <c r="A335" s="62">
        <v>318</v>
      </c>
      <c r="B335" s="18" t="s">
        <v>694</v>
      </c>
      <c r="C335" s="19" t="s">
        <v>309</v>
      </c>
      <c r="D335" s="48" t="s">
        <v>302</v>
      </c>
      <c r="E335" s="65">
        <f t="shared" si="49"/>
        <v>22753.9</v>
      </c>
      <c r="F335" s="57">
        <v>11.11</v>
      </c>
      <c r="G335" s="66">
        <f t="shared" si="55"/>
        <v>0.80041999999999991</v>
      </c>
      <c r="H335" s="66">
        <f t="shared" si="56"/>
        <v>1.1000000000000001</v>
      </c>
      <c r="I335" s="66">
        <f t="shared" si="50"/>
        <v>1</v>
      </c>
      <c r="J335" s="66">
        <f t="shared" si="51"/>
        <v>0.88046000000000002</v>
      </c>
      <c r="K335" s="67">
        <f t="shared" si="52"/>
        <v>222576.62</v>
      </c>
    </row>
    <row r="336" spans="1:11" s="46" customFormat="1" ht="15.75" x14ac:dyDescent="0.25">
      <c r="A336" s="62">
        <v>319</v>
      </c>
      <c r="B336" s="18" t="s">
        <v>695</v>
      </c>
      <c r="C336" s="19" t="s">
        <v>365</v>
      </c>
      <c r="D336" s="48" t="s">
        <v>302</v>
      </c>
      <c r="E336" s="65">
        <f t="shared" si="49"/>
        <v>22753.9</v>
      </c>
      <c r="F336" s="57">
        <v>14.07</v>
      </c>
      <c r="G336" s="66">
        <f t="shared" si="55"/>
        <v>0.80041999999999991</v>
      </c>
      <c r="H336" s="66">
        <f t="shared" si="56"/>
        <v>1.1000000000000001</v>
      </c>
      <c r="I336" s="66">
        <f t="shared" si="50"/>
        <v>1</v>
      </c>
      <c r="J336" s="66">
        <f t="shared" si="51"/>
        <v>0.88046000000000002</v>
      </c>
      <c r="K336" s="67">
        <f t="shared" si="52"/>
        <v>281876.96000000002</v>
      </c>
    </row>
    <row r="337" spans="1:11" s="46" customFormat="1" ht="15.75" x14ac:dyDescent="0.25">
      <c r="A337" s="62">
        <v>320</v>
      </c>
      <c r="B337" s="18" t="s">
        <v>696</v>
      </c>
      <c r="C337" s="19" t="s">
        <v>311</v>
      </c>
      <c r="D337" s="48" t="s">
        <v>310</v>
      </c>
      <c r="E337" s="65">
        <f t="shared" si="49"/>
        <v>22753.9</v>
      </c>
      <c r="F337" s="57">
        <v>0.89</v>
      </c>
      <c r="G337" s="66">
        <f t="shared" si="55"/>
        <v>0.80041999999999991</v>
      </c>
      <c r="H337" s="66">
        <f t="shared" si="56"/>
        <v>1.1000000000000001</v>
      </c>
      <c r="I337" s="66">
        <f t="shared" si="50"/>
        <v>1</v>
      </c>
      <c r="J337" s="66">
        <f t="shared" si="51"/>
        <v>0.88046000000000002</v>
      </c>
      <c r="K337" s="67">
        <f t="shared" si="52"/>
        <v>17830.169999999998</v>
      </c>
    </row>
    <row r="338" spans="1:11" s="46" customFormat="1" ht="15.75" x14ac:dyDescent="0.25">
      <c r="A338" s="62">
        <v>321</v>
      </c>
      <c r="B338" s="18" t="s">
        <v>697</v>
      </c>
      <c r="C338" s="19" t="s">
        <v>312</v>
      </c>
      <c r="D338" s="48" t="s">
        <v>310</v>
      </c>
      <c r="E338" s="65">
        <f t="shared" ref="E338:E381" si="57">$E$7</f>
        <v>22753.9</v>
      </c>
      <c r="F338" s="57">
        <v>0.74</v>
      </c>
      <c r="G338" s="66">
        <f t="shared" si="55"/>
        <v>0.80041999999999991</v>
      </c>
      <c r="H338" s="66">
        <f t="shared" si="56"/>
        <v>1.1000000000000001</v>
      </c>
      <c r="I338" s="66">
        <f t="shared" ref="I338:I381" si="58">I$7</f>
        <v>1</v>
      </c>
      <c r="J338" s="66">
        <f t="shared" ref="J338:J381" si="59">ROUND(G338*H338*I338,5)</f>
        <v>0.88046000000000002</v>
      </c>
      <c r="K338" s="67">
        <f t="shared" ref="K338:K381" si="60">ROUND(E338*F338*J338,2)</f>
        <v>14825.09</v>
      </c>
    </row>
    <row r="339" spans="1:11" s="46" customFormat="1" ht="15.75" x14ac:dyDescent="0.25">
      <c r="A339" s="62">
        <v>322</v>
      </c>
      <c r="B339" s="18" t="s">
        <v>698</v>
      </c>
      <c r="C339" s="19" t="s">
        <v>313</v>
      </c>
      <c r="D339" s="48" t="s">
        <v>310</v>
      </c>
      <c r="E339" s="65">
        <f t="shared" si="57"/>
        <v>22753.9</v>
      </c>
      <c r="F339" s="57">
        <v>1.27</v>
      </c>
      <c r="G339" s="66">
        <f t="shared" si="55"/>
        <v>0.80041999999999991</v>
      </c>
      <c r="H339" s="66">
        <f t="shared" si="56"/>
        <v>1.1000000000000001</v>
      </c>
      <c r="I339" s="66">
        <f t="shared" si="58"/>
        <v>1</v>
      </c>
      <c r="J339" s="66">
        <f t="shared" si="59"/>
        <v>0.88046000000000002</v>
      </c>
      <c r="K339" s="67">
        <f t="shared" si="60"/>
        <v>25443.05</v>
      </c>
    </row>
    <row r="340" spans="1:11" s="46" customFormat="1" ht="15.75" x14ac:dyDescent="0.25">
      <c r="A340" s="62">
        <v>323</v>
      </c>
      <c r="B340" s="18" t="s">
        <v>699</v>
      </c>
      <c r="C340" s="19" t="s">
        <v>314</v>
      </c>
      <c r="D340" s="48" t="s">
        <v>310</v>
      </c>
      <c r="E340" s="65">
        <f t="shared" si="57"/>
        <v>22753.9</v>
      </c>
      <c r="F340" s="57">
        <v>1.63</v>
      </c>
      <c r="G340" s="66">
        <f t="shared" si="55"/>
        <v>0.80041999999999991</v>
      </c>
      <c r="H340" s="66">
        <f t="shared" si="56"/>
        <v>1.1000000000000001</v>
      </c>
      <c r="I340" s="66">
        <f t="shared" si="58"/>
        <v>1</v>
      </c>
      <c r="J340" s="66">
        <f t="shared" si="59"/>
        <v>0.88046000000000002</v>
      </c>
      <c r="K340" s="67">
        <f t="shared" si="60"/>
        <v>32655.26</v>
      </c>
    </row>
    <row r="341" spans="1:11" s="46" customFormat="1" ht="15.75" x14ac:dyDescent="0.25">
      <c r="A341" s="62">
        <v>324</v>
      </c>
      <c r="B341" s="18" t="s">
        <v>700</v>
      </c>
      <c r="C341" s="19" t="s">
        <v>315</v>
      </c>
      <c r="D341" s="48" t="s">
        <v>310</v>
      </c>
      <c r="E341" s="65">
        <f t="shared" si="57"/>
        <v>22753.9</v>
      </c>
      <c r="F341" s="57">
        <v>1.9</v>
      </c>
      <c r="G341" s="66">
        <f t="shared" si="55"/>
        <v>0.80041999999999991</v>
      </c>
      <c r="H341" s="66">
        <f t="shared" si="56"/>
        <v>1.1000000000000001</v>
      </c>
      <c r="I341" s="66">
        <f t="shared" si="58"/>
        <v>1</v>
      </c>
      <c r="J341" s="66">
        <f t="shared" si="59"/>
        <v>0.88046000000000002</v>
      </c>
      <c r="K341" s="67">
        <f t="shared" si="60"/>
        <v>38064.410000000003</v>
      </c>
    </row>
    <row r="342" spans="1:11" s="46" customFormat="1" ht="15.75" x14ac:dyDescent="0.25">
      <c r="A342" s="62">
        <v>325</v>
      </c>
      <c r="B342" s="18" t="s">
        <v>701</v>
      </c>
      <c r="C342" s="19" t="s">
        <v>317</v>
      </c>
      <c r="D342" s="48" t="s">
        <v>316</v>
      </c>
      <c r="E342" s="65">
        <f t="shared" si="57"/>
        <v>22753.9</v>
      </c>
      <c r="F342" s="57">
        <v>1.02</v>
      </c>
      <c r="G342" s="66">
        <f t="shared" si="55"/>
        <v>0.80041999999999991</v>
      </c>
      <c r="H342" s="66">
        <f t="shared" si="56"/>
        <v>1.1000000000000001</v>
      </c>
      <c r="I342" s="66">
        <f t="shared" si="58"/>
        <v>1</v>
      </c>
      <c r="J342" s="66">
        <f t="shared" si="59"/>
        <v>0.88046000000000002</v>
      </c>
      <c r="K342" s="67">
        <f t="shared" si="60"/>
        <v>20434.580000000002</v>
      </c>
    </row>
    <row r="343" spans="1:11" s="46" customFormat="1" ht="15.75" x14ac:dyDescent="0.25">
      <c r="A343" s="62">
        <v>326</v>
      </c>
      <c r="B343" s="18" t="s">
        <v>702</v>
      </c>
      <c r="C343" s="19" t="s">
        <v>318</v>
      </c>
      <c r="D343" s="48" t="s">
        <v>316</v>
      </c>
      <c r="E343" s="65">
        <f t="shared" si="57"/>
        <v>22753.9</v>
      </c>
      <c r="F343" s="57">
        <v>1.49</v>
      </c>
      <c r="G343" s="66">
        <v>1.4</v>
      </c>
      <c r="H343" s="66">
        <f t="shared" si="56"/>
        <v>1.1000000000000001</v>
      </c>
      <c r="I343" s="66">
        <f t="shared" si="58"/>
        <v>1</v>
      </c>
      <c r="J343" s="66">
        <f t="shared" si="59"/>
        <v>1.54</v>
      </c>
      <c r="K343" s="67">
        <f t="shared" si="60"/>
        <v>52211.1</v>
      </c>
    </row>
    <row r="344" spans="1:11" s="46" customFormat="1" ht="15.75" x14ac:dyDescent="0.25">
      <c r="A344" s="62">
        <v>327</v>
      </c>
      <c r="B344" s="18" t="s">
        <v>703</v>
      </c>
      <c r="C344" s="19" t="s">
        <v>319</v>
      </c>
      <c r="D344" s="48" t="s">
        <v>316</v>
      </c>
      <c r="E344" s="65">
        <f t="shared" si="57"/>
        <v>22753.9</v>
      </c>
      <c r="F344" s="57">
        <v>2.14</v>
      </c>
      <c r="G344" s="66">
        <f t="shared" ref="G344:G362" si="61">G$7</f>
        <v>0.80041999999999991</v>
      </c>
      <c r="H344" s="66">
        <f t="shared" si="56"/>
        <v>1.1000000000000001</v>
      </c>
      <c r="I344" s="66">
        <f t="shared" si="58"/>
        <v>1</v>
      </c>
      <c r="J344" s="66">
        <f t="shared" si="59"/>
        <v>0.88046000000000002</v>
      </c>
      <c r="K344" s="67">
        <f t="shared" si="60"/>
        <v>42872.54</v>
      </c>
    </row>
    <row r="345" spans="1:11" s="46" customFormat="1" ht="15.75" x14ac:dyDescent="0.25">
      <c r="A345" s="62">
        <v>328</v>
      </c>
      <c r="B345" s="18" t="s">
        <v>704</v>
      </c>
      <c r="C345" s="19" t="s">
        <v>320</v>
      </c>
      <c r="D345" s="48" t="s">
        <v>316</v>
      </c>
      <c r="E345" s="65">
        <f t="shared" si="57"/>
        <v>22753.9</v>
      </c>
      <c r="F345" s="57">
        <v>1.25</v>
      </c>
      <c r="G345" s="66">
        <f t="shared" si="61"/>
        <v>0.80041999999999991</v>
      </c>
      <c r="H345" s="66">
        <f t="shared" si="56"/>
        <v>1.1000000000000001</v>
      </c>
      <c r="I345" s="66">
        <f t="shared" si="58"/>
        <v>1</v>
      </c>
      <c r="J345" s="66">
        <f t="shared" si="59"/>
        <v>0.88046000000000002</v>
      </c>
      <c r="K345" s="67">
        <f t="shared" si="60"/>
        <v>25042.37</v>
      </c>
    </row>
    <row r="346" spans="1:11" s="46" customFormat="1" ht="15.75" x14ac:dyDescent="0.25">
      <c r="A346" s="62">
        <v>329</v>
      </c>
      <c r="B346" s="18" t="s">
        <v>705</v>
      </c>
      <c r="C346" s="19" t="s">
        <v>321</v>
      </c>
      <c r="D346" s="48" t="s">
        <v>316</v>
      </c>
      <c r="E346" s="65">
        <f t="shared" si="57"/>
        <v>22753.9</v>
      </c>
      <c r="F346" s="57">
        <v>2.76</v>
      </c>
      <c r="G346" s="66">
        <f t="shared" si="61"/>
        <v>0.80041999999999991</v>
      </c>
      <c r="H346" s="66">
        <f t="shared" si="56"/>
        <v>1.1000000000000001</v>
      </c>
      <c r="I346" s="66">
        <f t="shared" si="58"/>
        <v>1</v>
      </c>
      <c r="J346" s="66">
        <f t="shared" si="59"/>
        <v>0.88046000000000002</v>
      </c>
      <c r="K346" s="67">
        <f t="shared" si="60"/>
        <v>55293.56</v>
      </c>
    </row>
    <row r="347" spans="1:11" s="46" customFormat="1" ht="30" x14ac:dyDescent="0.25">
      <c r="A347" s="62">
        <v>330</v>
      </c>
      <c r="B347" s="18" t="s">
        <v>706</v>
      </c>
      <c r="C347" s="19" t="s">
        <v>322</v>
      </c>
      <c r="D347" s="48" t="s">
        <v>316</v>
      </c>
      <c r="E347" s="65">
        <f t="shared" si="57"/>
        <v>22753.9</v>
      </c>
      <c r="F347" s="57">
        <v>0.76</v>
      </c>
      <c r="G347" s="66">
        <f t="shared" si="61"/>
        <v>0.80041999999999991</v>
      </c>
      <c r="H347" s="66">
        <f t="shared" si="56"/>
        <v>1.1000000000000001</v>
      </c>
      <c r="I347" s="66">
        <f t="shared" si="58"/>
        <v>1</v>
      </c>
      <c r="J347" s="66">
        <f t="shared" si="59"/>
        <v>0.88046000000000002</v>
      </c>
      <c r="K347" s="67">
        <f t="shared" si="60"/>
        <v>15225.76</v>
      </c>
    </row>
    <row r="348" spans="1:11" s="46" customFormat="1" ht="15.75" x14ac:dyDescent="0.25">
      <c r="A348" s="62">
        <v>331</v>
      </c>
      <c r="B348" s="18" t="s">
        <v>707</v>
      </c>
      <c r="C348" s="19" t="s">
        <v>323</v>
      </c>
      <c r="D348" s="48" t="s">
        <v>316</v>
      </c>
      <c r="E348" s="65">
        <f t="shared" si="57"/>
        <v>22753.9</v>
      </c>
      <c r="F348" s="57">
        <v>1.06</v>
      </c>
      <c r="G348" s="66">
        <f t="shared" si="61"/>
        <v>0.80041999999999991</v>
      </c>
      <c r="H348" s="66">
        <f t="shared" si="56"/>
        <v>1.1000000000000001</v>
      </c>
      <c r="I348" s="66">
        <f t="shared" si="58"/>
        <v>1</v>
      </c>
      <c r="J348" s="66">
        <f t="shared" si="59"/>
        <v>0.88046000000000002</v>
      </c>
      <c r="K348" s="67">
        <f t="shared" si="60"/>
        <v>21235.93</v>
      </c>
    </row>
    <row r="349" spans="1:11" s="46" customFormat="1" ht="15.75" x14ac:dyDescent="0.25">
      <c r="A349" s="62">
        <v>332</v>
      </c>
      <c r="B349" s="18" t="s">
        <v>708</v>
      </c>
      <c r="C349" s="19" t="s">
        <v>324</v>
      </c>
      <c r="D349" s="48" t="s">
        <v>316</v>
      </c>
      <c r="E349" s="65">
        <f t="shared" si="57"/>
        <v>22753.9</v>
      </c>
      <c r="F349" s="57">
        <v>1.1599999999999999</v>
      </c>
      <c r="G349" s="66">
        <f t="shared" si="61"/>
        <v>0.80041999999999991</v>
      </c>
      <c r="H349" s="66">
        <f t="shared" si="56"/>
        <v>1.1000000000000001</v>
      </c>
      <c r="I349" s="66">
        <f t="shared" si="58"/>
        <v>1</v>
      </c>
      <c r="J349" s="66">
        <f t="shared" si="59"/>
        <v>0.88046000000000002</v>
      </c>
      <c r="K349" s="67">
        <f t="shared" si="60"/>
        <v>23239.32</v>
      </c>
    </row>
    <row r="350" spans="1:11" s="46" customFormat="1" ht="15.75" x14ac:dyDescent="0.25">
      <c r="A350" s="62">
        <v>333</v>
      </c>
      <c r="B350" s="18" t="s">
        <v>709</v>
      </c>
      <c r="C350" s="19" t="s">
        <v>325</v>
      </c>
      <c r="D350" s="48" t="s">
        <v>316</v>
      </c>
      <c r="E350" s="65">
        <f t="shared" si="57"/>
        <v>22753.9</v>
      </c>
      <c r="F350" s="57">
        <v>3.32</v>
      </c>
      <c r="G350" s="66">
        <f t="shared" si="61"/>
        <v>0.80041999999999991</v>
      </c>
      <c r="H350" s="66">
        <f t="shared" si="56"/>
        <v>1.1000000000000001</v>
      </c>
      <c r="I350" s="66">
        <f t="shared" si="58"/>
        <v>1</v>
      </c>
      <c r="J350" s="66">
        <f t="shared" si="59"/>
        <v>0.88046000000000002</v>
      </c>
      <c r="K350" s="67">
        <f t="shared" si="60"/>
        <v>66512.539999999994</v>
      </c>
    </row>
    <row r="351" spans="1:11" s="46" customFormat="1" ht="15.75" x14ac:dyDescent="0.25">
      <c r="A351" s="62">
        <v>334</v>
      </c>
      <c r="B351" s="18" t="s">
        <v>710</v>
      </c>
      <c r="C351" s="19" t="s">
        <v>327</v>
      </c>
      <c r="D351" s="48" t="s">
        <v>326</v>
      </c>
      <c r="E351" s="65">
        <f t="shared" si="57"/>
        <v>22753.9</v>
      </c>
      <c r="F351" s="57">
        <v>4.32</v>
      </c>
      <c r="G351" s="66">
        <f t="shared" si="61"/>
        <v>0.80041999999999991</v>
      </c>
      <c r="H351" s="66">
        <v>1</v>
      </c>
      <c r="I351" s="66">
        <f t="shared" si="58"/>
        <v>1</v>
      </c>
      <c r="J351" s="66">
        <f t="shared" si="59"/>
        <v>0.80042000000000002</v>
      </c>
      <c r="K351" s="67">
        <f t="shared" si="60"/>
        <v>78678.759999999995</v>
      </c>
    </row>
    <row r="352" spans="1:11" s="46" customFormat="1" ht="15.75" x14ac:dyDescent="0.25">
      <c r="A352" s="62">
        <v>335</v>
      </c>
      <c r="B352" s="18" t="s">
        <v>711</v>
      </c>
      <c r="C352" s="19" t="s">
        <v>328</v>
      </c>
      <c r="D352" s="48" t="s">
        <v>326</v>
      </c>
      <c r="E352" s="65">
        <f t="shared" si="57"/>
        <v>22753.9</v>
      </c>
      <c r="F352" s="57">
        <v>3.5</v>
      </c>
      <c r="G352" s="66">
        <f t="shared" si="61"/>
        <v>0.80041999999999991</v>
      </c>
      <c r="H352" s="66">
        <f>H$7</f>
        <v>1.1000000000000001</v>
      </c>
      <c r="I352" s="66">
        <f t="shared" si="58"/>
        <v>1</v>
      </c>
      <c r="J352" s="66">
        <f t="shared" si="59"/>
        <v>0.88046000000000002</v>
      </c>
      <c r="K352" s="67">
        <f t="shared" si="60"/>
        <v>70118.649999999994</v>
      </c>
    </row>
    <row r="353" spans="1:11" s="46" customFormat="1" ht="30" x14ac:dyDescent="0.25">
      <c r="A353" s="62">
        <v>336</v>
      </c>
      <c r="B353" s="18" t="s">
        <v>712</v>
      </c>
      <c r="C353" s="19" t="s">
        <v>759</v>
      </c>
      <c r="D353" s="48" t="s">
        <v>326</v>
      </c>
      <c r="E353" s="65">
        <f t="shared" si="57"/>
        <v>22753.9</v>
      </c>
      <c r="F353" s="57">
        <v>5.35</v>
      </c>
      <c r="G353" s="66">
        <f t="shared" si="61"/>
        <v>0.80041999999999991</v>
      </c>
      <c r="H353" s="66">
        <v>1</v>
      </c>
      <c r="I353" s="66">
        <f t="shared" si="58"/>
        <v>1</v>
      </c>
      <c r="J353" s="66">
        <f t="shared" si="59"/>
        <v>0.80042000000000002</v>
      </c>
      <c r="K353" s="67">
        <f t="shared" si="60"/>
        <v>97437.82</v>
      </c>
    </row>
    <row r="354" spans="1:11" s="46" customFormat="1" ht="30" x14ac:dyDescent="0.25">
      <c r="A354" s="62">
        <v>337</v>
      </c>
      <c r="B354" s="18" t="s">
        <v>713</v>
      </c>
      <c r="C354" s="19" t="s">
        <v>329</v>
      </c>
      <c r="D354" s="48" t="s">
        <v>326</v>
      </c>
      <c r="E354" s="65">
        <f t="shared" si="57"/>
        <v>22753.9</v>
      </c>
      <c r="F354" s="57">
        <v>0.32</v>
      </c>
      <c r="G354" s="66">
        <f t="shared" si="61"/>
        <v>0.80041999999999991</v>
      </c>
      <c r="H354" s="66">
        <f>H$7</f>
        <v>1.1000000000000001</v>
      </c>
      <c r="I354" s="66">
        <f t="shared" si="58"/>
        <v>1</v>
      </c>
      <c r="J354" s="66">
        <f t="shared" si="59"/>
        <v>0.88046000000000002</v>
      </c>
      <c r="K354" s="67">
        <f t="shared" si="60"/>
        <v>6410.85</v>
      </c>
    </row>
    <row r="355" spans="1:11" s="46" customFormat="1" ht="30" x14ac:dyDescent="0.25">
      <c r="A355" s="62">
        <v>338</v>
      </c>
      <c r="B355" s="18" t="s">
        <v>714</v>
      </c>
      <c r="C355" s="19" t="s">
        <v>330</v>
      </c>
      <c r="D355" s="48" t="s">
        <v>326</v>
      </c>
      <c r="E355" s="65">
        <f t="shared" si="57"/>
        <v>22753.9</v>
      </c>
      <c r="F355" s="57">
        <v>0.46</v>
      </c>
      <c r="G355" s="66">
        <f t="shared" si="61"/>
        <v>0.80041999999999991</v>
      </c>
      <c r="H355" s="66">
        <f>H$7</f>
        <v>1.1000000000000001</v>
      </c>
      <c r="I355" s="66">
        <f t="shared" si="58"/>
        <v>1</v>
      </c>
      <c r="J355" s="66">
        <f t="shared" si="59"/>
        <v>0.88046000000000002</v>
      </c>
      <c r="K355" s="67">
        <f t="shared" si="60"/>
        <v>9215.59</v>
      </c>
    </row>
    <row r="356" spans="1:11" s="46" customFormat="1" ht="15.75" x14ac:dyDescent="0.25">
      <c r="A356" s="62">
        <v>339</v>
      </c>
      <c r="B356" s="18" t="s">
        <v>715</v>
      </c>
      <c r="C356" s="19" t="s">
        <v>331</v>
      </c>
      <c r="D356" s="48" t="s">
        <v>326</v>
      </c>
      <c r="E356" s="65">
        <f t="shared" si="57"/>
        <v>22753.9</v>
      </c>
      <c r="F356" s="57">
        <v>8.4</v>
      </c>
      <c r="G356" s="66">
        <f t="shared" si="61"/>
        <v>0.80041999999999991</v>
      </c>
      <c r="H356" s="66">
        <f>H$7</f>
        <v>1.1000000000000001</v>
      </c>
      <c r="I356" s="66">
        <f t="shared" si="58"/>
        <v>1</v>
      </c>
      <c r="J356" s="66">
        <f t="shared" si="59"/>
        <v>0.88046000000000002</v>
      </c>
      <c r="K356" s="67">
        <f t="shared" si="60"/>
        <v>168284.75</v>
      </c>
    </row>
    <row r="357" spans="1:11" s="46" customFormat="1" ht="15.75" x14ac:dyDescent="0.25">
      <c r="A357" s="62">
        <v>340</v>
      </c>
      <c r="B357" s="18" t="s">
        <v>716</v>
      </c>
      <c r="C357" s="19" t="s">
        <v>332</v>
      </c>
      <c r="D357" s="48" t="s">
        <v>326</v>
      </c>
      <c r="E357" s="65">
        <f t="shared" si="57"/>
        <v>22753.9</v>
      </c>
      <c r="F357" s="57">
        <v>2.3199999999999998</v>
      </c>
      <c r="G357" s="66">
        <f t="shared" si="61"/>
        <v>0.80041999999999991</v>
      </c>
      <c r="H357" s="66">
        <v>1</v>
      </c>
      <c r="I357" s="66">
        <f t="shared" si="58"/>
        <v>1</v>
      </c>
      <c r="J357" s="66">
        <f t="shared" si="59"/>
        <v>0.80042000000000002</v>
      </c>
      <c r="K357" s="67">
        <f t="shared" si="60"/>
        <v>42253.41</v>
      </c>
    </row>
    <row r="358" spans="1:11" s="46" customFormat="1" ht="30" x14ac:dyDescent="0.25">
      <c r="A358" s="62">
        <v>341</v>
      </c>
      <c r="B358" s="18" t="s">
        <v>717</v>
      </c>
      <c r="C358" s="19" t="s">
        <v>366</v>
      </c>
      <c r="D358" s="48" t="s">
        <v>326</v>
      </c>
      <c r="E358" s="65">
        <f t="shared" si="57"/>
        <v>22753.9</v>
      </c>
      <c r="F358" s="57">
        <v>18.149999999999999</v>
      </c>
      <c r="G358" s="66">
        <f t="shared" si="61"/>
        <v>0.80041999999999991</v>
      </c>
      <c r="H358" s="66">
        <f>H$7</f>
        <v>1.1000000000000001</v>
      </c>
      <c r="I358" s="66">
        <f t="shared" si="58"/>
        <v>1</v>
      </c>
      <c r="J358" s="66">
        <f t="shared" si="59"/>
        <v>0.88046000000000002</v>
      </c>
      <c r="K358" s="67">
        <f t="shared" si="60"/>
        <v>363615.26</v>
      </c>
    </row>
    <row r="359" spans="1:11" s="46" customFormat="1" ht="15.75" x14ac:dyDescent="0.25">
      <c r="A359" s="62">
        <v>342</v>
      </c>
      <c r="B359" s="18" t="s">
        <v>718</v>
      </c>
      <c r="C359" s="19" t="s">
        <v>367</v>
      </c>
      <c r="D359" s="48" t="s">
        <v>326</v>
      </c>
      <c r="E359" s="65">
        <f t="shared" si="57"/>
        <v>22753.9</v>
      </c>
      <c r="F359" s="57">
        <v>2.0499999999999998</v>
      </c>
      <c r="G359" s="66">
        <f t="shared" si="61"/>
        <v>0.80041999999999991</v>
      </c>
      <c r="H359" s="66">
        <v>1</v>
      </c>
      <c r="I359" s="66">
        <f t="shared" si="58"/>
        <v>1</v>
      </c>
      <c r="J359" s="66">
        <f t="shared" si="59"/>
        <v>0.80042000000000002</v>
      </c>
      <c r="K359" s="67">
        <f t="shared" si="60"/>
        <v>37335.99</v>
      </c>
    </row>
    <row r="360" spans="1:11" s="46" customFormat="1" ht="15.75" x14ac:dyDescent="0.25">
      <c r="A360" s="62">
        <v>343</v>
      </c>
      <c r="B360" s="18" t="s">
        <v>719</v>
      </c>
      <c r="C360" s="19" t="s">
        <v>368</v>
      </c>
      <c r="D360" s="48" t="s">
        <v>326</v>
      </c>
      <c r="E360" s="65">
        <f t="shared" si="57"/>
        <v>22753.9</v>
      </c>
      <c r="F360" s="57">
        <v>7.81</v>
      </c>
      <c r="G360" s="66">
        <f t="shared" si="61"/>
        <v>0.80041999999999991</v>
      </c>
      <c r="H360" s="66">
        <v>1</v>
      </c>
      <c r="I360" s="66">
        <f t="shared" si="58"/>
        <v>1</v>
      </c>
      <c r="J360" s="66">
        <f t="shared" si="59"/>
        <v>0.80042000000000002</v>
      </c>
      <c r="K360" s="67">
        <f t="shared" si="60"/>
        <v>142241</v>
      </c>
    </row>
    <row r="361" spans="1:11" s="46" customFormat="1" ht="15.75" x14ac:dyDescent="0.25">
      <c r="A361" s="62">
        <v>344</v>
      </c>
      <c r="B361" s="18" t="s">
        <v>720</v>
      </c>
      <c r="C361" s="19" t="s">
        <v>369</v>
      </c>
      <c r="D361" s="48" t="s">
        <v>326</v>
      </c>
      <c r="E361" s="65">
        <f t="shared" si="57"/>
        <v>22753.9</v>
      </c>
      <c r="F361" s="57">
        <v>15.57</v>
      </c>
      <c r="G361" s="66">
        <f t="shared" si="61"/>
        <v>0.80041999999999991</v>
      </c>
      <c r="H361" s="66">
        <v>1</v>
      </c>
      <c r="I361" s="66">
        <f t="shared" si="58"/>
        <v>1</v>
      </c>
      <c r="J361" s="66">
        <f t="shared" si="59"/>
        <v>0.80042000000000002</v>
      </c>
      <c r="K361" s="67">
        <f t="shared" si="60"/>
        <v>283571.38</v>
      </c>
    </row>
    <row r="362" spans="1:11" s="46" customFormat="1" ht="15.75" x14ac:dyDescent="0.25">
      <c r="A362" s="62">
        <v>345</v>
      </c>
      <c r="B362" s="18" t="s">
        <v>721</v>
      </c>
      <c r="C362" s="19" t="s">
        <v>153</v>
      </c>
      <c r="D362" s="48" t="s">
        <v>326</v>
      </c>
      <c r="E362" s="65">
        <f t="shared" si="57"/>
        <v>22753.9</v>
      </c>
      <c r="F362" s="57">
        <v>0.5</v>
      </c>
      <c r="G362" s="66">
        <f t="shared" si="61"/>
        <v>0.80041999999999991</v>
      </c>
      <c r="H362" s="66">
        <f>H$7</f>
        <v>1.1000000000000001</v>
      </c>
      <c r="I362" s="66">
        <f t="shared" si="58"/>
        <v>1</v>
      </c>
      <c r="J362" s="66">
        <f t="shared" si="59"/>
        <v>0.88046000000000002</v>
      </c>
      <c r="K362" s="67">
        <f t="shared" si="60"/>
        <v>10016.950000000001</v>
      </c>
    </row>
    <row r="363" spans="1:11" s="46" customFormat="1" ht="30" x14ac:dyDescent="0.25">
      <c r="A363" s="62">
        <v>346</v>
      </c>
      <c r="B363" s="18" t="s">
        <v>722</v>
      </c>
      <c r="C363" s="19" t="s">
        <v>379</v>
      </c>
      <c r="D363" s="48" t="s">
        <v>333</v>
      </c>
      <c r="E363" s="65">
        <f t="shared" si="57"/>
        <v>22753.9</v>
      </c>
      <c r="F363" s="57">
        <v>1.31</v>
      </c>
      <c r="G363" s="66">
        <f>'[2]Т №1.5._К_упр 2020'!D8</f>
        <v>1</v>
      </c>
      <c r="H363" s="66">
        <f>H$7</f>
        <v>1.1000000000000001</v>
      </c>
      <c r="I363" s="66">
        <f t="shared" si="58"/>
        <v>1</v>
      </c>
      <c r="J363" s="66">
        <f t="shared" si="59"/>
        <v>1.1000000000000001</v>
      </c>
      <c r="K363" s="67">
        <f t="shared" si="60"/>
        <v>32788.370000000003</v>
      </c>
    </row>
    <row r="364" spans="1:11" s="46" customFormat="1" ht="30" x14ac:dyDescent="0.25">
      <c r="A364" s="62">
        <v>347</v>
      </c>
      <c r="B364" s="18" t="s">
        <v>723</v>
      </c>
      <c r="C364" s="19" t="s">
        <v>370</v>
      </c>
      <c r="D364" s="48" t="s">
        <v>333</v>
      </c>
      <c r="E364" s="65">
        <f t="shared" si="57"/>
        <v>22753.9</v>
      </c>
      <c r="F364" s="57">
        <v>1.82</v>
      </c>
      <c r="G364" s="66">
        <f t="shared" ref="G364:G380" si="62">$G$363</f>
        <v>1</v>
      </c>
      <c r="H364" s="66">
        <f>H$7</f>
        <v>1.1000000000000001</v>
      </c>
      <c r="I364" s="66">
        <f t="shared" si="58"/>
        <v>1</v>
      </c>
      <c r="J364" s="66">
        <f t="shared" si="59"/>
        <v>1.1000000000000001</v>
      </c>
      <c r="K364" s="67">
        <f t="shared" si="60"/>
        <v>45553.31</v>
      </c>
    </row>
    <row r="365" spans="1:11" s="46" customFormat="1" ht="30" x14ac:dyDescent="0.25">
      <c r="A365" s="62">
        <v>348</v>
      </c>
      <c r="B365" s="18" t="s">
        <v>724</v>
      </c>
      <c r="C365" s="19" t="s">
        <v>371</v>
      </c>
      <c r="D365" s="48" t="s">
        <v>333</v>
      </c>
      <c r="E365" s="65">
        <f t="shared" si="57"/>
        <v>22753.9</v>
      </c>
      <c r="F365" s="57">
        <v>3.12</v>
      </c>
      <c r="G365" s="66">
        <f t="shared" si="62"/>
        <v>1</v>
      </c>
      <c r="H365" s="66">
        <f>H$7</f>
        <v>1.1000000000000001</v>
      </c>
      <c r="I365" s="66">
        <f t="shared" si="58"/>
        <v>1</v>
      </c>
      <c r="J365" s="66">
        <f t="shared" si="59"/>
        <v>1.1000000000000001</v>
      </c>
      <c r="K365" s="67">
        <f t="shared" si="60"/>
        <v>78091.38</v>
      </c>
    </row>
    <row r="366" spans="1:11" s="46" customFormat="1" ht="30" x14ac:dyDescent="0.25">
      <c r="A366" s="62">
        <v>349</v>
      </c>
      <c r="B366" s="18" t="s">
        <v>725</v>
      </c>
      <c r="C366" s="19" t="s">
        <v>372</v>
      </c>
      <c r="D366" s="48" t="s">
        <v>333</v>
      </c>
      <c r="E366" s="65">
        <f t="shared" si="57"/>
        <v>22753.9</v>
      </c>
      <c r="F366" s="57">
        <v>8.6</v>
      </c>
      <c r="G366" s="66">
        <f t="shared" si="62"/>
        <v>1</v>
      </c>
      <c r="H366" s="66">
        <v>1</v>
      </c>
      <c r="I366" s="66">
        <f t="shared" si="58"/>
        <v>1</v>
      </c>
      <c r="J366" s="66">
        <f t="shared" si="59"/>
        <v>1</v>
      </c>
      <c r="K366" s="67">
        <f t="shared" si="60"/>
        <v>195683.54</v>
      </c>
    </row>
    <row r="367" spans="1:11" s="46" customFormat="1" ht="30" x14ac:dyDescent="0.25">
      <c r="A367" s="62">
        <v>350</v>
      </c>
      <c r="B367" s="18" t="s">
        <v>726</v>
      </c>
      <c r="C367" s="19" t="s">
        <v>380</v>
      </c>
      <c r="D367" s="48" t="s">
        <v>333</v>
      </c>
      <c r="E367" s="65">
        <f t="shared" si="57"/>
        <v>22753.9</v>
      </c>
      <c r="F367" s="57">
        <v>1.24</v>
      </c>
      <c r="G367" s="66">
        <f t="shared" si="62"/>
        <v>1</v>
      </c>
      <c r="H367" s="66">
        <f t="shared" ref="H367:H381" si="63">H$7</f>
        <v>1.1000000000000001</v>
      </c>
      <c r="I367" s="66">
        <f t="shared" si="58"/>
        <v>1</v>
      </c>
      <c r="J367" s="66">
        <f t="shared" si="59"/>
        <v>1.1000000000000001</v>
      </c>
      <c r="K367" s="67">
        <f t="shared" si="60"/>
        <v>31036.32</v>
      </c>
    </row>
    <row r="368" spans="1:11" ht="30" x14ac:dyDescent="0.25">
      <c r="A368" s="62">
        <v>351</v>
      </c>
      <c r="B368" s="18" t="s">
        <v>727</v>
      </c>
      <c r="C368" s="19" t="s">
        <v>373</v>
      </c>
      <c r="D368" s="48" t="s">
        <v>333</v>
      </c>
      <c r="E368" s="65">
        <f t="shared" si="57"/>
        <v>22753.9</v>
      </c>
      <c r="F368" s="57">
        <v>1.67</v>
      </c>
      <c r="G368" s="66">
        <f t="shared" si="62"/>
        <v>1</v>
      </c>
      <c r="H368" s="66">
        <f t="shared" si="63"/>
        <v>1.1000000000000001</v>
      </c>
      <c r="I368" s="66">
        <f t="shared" si="58"/>
        <v>1</v>
      </c>
      <c r="J368" s="66">
        <f t="shared" si="59"/>
        <v>1.1000000000000001</v>
      </c>
      <c r="K368" s="67">
        <f t="shared" si="60"/>
        <v>41798.910000000003</v>
      </c>
    </row>
    <row r="369" spans="1:18" ht="30" x14ac:dyDescent="0.25">
      <c r="A369" s="62">
        <v>352</v>
      </c>
      <c r="B369" s="18" t="s">
        <v>728</v>
      </c>
      <c r="C369" s="19" t="s">
        <v>374</v>
      </c>
      <c r="D369" s="48" t="s">
        <v>333</v>
      </c>
      <c r="E369" s="65">
        <f t="shared" si="57"/>
        <v>22753.9</v>
      </c>
      <c r="F369" s="57">
        <v>3.03</v>
      </c>
      <c r="G369" s="66">
        <f t="shared" si="62"/>
        <v>1</v>
      </c>
      <c r="H369" s="66">
        <f t="shared" si="63"/>
        <v>1.1000000000000001</v>
      </c>
      <c r="I369" s="66">
        <f t="shared" si="58"/>
        <v>1</v>
      </c>
      <c r="J369" s="66">
        <f t="shared" si="59"/>
        <v>1.1000000000000001</v>
      </c>
      <c r="K369" s="67">
        <f t="shared" si="60"/>
        <v>75838.75</v>
      </c>
    </row>
    <row r="370" spans="1:18" ht="15.75" x14ac:dyDescent="0.25">
      <c r="A370" s="62">
        <v>353</v>
      </c>
      <c r="B370" s="18" t="s">
        <v>729</v>
      </c>
      <c r="C370" s="19" t="s">
        <v>381</v>
      </c>
      <c r="D370" s="48" t="s">
        <v>333</v>
      </c>
      <c r="E370" s="65">
        <f t="shared" si="57"/>
        <v>22753.9</v>
      </c>
      <c r="F370" s="57">
        <v>1.02</v>
      </c>
      <c r="G370" s="66">
        <f t="shared" si="62"/>
        <v>1</v>
      </c>
      <c r="H370" s="66">
        <f t="shared" si="63"/>
        <v>1.1000000000000001</v>
      </c>
      <c r="I370" s="66">
        <f t="shared" si="58"/>
        <v>1</v>
      </c>
      <c r="J370" s="66">
        <f t="shared" si="59"/>
        <v>1.1000000000000001</v>
      </c>
      <c r="K370" s="67">
        <f t="shared" si="60"/>
        <v>25529.88</v>
      </c>
    </row>
    <row r="371" spans="1:18" ht="15.75" x14ac:dyDescent="0.25">
      <c r="A371" s="62">
        <v>354</v>
      </c>
      <c r="B371" s="18" t="s">
        <v>730</v>
      </c>
      <c r="C371" s="19" t="s">
        <v>382</v>
      </c>
      <c r="D371" s="48" t="s">
        <v>333</v>
      </c>
      <c r="E371" s="65">
        <f t="shared" si="57"/>
        <v>22753.9</v>
      </c>
      <c r="F371" s="57">
        <v>1.38</v>
      </c>
      <c r="G371" s="66">
        <f t="shared" si="62"/>
        <v>1</v>
      </c>
      <c r="H371" s="66">
        <f t="shared" si="63"/>
        <v>1.1000000000000001</v>
      </c>
      <c r="I371" s="66">
        <f t="shared" si="58"/>
        <v>1</v>
      </c>
      <c r="J371" s="66">
        <f t="shared" si="59"/>
        <v>1.1000000000000001</v>
      </c>
      <c r="K371" s="67">
        <f t="shared" si="60"/>
        <v>34540.42</v>
      </c>
    </row>
    <row r="372" spans="1:18" ht="15.75" x14ac:dyDescent="0.25">
      <c r="A372" s="62">
        <v>355</v>
      </c>
      <c r="B372" s="18" t="s">
        <v>731</v>
      </c>
      <c r="C372" s="19" t="s">
        <v>383</v>
      </c>
      <c r="D372" s="48" t="s">
        <v>333</v>
      </c>
      <c r="E372" s="65">
        <f t="shared" si="57"/>
        <v>22753.9</v>
      </c>
      <c r="F372" s="57">
        <v>2</v>
      </c>
      <c r="G372" s="66">
        <f t="shared" si="62"/>
        <v>1</v>
      </c>
      <c r="H372" s="66">
        <f t="shared" si="63"/>
        <v>1.1000000000000001</v>
      </c>
      <c r="I372" s="66">
        <f t="shared" si="58"/>
        <v>1</v>
      </c>
      <c r="J372" s="66">
        <f t="shared" si="59"/>
        <v>1.1000000000000001</v>
      </c>
      <c r="K372" s="67">
        <f t="shared" si="60"/>
        <v>50058.58</v>
      </c>
    </row>
    <row r="373" spans="1:18" ht="15.75" x14ac:dyDescent="0.25">
      <c r="A373" s="62">
        <v>356</v>
      </c>
      <c r="B373" s="18" t="s">
        <v>732</v>
      </c>
      <c r="C373" s="19" t="s">
        <v>384</v>
      </c>
      <c r="D373" s="48" t="s">
        <v>333</v>
      </c>
      <c r="E373" s="65">
        <f t="shared" si="57"/>
        <v>22753.9</v>
      </c>
      <c r="F373" s="57">
        <v>0.59</v>
      </c>
      <c r="G373" s="66">
        <f t="shared" si="62"/>
        <v>1</v>
      </c>
      <c r="H373" s="66">
        <f t="shared" si="63"/>
        <v>1.1000000000000001</v>
      </c>
      <c r="I373" s="66">
        <f t="shared" si="58"/>
        <v>1</v>
      </c>
      <c r="J373" s="66">
        <f t="shared" si="59"/>
        <v>1.1000000000000001</v>
      </c>
      <c r="K373" s="67">
        <f t="shared" si="60"/>
        <v>14767.28</v>
      </c>
    </row>
    <row r="374" spans="1:18" ht="15.75" x14ac:dyDescent="0.25">
      <c r="A374" s="62">
        <v>357</v>
      </c>
      <c r="B374" s="18" t="s">
        <v>733</v>
      </c>
      <c r="C374" s="19" t="s">
        <v>385</v>
      </c>
      <c r="D374" s="48" t="s">
        <v>333</v>
      </c>
      <c r="E374" s="65">
        <f t="shared" si="57"/>
        <v>22753.9</v>
      </c>
      <c r="F374" s="57">
        <v>0.84</v>
      </c>
      <c r="G374" s="66">
        <f t="shared" si="62"/>
        <v>1</v>
      </c>
      <c r="H374" s="66">
        <f t="shared" si="63"/>
        <v>1.1000000000000001</v>
      </c>
      <c r="I374" s="66">
        <f t="shared" si="58"/>
        <v>1</v>
      </c>
      <c r="J374" s="66">
        <f t="shared" si="59"/>
        <v>1.1000000000000001</v>
      </c>
      <c r="K374" s="67">
        <f t="shared" si="60"/>
        <v>21024.6</v>
      </c>
    </row>
    <row r="375" spans="1:18" ht="15.75" x14ac:dyDescent="0.25">
      <c r="A375" s="62">
        <v>358</v>
      </c>
      <c r="B375" s="18" t="s">
        <v>734</v>
      </c>
      <c r="C375" s="19" t="s">
        <v>386</v>
      </c>
      <c r="D375" s="48" t="s">
        <v>333</v>
      </c>
      <c r="E375" s="65">
        <f t="shared" si="57"/>
        <v>22753.9</v>
      </c>
      <c r="F375" s="57">
        <v>1.17</v>
      </c>
      <c r="G375" s="66">
        <f t="shared" si="62"/>
        <v>1</v>
      </c>
      <c r="H375" s="66">
        <f t="shared" si="63"/>
        <v>1.1000000000000001</v>
      </c>
      <c r="I375" s="66">
        <f t="shared" si="58"/>
        <v>1</v>
      </c>
      <c r="J375" s="66">
        <f t="shared" si="59"/>
        <v>1.1000000000000001</v>
      </c>
      <c r="K375" s="67">
        <f t="shared" si="60"/>
        <v>29284.27</v>
      </c>
    </row>
    <row r="376" spans="1:18" ht="15.75" x14ac:dyDescent="0.25">
      <c r="A376" s="62">
        <v>359</v>
      </c>
      <c r="B376" s="18" t="s">
        <v>735</v>
      </c>
      <c r="C376" s="19" t="s">
        <v>334</v>
      </c>
      <c r="D376" s="48" t="s">
        <v>333</v>
      </c>
      <c r="E376" s="65">
        <f t="shared" si="57"/>
        <v>22753.9</v>
      </c>
      <c r="F376" s="57">
        <v>1.5</v>
      </c>
      <c r="G376" s="66">
        <f t="shared" si="62"/>
        <v>1</v>
      </c>
      <c r="H376" s="66">
        <f t="shared" si="63"/>
        <v>1.1000000000000001</v>
      </c>
      <c r="I376" s="66">
        <f t="shared" si="58"/>
        <v>1</v>
      </c>
      <c r="J376" s="66">
        <f t="shared" si="59"/>
        <v>1.1000000000000001</v>
      </c>
      <c r="K376" s="67">
        <f t="shared" si="60"/>
        <v>37543.94</v>
      </c>
    </row>
    <row r="377" spans="1:18" ht="30" x14ac:dyDescent="0.25">
      <c r="A377" s="62">
        <v>360</v>
      </c>
      <c r="B377" s="18" t="s">
        <v>736</v>
      </c>
      <c r="C377" s="19" t="s">
        <v>335</v>
      </c>
      <c r="D377" s="48" t="s">
        <v>333</v>
      </c>
      <c r="E377" s="65">
        <f t="shared" si="57"/>
        <v>22753.9</v>
      </c>
      <c r="F377" s="57">
        <v>1.8</v>
      </c>
      <c r="G377" s="66">
        <f t="shared" si="62"/>
        <v>1</v>
      </c>
      <c r="H377" s="66">
        <f t="shared" si="63"/>
        <v>1.1000000000000001</v>
      </c>
      <c r="I377" s="66">
        <f t="shared" si="58"/>
        <v>1</v>
      </c>
      <c r="J377" s="66">
        <f t="shared" si="59"/>
        <v>1.1000000000000001</v>
      </c>
      <c r="K377" s="67">
        <f t="shared" si="60"/>
        <v>45052.72</v>
      </c>
    </row>
    <row r="378" spans="1:18" ht="30" x14ac:dyDescent="0.25">
      <c r="A378" s="62">
        <v>361</v>
      </c>
      <c r="B378" s="18" t="s">
        <v>737</v>
      </c>
      <c r="C378" s="19" t="s">
        <v>336</v>
      </c>
      <c r="D378" s="48" t="s">
        <v>333</v>
      </c>
      <c r="E378" s="65">
        <f t="shared" si="57"/>
        <v>22753.9</v>
      </c>
      <c r="F378" s="57">
        <v>4.8099999999999996</v>
      </c>
      <c r="G378" s="66">
        <f t="shared" si="62"/>
        <v>1</v>
      </c>
      <c r="H378" s="66">
        <f t="shared" si="63"/>
        <v>1.1000000000000001</v>
      </c>
      <c r="I378" s="66">
        <f t="shared" si="58"/>
        <v>1</v>
      </c>
      <c r="J378" s="66">
        <f t="shared" si="59"/>
        <v>1.1000000000000001</v>
      </c>
      <c r="K378" s="67">
        <f t="shared" si="60"/>
        <v>120390.88</v>
      </c>
    </row>
    <row r="379" spans="1:18" ht="15.75" x14ac:dyDescent="0.25">
      <c r="A379" s="62">
        <v>362</v>
      </c>
      <c r="B379" s="18" t="s">
        <v>738</v>
      </c>
      <c r="C379" s="19" t="s">
        <v>337</v>
      </c>
      <c r="D379" s="48" t="s">
        <v>333</v>
      </c>
      <c r="E379" s="65">
        <f t="shared" si="57"/>
        <v>22753.9</v>
      </c>
      <c r="F379" s="57">
        <v>2.75</v>
      </c>
      <c r="G379" s="66">
        <f t="shared" si="62"/>
        <v>1</v>
      </c>
      <c r="H379" s="66">
        <f t="shared" si="63"/>
        <v>1.1000000000000001</v>
      </c>
      <c r="I379" s="66">
        <f t="shared" si="58"/>
        <v>1</v>
      </c>
      <c r="J379" s="66">
        <f t="shared" si="59"/>
        <v>1.1000000000000001</v>
      </c>
      <c r="K379" s="67">
        <f t="shared" si="60"/>
        <v>68830.55</v>
      </c>
      <c r="R379" s="50"/>
    </row>
    <row r="380" spans="1:18" ht="30" x14ac:dyDescent="0.25">
      <c r="A380" s="62">
        <v>363</v>
      </c>
      <c r="B380" s="18" t="s">
        <v>739</v>
      </c>
      <c r="C380" s="19" t="s">
        <v>338</v>
      </c>
      <c r="D380" s="48" t="s">
        <v>333</v>
      </c>
      <c r="E380" s="65">
        <f t="shared" si="57"/>
        <v>22753.9</v>
      </c>
      <c r="F380" s="57">
        <v>2.35</v>
      </c>
      <c r="G380" s="66">
        <f t="shared" si="62"/>
        <v>1</v>
      </c>
      <c r="H380" s="66">
        <f t="shared" si="63"/>
        <v>1.1000000000000001</v>
      </c>
      <c r="I380" s="66">
        <f t="shared" si="58"/>
        <v>1</v>
      </c>
      <c r="J380" s="66">
        <f t="shared" si="59"/>
        <v>1.1000000000000001</v>
      </c>
      <c r="K380" s="67">
        <f t="shared" si="60"/>
        <v>58818.83</v>
      </c>
    </row>
    <row r="381" spans="1:18" ht="15.75" x14ac:dyDescent="0.25">
      <c r="A381" s="62">
        <v>364</v>
      </c>
      <c r="B381" s="18" t="s">
        <v>740</v>
      </c>
      <c r="C381" s="19" t="s">
        <v>761</v>
      </c>
      <c r="D381" s="51" t="s">
        <v>375</v>
      </c>
      <c r="E381" s="65">
        <f t="shared" si="57"/>
        <v>22753.9</v>
      </c>
      <c r="F381" s="57">
        <v>1.5</v>
      </c>
      <c r="G381" s="66">
        <f>G$7</f>
        <v>0.80041999999999991</v>
      </c>
      <c r="H381" s="66">
        <f t="shared" si="63"/>
        <v>1.1000000000000001</v>
      </c>
      <c r="I381" s="66">
        <f t="shared" si="58"/>
        <v>1</v>
      </c>
      <c r="J381" s="66">
        <f t="shared" si="59"/>
        <v>0.88046000000000002</v>
      </c>
      <c r="K381" s="67">
        <f t="shared" si="60"/>
        <v>30050.85</v>
      </c>
    </row>
    <row r="383" spans="1:18" ht="58.5" customHeight="1" x14ac:dyDescent="0.25">
      <c r="B383" s="17" t="s">
        <v>343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0"/>
  <mergeCells count="4">
    <mergeCell ref="C383:K383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5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view="pageBreakPreview" zoomScale="80" zoomScaleNormal="60" zoomScaleSheetLayoutView="80" workbookViewId="0">
      <pane xSplit="4" ySplit="8" topLeftCell="E300" activePane="bottomRight" state="frozen"/>
      <selection activeCell="C80" sqref="C80"/>
      <selection pane="topRight" activeCell="C80" sqref="C80"/>
      <selection pane="bottomLeft" activeCell="C80" sqref="C80"/>
      <selection pane="bottomRight" activeCell="C80" sqref="C80"/>
    </sheetView>
  </sheetViews>
  <sheetFormatPr defaultRowHeight="15" x14ac:dyDescent="0.25"/>
  <cols>
    <col min="1" max="1" width="9.5703125" style="5" customWidth="1"/>
    <col min="2" max="2" width="14.28515625" style="4" customWidth="1"/>
    <col min="3" max="3" width="90" style="40" customWidth="1"/>
    <col min="4" max="4" width="32.85546875" style="4" customWidth="1"/>
    <col min="5" max="5" width="19" style="4" customWidth="1"/>
    <col min="6" max="6" width="15.425781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71" customWidth="1"/>
    <col min="12" max="12" width="0.140625" style="5" hidden="1" customWidth="1"/>
    <col min="13" max="13" width="18.85546875" style="5" customWidth="1"/>
    <col min="14" max="17" width="9.140625" style="5"/>
    <col min="18" max="18" width="17.7109375" style="5" bestFit="1" customWidth="1"/>
    <col min="19" max="16384" width="9.140625" style="5"/>
  </cols>
  <sheetData>
    <row r="1" spans="1:13" ht="94.5" customHeight="1" x14ac:dyDescent="0.25">
      <c r="H1" s="79" t="s">
        <v>806</v>
      </c>
      <c r="I1" s="80"/>
      <c r="J1" s="80"/>
      <c r="K1" s="80"/>
    </row>
    <row r="2" spans="1:13" ht="76.5" customHeight="1" x14ac:dyDescent="0.25">
      <c r="C2" s="10"/>
      <c r="D2" s="20"/>
      <c r="H2" s="79" t="s">
        <v>785</v>
      </c>
      <c r="I2" s="80"/>
      <c r="J2" s="80"/>
      <c r="K2" s="80"/>
    </row>
    <row r="3" spans="1:13" ht="65.25" hidden="1" customHeight="1" x14ac:dyDescent="0.25">
      <c r="C3" s="10"/>
      <c r="D3" s="20"/>
      <c r="K3" s="4"/>
    </row>
    <row r="4" spans="1:13" ht="39" customHeight="1" x14ac:dyDescent="0.25">
      <c r="B4" s="77" t="s">
        <v>828</v>
      </c>
      <c r="C4" s="77"/>
      <c r="D4" s="77"/>
      <c r="E4" s="77"/>
      <c r="F4" s="77"/>
      <c r="G4" s="77"/>
      <c r="H4" s="77"/>
      <c r="I4" s="77"/>
      <c r="J4" s="77"/>
      <c r="K4" s="77"/>
    </row>
    <row r="5" spans="1:13" ht="78.7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</row>
    <row r="6" spans="1:13" ht="11.25" customHeight="1" x14ac:dyDescent="0.25">
      <c r="A6" s="26" t="s">
        <v>763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3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1.4</v>
      </c>
      <c r="I7" s="44">
        <v>1</v>
      </c>
      <c r="J7" s="44">
        <v>1.12059</v>
      </c>
      <c r="K7" s="69"/>
    </row>
    <row r="8" spans="1:13" s="46" customFormat="1" ht="15.75" x14ac:dyDescent="0.25">
      <c r="A8" s="62">
        <v>1</v>
      </c>
      <c r="B8" s="18" t="s">
        <v>388</v>
      </c>
      <c r="C8" s="19" t="s">
        <v>4</v>
      </c>
      <c r="D8" s="23" t="s">
        <v>3</v>
      </c>
      <c r="E8" s="65">
        <f t="shared" ref="E8:E71" si="0">$E$7</f>
        <v>22753.9</v>
      </c>
      <c r="F8" s="68">
        <v>0.5</v>
      </c>
      <c r="G8" s="66">
        <f t="shared" ref="G8:I27" si="1">G$7</f>
        <v>0.80041999999999991</v>
      </c>
      <c r="H8" s="66">
        <f t="shared" si="1"/>
        <v>1.4</v>
      </c>
      <c r="I8" s="66">
        <f t="shared" si="1"/>
        <v>1</v>
      </c>
      <c r="J8" s="66">
        <f t="shared" ref="J8:J71" si="2">ROUND(G8*H8*I8,5)</f>
        <v>1.12059</v>
      </c>
      <c r="K8" s="72">
        <f t="shared" ref="K8:K71" si="3">ROUND(E8*F8*J8,2)</f>
        <v>12748.9</v>
      </c>
    </row>
    <row r="9" spans="1:13" s="46" customFormat="1" ht="15.75" x14ac:dyDescent="0.25">
      <c r="A9" s="62">
        <v>2</v>
      </c>
      <c r="B9" s="18" t="s">
        <v>389</v>
      </c>
      <c r="C9" s="19" t="s">
        <v>6</v>
      </c>
      <c r="D9" s="47" t="s">
        <v>5</v>
      </c>
      <c r="E9" s="65">
        <f t="shared" si="0"/>
        <v>22753.9</v>
      </c>
      <c r="F9" s="68">
        <v>0.93</v>
      </c>
      <c r="G9" s="66">
        <f t="shared" si="1"/>
        <v>0.80041999999999991</v>
      </c>
      <c r="H9" s="66">
        <f t="shared" si="1"/>
        <v>1.4</v>
      </c>
      <c r="I9" s="66">
        <f t="shared" si="1"/>
        <v>1</v>
      </c>
      <c r="J9" s="66">
        <f t="shared" si="2"/>
        <v>1.12059</v>
      </c>
      <c r="K9" s="72">
        <f t="shared" si="3"/>
        <v>23712.95</v>
      </c>
      <c r="M9" s="70"/>
    </row>
    <row r="10" spans="1:13" s="46" customFormat="1" ht="15.75" x14ac:dyDescent="0.25">
      <c r="A10" s="62">
        <v>3</v>
      </c>
      <c r="B10" s="18" t="s">
        <v>390</v>
      </c>
      <c r="C10" s="19" t="s">
        <v>7</v>
      </c>
      <c r="D10" s="47" t="s">
        <v>5</v>
      </c>
      <c r="E10" s="65">
        <f t="shared" si="0"/>
        <v>22753.9</v>
      </c>
      <c r="F10" s="68">
        <v>0.28000000000000003</v>
      </c>
      <c r="G10" s="66">
        <f t="shared" si="1"/>
        <v>0.80041999999999991</v>
      </c>
      <c r="H10" s="66">
        <f t="shared" si="1"/>
        <v>1.4</v>
      </c>
      <c r="I10" s="66">
        <f t="shared" si="1"/>
        <v>1</v>
      </c>
      <c r="J10" s="66">
        <f t="shared" si="2"/>
        <v>1.12059</v>
      </c>
      <c r="K10" s="72">
        <f t="shared" si="3"/>
        <v>7139.38</v>
      </c>
    </row>
    <row r="11" spans="1:13" s="46" customFormat="1" ht="15.75" x14ac:dyDescent="0.25">
      <c r="A11" s="62">
        <v>4</v>
      </c>
      <c r="B11" s="18" t="s">
        <v>391</v>
      </c>
      <c r="C11" s="19" t="s">
        <v>8</v>
      </c>
      <c r="D11" s="47" t="s">
        <v>5</v>
      </c>
      <c r="E11" s="65">
        <f t="shared" si="0"/>
        <v>22753.9</v>
      </c>
      <c r="F11" s="68">
        <v>0.98</v>
      </c>
      <c r="G11" s="66">
        <f t="shared" si="1"/>
        <v>0.80041999999999991</v>
      </c>
      <c r="H11" s="66">
        <f t="shared" si="1"/>
        <v>1.4</v>
      </c>
      <c r="I11" s="66">
        <f t="shared" si="1"/>
        <v>1</v>
      </c>
      <c r="J11" s="66">
        <f t="shared" si="2"/>
        <v>1.12059</v>
      </c>
      <c r="K11" s="72">
        <f t="shared" si="3"/>
        <v>24987.84</v>
      </c>
    </row>
    <row r="12" spans="1:13" s="46" customFormat="1" ht="15.75" x14ac:dyDescent="0.25">
      <c r="A12" s="62">
        <v>5</v>
      </c>
      <c r="B12" s="18" t="s">
        <v>392</v>
      </c>
      <c r="C12" s="19" t="s">
        <v>9</v>
      </c>
      <c r="D12" s="47" t="s">
        <v>5</v>
      </c>
      <c r="E12" s="65">
        <f t="shared" si="0"/>
        <v>22753.9</v>
      </c>
      <c r="F12" s="68">
        <v>1.01</v>
      </c>
      <c r="G12" s="66">
        <f t="shared" si="1"/>
        <v>0.80041999999999991</v>
      </c>
      <c r="H12" s="66">
        <f t="shared" si="1"/>
        <v>1.4</v>
      </c>
      <c r="I12" s="66">
        <f t="shared" si="1"/>
        <v>1</v>
      </c>
      <c r="J12" s="66">
        <f t="shared" si="2"/>
        <v>1.12059</v>
      </c>
      <c r="K12" s="72">
        <f t="shared" si="3"/>
        <v>25752.77</v>
      </c>
    </row>
    <row r="13" spans="1:13" s="46" customFormat="1" ht="15.75" x14ac:dyDescent="0.25">
      <c r="A13" s="62">
        <v>6</v>
      </c>
      <c r="B13" s="18" t="s">
        <v>393</v>
      </c>
      <c r="C13" s="19" t="s">
        <v>10</v>
      </c>
      <c r="D13" s="47" t="s">
        <v>5</v>
      </c>
      <c r="E13" s="65">
        <f t="shared" si="0"/>
        <v>22753.9</v>
      </c>
      <c r="F13" s="68">
        <v>0.74</v>
      </c>
      <c r="G13" s="66">
        <f t="shared" si="1"/>
        <v>0.80041999999999991</v>
      </c>
      <c r="H13" s="66">
        <f t="shared" si="1"/>
        <v>1.4</v>
      </c>
      <c r="I13" s="66">
        <f t="shared" si="1"/>
        <v>1</v>
      </c>
      <c r="J13" s="66">
        <f t="shared" si="2"/>
        <v>1.12059</v>
      </c>
      <c r="K13" s="72">
        <f t="shared" si="3"/>
        <v>18868.37</v>
      </c>
    </row>
    <row r="14" spans="1:13" s="46" customFormat="1" ht="15.75" x14ac:dyDescent="0.25">
      <c r="A14" s="62">
        <v>7</v>
      </c>
      <c r="B14" s="18" t="s">
        <v>394</v>
      </c>
      <c r="C14" s="19" t="s">
        <v>11</v>
      </c>
      <c r="D14" s="47" t="s">
        <v>5</v>
      </c>
      <c r="E14" s="65">
        <f t="shared" si="0"/>
        <v>22753.9</v>
      </c>
      <c r="F14" s="68">
        <v>3.21</v>
      </c>
      <c r="G14" s="66">
        <f t="shared" si="1"/>
        <v>0.80041999999999991</v>
      </c>
      <c r="H14" s="66">
        <f t="shared" si="1"/>
        <v>1.4</v>
      </c>
      <c r="I14" s="66">
        <f t="shared" si="1"/>
        <v>1</v>
      </c>
      <c r="J14" s="66">
        <f t="shared" si="2"/>
        <v>1.12059</v>
      </c>
      <c r="K14" s="72">
        <f t="shared" si="3"/>
        <v>81847.91</v>
      </c>
    </row>
    <row r="15" spans="1:13" s="46" customFormat="1" ht="15.75" x14ac:dyDescent="0.25">
      <c r="A15" s="62">
        <v>8</v>
      </c>
      <c r="B15" s="18" t="s">
        <v>395</v>
      </c>
      <c r="C15" s="19" t="s">
        <v>12</v>
      </c>
      <c r="D15" s="47" t="s">
        <v>5</v>
      </c>
      <c r="E15" s="65">
        <f t="shared" si="0"/>
        <v>22753.9</v>
      </c>
      <c r="F15" s="68">
        <v>0.71</v>
      </c>
      <c r="G15" s="66">
        <f t="shared" si="1"/>
        <v>0.80041999999999991</v>
      </c>
      <c r="H15" s="66">
        <f t="shared" si="1"/>
        <v>1.4</v>
      </c>
      <c r="I15" s="66">
        <f t="shared" si="1"/>
        <v>1</v>
      </c>
      <c r="J15" s="66">
        <f t="shared" si="2"/>
        <v>1.12059</v>
      </c>
      <c r="K15" s="72">
        <f t="shared" si="3"/>
        <v>18103.43</v>
      </c>
    </row>
    <row r="16" spans="1:13" s="46" customFormat="1" ht="30" x14ac:dyDescent="0.25">
      <c r="A16" s="62">
        <v>9</v>
      </c>
      <c r="B16" s="18" t="s">
        <v>396</v>
      </c>
      <c r="C16" s="19" t="s">
        <v>13</v>
      </c>
      <c r="D16" s="47" t="s">
        <v>5</v>
      </c>
      <c r="E16" s="65">
        <f t="shared" si="0"/>
        <v>22753.9</v>
      </c>
      <c r="F16" s="68">
        <v>0.89</v>
      </c>
      <c r="G16" s="66">
        <f t="shared" si="1"/>
        <v>0.80041999999999991</v>
      </c>
      <c r="H16" s="66">
        <f t="shared" si="1"/>
        <v>1.4</v>
      </c>
      <c r="I16" s="66">
        <f t="shared" si="1"/>
        <v>1</v>
      </c>
      <c r="J16" s="66">
        <f t="shared" si="2"/>
        <v>1.12059</v>
      </c>
      <c r="K16" s="72">
        <f t="shared" si="3"/>
        <v>22693.040000000001</v>
      </c>
    </row>
    <row r="17" spans="1:11" s="46" customFormat="1" ht="15.75" x14ac:dyDescent="0.25">
      <c r="A17" s="62">
        <v>10</v>
      </c>
      <c r="B17" s="18" t="s">
        <v>397</v>
      </c>
      <c r="C17" s="19" t="s">
        <v>14</v>
      </c>
      <c r="D17" s="47" t="s">
        <v>5</v>
      </c>
      <c r="E17" s="65">
        <f t="shared" si="0"/>
        <v>22753.9</v>
      </c>
      <c r="F17" s="68">
        <v>0.46</v>
      </c>
      <c r="G17" s="66">
        <f t="shared" si="1"/>
        <v>0.80041999999999991</v>
      </c>
      <c r="H17" s="66">
        <f t="shared" si="1"/>
        <v>1.4</v>
      </c>
      <c r="I17" s="66">
        <f t="shared" si="1"/>
        <v>1</v>
      </c>
      <c r="J17" s="66">
        <f t="shared" si="2"/>
        <v>1.12059</v>
      </c>
      <c r="K17" s="72">
        <f t="shared" si="3"/>
        <v>11728.98</v>
      </c>
    </row>
    <row r="18" spans="1:11" s="46" customFormat="1" ht="15.75" x14ac:dyDescent="0.25">
      <c r="A18" s="62">
        <v>11</v>
      </c>
      <c r="B18" s="18" t="s">
        <v>398</v>
      </c>
      <c r="C18" s="19" t="s">
        <v>15</v>
      </c>
      <c r="D18" s="47" t="s">
        <v>5</v>
      </c>
      <c r="E18" s="65">
        <f t="shared" si="0"/>
        <v>22753.9</v>
      </c>
      <c r="F18" s="68">
        <v>0.39</v>
      </c>
      <c r="G18" s="66">
        <f t="shared" si="1"/>
        <v>0.80041999999999991</v>
      </c>
      <c r="H18" s="66">
        <f t="shared" si="1"/>
        <v>1.4</v>
      </c>
      <c r="I18" s="66">
        <f t="shared" si="1"/>
        <v>1</v>
      </c>
      <c r="J18" s="66">
        <f t="shared" si="2"/>
        <v>1.12059</v>
      </c>
      <c r="K18" s="72">
        <f t="shared" si="3"/>
        <v>9944.14</v>
      </c>
    </row>
    <row r="19" spans="1:11" s="46" customFormat="1" ht="15.75" x14ac:dyDescent="0.25">
      <c r="A19" s="62">
        <v>12</v>
      </c>
      <c r="B19" s="18" t="s">
        <v>399</v>
      </c>
      <c r="C19" s="19" t="s">
        <v>16</v>
      </c>
      <c r="D19" s="47" t="s">
        <v>5</v>
      </c>
      <c r="E19" s="65">
        <f t="shared" si="0"/>
        <v>22753.9</v>
      </c>
      <c r="F19" s="68">
        <v>0.57999999999999996</v>
      </c>
      <c r="G19" s="66">
        <f t="shared" si="1"/>
        <v>0.80041999999999991</v>
      </c>
      <c r="H19" s="66">
        <f t="shared" si="1"/>
        <v>1.4</v>
      </c>
      <c r="I19" s="66">
        <f t="shared" si="1"/>
        <v>1</v>
      </c>
      <c r="J19" s="66">
        <f t="shared" si="2"/>
        <v>1.12059</v>
      </c>
      <c r="K19" s="72">
        <f t="shared" si="3"/>
        <v>14788.72</v>
      </c>
    </row>
    <row r="20" spans="1:11" s="46" customFormat="1" ht="15.75" x14ac:dyDescent="0.25">
      <c r="A20" s="62">
        <v>13</v>
      </c>
      <c r="B20" s="18" t="s">
        <v>400</v>
      </c>
      <c r="C20" s="19" t="s">
        <v>17</v>
      </c>
      <c r="D20" s="47" t="s">
        <v>5</v>
      </c>
      <c r="E20" s="65">
        <f t="shared" si="0"/>
        <v>22753.9</v>
      </c>
      <c r="F20" s="68">
        <v>1.17</v>
      </c>
      <c r="G20" s="66">
        <f t="shared" si="1"/>
        <v>0.80041999999999991</v>
      </c>
      <c r="H20" s="66">
        <f t="shared" si="1"/>
        <v>1.4</v>
      </c>
      <c r="I20" s="66">
        <f t="shared" si="1"/>
        <v>1</v>
      </c>
      <c r="J20" s="66">
        <f t="shared" si="2"/>
        <v>1.12059</v>
      </c>
      <c r="K20" s="72">
        <f t="shared" si="3"/>
        <v>29832.42</v>
      </c>
    </row>
    <row r="21" spans="1:11" s="46" customFormat="1" ht="15.75" x14ac:dyDescent="0.25">
      <c r="A21" s="62">
        <v>14</v>
      </c>
      <c r="B21" s="18" t="s">
        <v>401</v>
      </c>
      <c r="C21" s="19" t="s">
        <v>18</v>
      </c>
      <c r="D21" s="47" t="s">
        <v>5</v>
      </c>
      <c r="E21" s="65">
        <f t="shared" si="0"/>
        <v>22753.9</v>
      </c>
      <c r="F21" s="68">
        <v>2.2000000000000002</v>
      </c>
      <c r="G21" s="66">
        <f t="shared" si="1"/>
        <v>0.80041999999999991</v>
      </c>
      <c r="H21" s="66">
        <f t="shared" si="1"/>
        <v>1.4</v>
      </c>
      <c r="I21" s="66">
        <f t="shared" si="1"/>
        <v>1</v>
      </c>
      <c r="J21" s="66">
        <f t="shared" si="2"/>
        <v>1.12059</v>
      </c>
      <c r="K21" s="72">
        <f t="shared" si="3"/>
        <v>56095.14</v>
      </c>
    </row>
    <row r="22" spans="1:11" s="46" customFormat="1" ht="15.75" x14ac:dyDescent="0.25">
      <c r="A22" s="62">
        <v>15</v>
      </c>
      <c r="B22" s="18" t="s">
        <v>402</v>
      </c>
      <c r="C22" s="19" t="s">
        <v>20</v>
      </c>
      <c r="D22" s="48" t="s">
        <v>19</v>
      </c>
      <c r="E22" s="65">
        <f t="shared" si="0"/>
        <v>22753.9</v>
      </c>
      <c r="F22" s="68">
        <v>4.5199999999999996</v>
      </c>
      <c r="G22" s="66">
        <f t="shared" si="1"/>
        <v>0.80041999999999991</v>
      </c>
      <c r="H22" s="66">
        <f t="shared" si="1"/>
        <v>1.4</v>
      </c>
      <c r="I22" s="66">
        <f t="shared" si="1"/>
        <v>1</v>
      </c>
      <c r="J22" s="66">
        <f t="shared" si="2"/>
        <v>1.12059</v>
      </c>
      <c r="K22" s="72">
        <f t="shared" si="3"/>
        <v>115250.02</v>
      </c>
    </row>
    <row r="23" spans="1:11" s="46" customFormat="1" ht="15.75" x14ac:dyDescent="0.25">
      <c r="A23" s="62">
        <v>16</v>
      </c>
      <c r="B23" s="18" t="s">
        <v>403</v>
      </c>
      <c r="C23" s="19" t="s">
        <v>21</v>
      </c>
      <c r="D23" s="48" t="s">
        <v>19</v>
      </c>
      <c r="E23" s="65">
        <f t="shared" si="0"/>
        <v>22753.9</v>
      </c>
      <c r="F23" s="68">
        <v>0.27</v>
      </c>
      <c r="G23" s="66">
        <f t="shared" si="1"/>
        <v>0.80041999999999991</v>
      </c>
      <c r="H23" s="66">
        <f t="shared" si="1"/>
        <v>1.4</v>
      </c>
      <c r="I23" s="66">
        <f t="shared" si="1"/>
        <v>1</v>
      </c>
      <c r="J23" s="66">
        <f t="shared" si="2"/>
        <v>1.12059</v>
      </c>
      <c r="K23" s="72">
        <f t="shared" si="3"/>
        <v>6884.4</v>
      </c>
    </row>
    <row r="24" spans="1:11" s="46" customFormat="1" ht="15.75" x14ac:dyDescent="0.25">
      <c r="A24" s="62">
        <v>17</v>
      </c>
      <c r="B24" s="18" t="s">
        <v>404</v>
      </c>
      <c r="C24" s="19" t="s">
        <v>23</v>
      </c>
      <c r="D24" s="48" t="s">
        <v>22</v>
      </c>
      <c r="E24" s="65">
        <f t="shared" si="0"/>
        <v>22753.9</v>
      </c>
      <c r="F24" s="68">
        <v>0.89</v>
      </c>
      <c r="G24" s="66">
        <f t="shared" si="1"/>
        <v>0.80041999999999991</v>
      </c>
      <c r="H24" s="66">
        <f t="shared" si="1"/>
        <v>1.4</v>
      </c>
      <c r="I24" s="66">
        <f t="shared" si="1"/>
        <v>1</v>
      </c>
      <c r="J24" s="66">
        <f t="shared" si="2"/>
        <v>1.12059</v>
      </c>
      <c r="K24" s="72">
        <f t="shared" si="3"/>
        <v>22693.040000000001</v>
      </c>
    </row>
    <row r="25" spans="1:11" s="46" customFormat="1" ht="15.75" x14ac:dyDescent="0.25">
      <c r="A25" s="62">
        <v>18</v>
      </c>
      <c r="B25" s="18" t="s">
        <v>405</v>
      </c>
      <c r="C25" s="19" t="s">
        <v>24</v>
      </c>
      <c r="D25" s="48" t="s">
        <v>22</v>
      </c>
      <c r="E25" s="65">
        <f t="shared" si="0"/>
        <v>22753.9</v>
      </c>
      <c r="F25" s="68">
        <v>2.0099999999999998</v>
      </c>
      <c r="G25" s="66">
        <f t="shared" si="1"/>
        <v>0.80041999999999991</v>
      </c>
      <c r="H25" s="66">
        <f t="shared" si="1"/>
        <v>1.4</v>
      </c>
      <c r="I25" s="66">
        <f t="shared" si="1"/>
        <v>1</v>
      </c>
      <c r="J25" s="66">
        <f t="shared" si="2"/>
        <v>1.12059</v>
      </c>
      <c r="K25" s="72">
        <f t="shared" si="3"/>
        <v>51250.559999999998</v>
      </c>
    </row>
    <row r="26" spans="1:11" s="46" customFormat="1" ht="15.75" x14ac:dyDescent="0.25">
      <c r="A26" s="62">
        <v>19</v>
      </c>
      <c r="B26" s="18" t="s">
        <v>406</v>
      </c>
      <c r="C26" s="19" t="s">
        <v>25</v>
      </c>
      <c r="D26" s="48" t="s">
        <v>22</v>
      </c>
      <c r="E26" s="65">
        <f t="shared" si="0"/>
        <v>22753.9</v>
      </c>
      <c r="F26" s="68">
        <v>0.86</v>
      </c>
      <c r="G26" s="66">
        <f t="shared" si="1"/>
        <v>0.80041999999999991</v>
      </c>
      <c r="H26" s="66">
        <f t="shared" si="1"/>
        <v>1.4</v>
      </c>
      <c r="I26" s="66">
        <f t="shared" si="1"/>
        <v>1</v>
      </c>
      <c r="J26" s="66">
        <f t="shared" si="2"/>
        <v>1.12059</v>
      </c>
      <c r="K26" s="72">
        <f t="shared" si="3"/>
        <v>21928.1</v>
      </c>
    </row>
    <row r="27" spans="1:11" s="46" customFormat="1" ht="15.75" x14ac:dyDescent="0.25">
      <c r="A27" s="62">
        <v>20</v>
      </c>
      <c r="B27" s="18" t="s">
        <v>407</v>
      </c>
      <c r="C27" s="19" t="s">
        <v>26</v>
      </c>
      <c r="D27" s="48" t="s">
        <v>22</v>
      </c>
      <c r="E27" s="65">
        <f t="shared" si="0"/>
        <v>22753.9</v>
      </c>
      <c r="F27" s="68">
        <v>1.21</v>
      </c>
      <c r="G27" s="66">
        <f t="shared" si="1"/>
        <v>0.80041999999999991</v>
      </c>
      <c r="H27" s="66">
        <f t="shared" si="1"/>
        <v>1.4</v>
      </c>
      <c r="I27" s="66">
        <f t="shared" si="1"/>
        <v>1</v>
      </c>
      <c r="J27" s="66">
        <f t="shared" si="2"/>
        <v>1.12059</v>
      </c>
      <c r="K27" s="72">
        <f t="shared" si="3"/>
        <v>30852.33</v>
      </c>
    </row>
    <row r="28" spans="1:11" s="46" customFormat="1" ht="15.75" x14ac:dyDescent="0.25">
      <c r="A28" s="62">
        <v>21</v>
      </c>
      <c r="B28" s="18" t="s">
        <v>408</v>
      </c>
      <c r="C28" s="19" t="s">
        <v>27</v>
      </c>
      <c r="D28" s="48" t="s">
        <v>22</v>
      </c>
      <c r="E28" s="65">
        <f t="shared" si="0"/>
        <v>22753.9</v>
      </c>
      <c r="F28" s="68">
        <v>0.87</v>
      </c>
      <c r="G28" s="66">
        <v>1.4</v>
      </c>
      <c r="H28" s="66">
        <f t="shared" ref="H28:I47" si="4">H$7</f>
        <v>1.4</v>
      </c>
      <c r="I28" s="66">
        <f t="shared" si="4"/>
        <v>1</v>
      </c>
      <c r="J28" s="66">
        <f t="shared" si="2"/>
        <v>1.96</v>
      </c>
      <c r="K28" s="72">
        <f t="shared" si="3"/>
        <v>38799.949999999997</v>
      </c>
    </row>
    <row r="29" spans="1:11" s="46" customFormat="1" ht="15.75" x14ac:dyDescent="0.25">
      <c r="A29" s="62">
        <v>22</v>
      </c>
      <c r="B29" s="18" t="s">
        <v>409</v>
      </c>
      <c r="C29" s="19" t="s">
        <v>344</v>
      </c>
      <c r="D29" s="48" t="s">
        <v>22</v>
      </c>
      <c r="E29" s="65">
        <f t="shared" si="0"/>
        <v>22753.9</v>
      </c>
      <c r="F29" s="68">
        <v>4.1900000000000004</v>
      </c>
      <c r="G29" s="66">
        <f>G$7</f>
        <v>0.80041999999999991</v>
      </c>
      <c r="H29" s="66">
        <f t="shared" si="4"/>
        <v>1.4</v>
      </c>
      <c r="I29" s="66">
        <f t="shared" si="4"/>
        <v>1</v>
      </c>
      <c r="J29" s="66">
        <f t="shared" si="2"/>
        <v>1.12059</v>
      </c>
      <c r="K29" s="72">
        <f t="shared" si="3"/>
        <v>106835.75</v>
      </c>
    </row>
    <row r="30" spans="1:11" s="46" customFormat="1" ht="15.75" x14ac:dyDescent="0.25">
      <c r="A30" s="62">
        <v>23</v>
      </c>
      <c r="B30" s="18" t="s">
        <v>410</v>
      </c>
      <c r="C30" s="19" t="s">
        <v>29</v>
      </c>
      <c r="D30" s="48" t="s">
        <v>28</v>
      </c>
      <c r="E30" s="65">
        <f t="shared" si="0"/>
        <v>22753.9</v>
      </c>
      <c r="F30" s="68">
        <v>0.94</v>
      </c>
      <c r="G30" s="66">
        <v>1.4</v>
      </c>
      <c r="H30" s="66">
        <f t="shared" si="4"/>
        <v>1.4</v>
      </c>
      <c r="I30" s="66">
        <f t="shared" si="4"/>
        <v>1</v>
      </c>
      <c r="J30" s="66">
        <f t="shared" si="2"/>
        <v>1.96</v>
      </c>
      <c r="K30" s="72">
        <f t="shared" si="3"/>
        <v>41921.79</v>
      </c>
    </row>
    <row r="31" spans="1:11" s="46" customFormat="1" ht="15.75" x14ac:dyDescent="0.25">
      <c r="A31" s="62">
        <v>24</v>
      </c>
      <c r="B31" s="18" t="s">
        <v>411</v>
      </c>
      <c r="C31" s="19" t="s">
        <v>30</v>
      </c>
      <c r="D31" s="48" t="s">
        <v>28</v>
      </c>
      <c r="E31" s="65">
        <f t="shared" si="0"/>
        <v>22753.9</v>
      </c>
      <c r="F31" s="68">
        <v>5.32</v>
      </c>
      <c r="G31" s="66">
        <f>G$7</f>
        <v>0.80041999999999991</v>
      </c>
      <c r="H31" s="66">
        <f t="shared" si="4"/>
        <v>1.4</v>
      </c>
      <c r="I31" s="66">
        <f t="shared" si="4"/>
        <v>1</v>
      </c>
      <c r="J31" s="66">
        <f t="shared" si="2"/>
        <v>1.12059</v>
      </c>
      <c r="K31" s="72">
        <f t="shared" si="3"/>
        <v>135648.26</v>
      </c>
    </row>
    <row r="32" spans="1:11" s="46" customFormat="1" ht="15.75" x14ac:dyDescent="0.25">
      <c r="A32" s="62">
        <v>25</v>
      </c>
      <c r="B32" s="18" t="s">
        <v>412</v>
      </c>
      <c r="C32" s="19" t="s">
        <v>31</v>
      </c>
      <c r="D32" s="48" t="s">
        <v>28</v>
      </c>
      <c r="E32" s="65">
        <f t="shared" si="0"/>
        <v>22753.9</v>
      </c>
      <c r="F32" s="68">
        <v>4.5</v>
      </c>
      <c r="G32" s="66">
        <f>G$7</f>
        <v>0.80041999999999991</v>
      </c>
      <c r="H32" s="66">
        <f t="shared" si="4"/>
        <v>1.4</v>
      </c>
      <c r="I32" s="66">
        <f t="shared" si="4"/>
        <v>1</v>
      </c>
      <c r="J32" s="66">
        <f t="shared" si="2"/>
        <v>1.12059</v>
      </c>
      <c r="K32" s="72">
        <f t="shared" si="3"/>
        <v>114740.07</v>
      </c>
    </row>
    <row r="33" spans="1:11" s="46" customFormat="1" ht="15.75" x14ac:dyDescent="0.25">
      <c r="A33" s="62">
        <v>26</v>
      </c>
      <c r="B33" s="18" t="s">
        <v>413</v>
      </c>
      <c r="C33" s="19" t="s">
        <v>345</v>
      </c>
      <c r="D33" s="48" t="s">
        <v>28</v>
      </c>
      <c r="E33" s="65">
        <f t="shared" si="0"/>
        <v>22753.9</v>
      </c>
      <c r="F33" s="68">
        <v>1.0900000000000001</v>
      </c>
      <c r="G33" s="66">
        <f>G$7</f>
        <v>0.80041999999999991</v>
      </c>
      <c r="H33" s="66">
        <f t="shared" si="4"/>
        <v>1.4</v>
      </c>
      <c r="I33" s="66">
        <f t="shared" si="4"/>
        <v>1</v>
      </c>
      <c r="J33" s="66">
        <f t="shared" si="2"/>
        <v>1.12059</v>
      </c>
      <c r="K33" s="72">
        <f t="shared" si="3"/>
        <v>27792.59</v>
      </c>
    </row>
    <row r="34" spans="1:11" s="46" customFormat="1" ht="15.75" x14ac:dyDescent="0.25">
      <c r="A34" s="62">
        <v>27</v>
      </c>
      <c r="B34" s="18" t="s">
        <v>414</v>
      </c>
      <c r="C34" s="19" t="s">
        <v>346</v>
      </c>
      <c r="D34" s="48" t="s">
        <v>28</v>
      </c>
      <c r="E34" s="65">
        <f t="shared" si="0"/>
        <v>22753.9</v>
      </c>
      <c r="F34" s="68">
        <v>4.51</v>
      </c>
      <c r="G34" s="66">
        <f>G$7</f>
        <v>0.80041999999999991</v>
      </c>
      <c r="H34" s="66">
        <f t="shared" si="4"/>
        <v>1.4</v>
      </c>
      <c r="I34" s="66">
        <f t="shared" si="4"/>
        <v>1</v>
      </c>
      <c r="J34" s="66">
        <f t="shared" si="2"/>
        <v>1.12059</v>
      </c>
      <c r="K34" s="72">
        <f t="shared" si="3"/>
        <v>114995.05</v>
      </c>
    </row>
    <row r="35" spans="1:11" s="46" customFormat="1" ht="15.75" x14ac:dyDescent="0.25">
      <c r="A35" s="62">
        <v>28</v>
      </c>
      <c r="B35" s="18" t="s">
        <v>415</v>
      </c>
      <c r="C35" s="19" t="s">
        <v>358</v>
      </c>
      <c r="D35" s="48" t="s">
        <v>28</v>
      </c>
      <c r="E35" s="65">
        <f t="shared" si="0"/>
        <v>22753.9</v>
      </c>
      <c r="F35" s="68">
        <v>2.0499999999999998</v>
      </c>
      <c r="G35" s="66">
        <v>1</v>
      </c>
      <c r="H35" s="66">
        <f t="shared" si="4"/>
        <v>1.4</v>
      </c>
      <c r="I35" s="66">
        <f t="shared" si="4"/>
        <v>1</v>
      </c>
      <c r="J35" s="66">
        <f t="shared" si="2"/>
        <v>1.4</v>
      </c>
      <c r="K35" s="72">
        <f t="shared" si="3"/>
        <v>65303.69</v>
      </c>
    </row>
    <row r="36" spans="1:11" s="46" customFormat="1" ht="15.75" x14ac:dyDescent="0.25">
      <c r="A36" s="62">
        <v>29</v>
      </c>
      <c r="B36" s="18" t="s">
        <v>416</v>
      </c>
      <c r="C36" s="19" t="s">
        <v>33</v>
      </c>
      <c r="D36" s="48" t="s">
        <v>32</v>
      </c>
      <c r="E36" s="65">
        <f t="shared" si="0"/>
        <v>22753.9</v>
      </c>
      <c r="F36" s="68">
        <v>1.72</v>
      </c>
      <c r="G36" s="66">
        <f>G$7</f>
        <v>0.80041999999999991</v>
      </c>
      <c r="H36" s="66">
        <f t="shared" si="4"/>
        <v>1.4</v>
      </c>
      <c r="I36" s="66">
        <f t="shared" si="4"/>
        <v>1</v>
      </c>
      <c r="J36" s="66">
        <f t="shared" si="2"/>
        <v>1.12059</v>
      </c>
      <c r="K36" s="72">
        <f t="shared" si="3"/>
        <v>43856.2</v>
      </c>
    </row>
    <row r="37" spans="1:11" s="46" customFormat="1" ht="15.75" x14ac:dyDescent="0.25">
      <c r="A37" s="62">
        <v>30</v>
      </c>
      <c r="B37" s="18" t="s">
        <v>417</v>
      </c>
      <c r="C37" s="19" t="s">
        <v>34</v>
      </c>
      <c r="D37" s="48" t="s">
        <v>32</v>
      </c>
      <c r="E37" s="65">
        <f t="shared" si="0"/>
        <v>22753.9</v>
      </c>
      <c r="F37" s="68">
        <v>0.74</v>
      </c>
      <c r="G37" s="66">
        <f>G$7</f>
        <v>0.80041999999999991</v>
      </c>
      <c r="H37" s="66">
        <f t="shared" si="4"/>
        <v>1.4</v>
      </c>
      <c r="I37" s="66">
        <f t="shared" si="4"/>
        <v>1</v>
      </c>
      <c r="J37" s="66">
        <f t="shared" si="2"/>
        <v>1.12059</v>
      </c>
      <c r="K37" s="72">
        <f t="shared" si="3"/>
        <v>18868.37</v>
      </c>
    </row>
    <row r="38" spans="1:11" s="46" customFormat="1" ht="15.75" x14ac:dyDescent="0.25">
      <c r="A38" s="62">
        <v>31</v>
      </c>
      <c r="B38" s="18" t="s">
        <v>418</v>
      </c>
      <c r="C38" s="19" t="s">
        <v>35</v>
      </c>
      <c r="D38" s="48" t="s">
        <v>32</v>
      </c>
      <c r="E38" s="65">
        <f t="shared" si="0"/>
        <v>22753.9</v>
      </c>
      <c r="F38" s="68">
        <v>0.36</v>
      </c>
      <c r="G38" s="66">
        <f>G$7</f>
        <v>0.80041999999999991</v>
      </c>
      <c r="H38" s="66">
        <f t="shared" si="4"/>
        <v>1.4</v>
      </c>
      <c r="I38" s="66">
        <f t="shared" si="4"/>
        <v>1</v>
      </c>
      <c r="J38" s="66">
        <f t="shared" si="2"/>
        <v>1.12059</v>
      </c>
      <c r="K38" s="72">
        <f t="shared" si="3"/>
        <v>9179.2099999999991</v>
      </c>
    </row>
    <row r="39" spans="1:11" s="46" customFormat="1" ht="15.75" x14ac:dyDescent="0.25">
      <c r="A39" s="62">
        <v>32</v>
      </c>
      <c r="B39" s="18" t="s">
        <v>419</v>
      </c>
      <c r="C39" s="19" t="s">
        <v>37</v>
      </c>
      <c r="D39" s="23" t="s">
        <v>36</v>
      </c>
      <c r="E39" s="65">
        <f t="shared" si="0"/>
        <v>22753.9</v>
      </c>
      <c r="F39" s="68">
        <v>1.84</v>
      </c>
      <c r="G39" s="66">
        <f>G$7</f>
        <v>0.80041999999999991</v>
      </c>
      <c r="H39" s="66">
        <f t="shared" si="4"/>
        <v>1.4</v>
      </c>
      <c r="I39" s="66">
        <f t="shared" si="4"/>
        <v>1</v>
      </c>
      <c r="J39" s="66">
        <f t="shared" si="2"/>
        <v>1.12059</v>
      </c>
      <c r="K39" s="72">
        <f t="shared" si="3"/>
        <v>46915.94</v>
      </c>
    </row>
    <row r="40" spans="1:11" s="46" customFormat="1" ht="30" x14ac:dyDescent="0.25">
      <c r="A40" s="62">
        <v>33</v>
      </c>
      <c r="B40" s="18" t="s">
        <v>420</v>
      </c>
      <c r="C40" s="19" t="s">
        <v>41</v>
      </c>
      <c r="D40" s="48" t="s">
        <v>38</v>
      </c>
      <c r="E40" s="65">
        <f t="shared" si="0"/>
        <v>22753.9</v>
      </c>
      <c r="F40" s="68">
        <v>4.37</v>
      </c>
      <c r="G40" s="66">
        <v>1</v>
      </c>
      <c r="H40" s="66">
        <f t="shared" si="4"/>
        <v>1.4</v>
      </c>
      <c r="I40" s="66">
        <f t="shared" si="4"/>
        <v>1</v>
      </c>
      <c r="J40" s="66">
        <f t="shared" si="2"/>
        <v>1.4</v>
      </c>
      <c r="K40" s="72">
        <f t="shared" si="3"/>
        <v>139208.35999999999</v>
      </c>
    </row>
    <row r="41" spans="1:11" s="46" customFormat="1" ht="15.75" x14ac:dyDescent="0.25">
      <c r="A41" s="62">
        <v>34</v>
      </c>
      <c r="B41" s="18" t="s">
        <v>764</v>
      </c>
      <c r="C41" s="19" t="s">
        <v>39</v>
      </c>
      <c r="D41" s="48" t="s">
        <v>38</v>
      </c>
      <c r="E41" s="65">
        <f t="shared" si="0"/>
        <v>22753.9</v>
      </c>
      <c r="F41" s="68">
        <v>7.82</v>
      </c>
      <c r="G41" s="66">
        <v>1</v>
      </c>
      <c r="H41" s="66">
        <f t="shared" si="4"/>
        <v>1.4</v>
      </c>
      <c r="I41" s="66">
        <f t="shared" si="4"/>
        <v>1</v>
      </c>
      <c r="J41" s="66">
        <f t="shared" si="2"/>
        <v>1.4</v>
      </c>
      <c r="K41" s="72">
        <f t="shared" si="3"/>
        <v>249109.7</v>
      </c>
    </row>
    <row r="42" spans="1:11" s="46" customFormat="1" ht="30" x14ac:dyDescent="0.25">
      <c r="A42" s="62">
        <v>35</v>
      </c>
      <c r="B42" s="18" t="s">
        <v>765</v>
      </c>
      <c r="C42" s="19" t="s">
        <v>40</v>
      </c>
      <c r="D42" s="48" t="s">
        <v>38</v>
      </c>
      <c r="E42" s="65">
        <f t="shared" si="0"/>
        <v>22753.9</v>
      </c>
      <c r="F42" s="68">
        <v>5.68</v>
      </c>
      <c r="G42" s="66">
        <v>1</v>
      </c>
      <c r="H42" s="66">
        <f t="shared" si="4"/>
        <v>1.4</v>
      </c>
      <c r="I42" s="66">
        <f t="shared" si="4"/>
        <v>1</v>
      </c>
      <c r="J42" s="66">
        <f t="shared" si="2"/>
        <v>1.4</v>
      </c>
      <c r="K42" s="72">
        <f t="shared" si="3"/>
        <v>180939.01</v>
      </c>
    </row>
    <row r="43" spans="1:11" s="46" customFormat="1" ht="15.75" x14ac:dyDescent="0.25">
      <c r="A43" s="62">
        <v>36</v>
      </c>
      <c r="B43" s="18" t="s">
        <v>421</v>
      </c>
      <c r="C43" s="19" t="s">
        <v>43</v>
      </c>
      <c r="D43" s="48" t="s">
        <v>42</v>
      </c>
      <c r="E43" s="65">
        <f t="shared" si="0"/>
        <v>22753.9</v>
      </c>
      <c r="F43" s="68">
        <v>0.97</v>
      </c>
      <c r="G43" s="66">
        <f t="shared" ref="G43:G73" si="5">G$7</f>
        <v>0.80041999999999991</v>
      </c>
      <c r="H43" s="66">
        <f t="shared" si="4"/>
        <v>1.4</v>
      </c>
      <c r="I43" s="66">
        <f t="shared" si="4"/>
        <v>1</v>
      </c>
      <c r="J43" s="66">
        <f t="shared" si="2"/>
        <v>1.12059</v>
      </c>
      <c r="K43" s="72">
        <f t="shared" si="3"/>
        <v>24732.86</v>
      </c>
    </row>
    <row r="44" spans="1:11" s="46" customFormat="1" ht="15.75" x14ac:dyDescent="0.25">
      <c r="A44" s="62">
        <v>37</v>
      </c>
      <c r="B44" s="18" t="s">
        <v>422</v>
      </c>
      <c r="C44" s="19" t="s">
        <v>44</v>
      </c>
      <c r="D44" s="48" t="s">
        <v>42</v>
      </c>
      <c r="E44" s="65">
        <f t="shared" si="0"/>
        <v>22753.9</v>
      </c>
      <c r="F44" s="68">
        <v>1.1100000000000001</v>
      </c>
      <c r="G44" s="66">
        <f t="shared" si="5"/>
        <v>0.80041999999999991</v>
      </c>
      <c r="H44" s="66">
        <f t="shared" si="4"/>
        <v>1.4</v>
      </c>
      <c r="I44" s="66">
        <f t="shared" si="4"/>
        <v>1</v>
      </c>
      <c r="J44" s="66">
        <f t="shared" si="2"/>
        <v>1.12059</v>
      </c>
      <c r="K44" s="72">
        <f t="shared" si="3"/>
        <v>28302.55</v>
      </c>
    </row>
    <row r="45" spans="1:11" s="46" customFormat="1" ht="15.75" x14ac:dyDescent="0.25">
      <c r="A45" s="62">
        <v>38</v>
      </c>
      <c r="B45" s="18" t="s">
        <v>423</v>
      </c>
      <c r="C45" s="19" t="s">
        <v>45</v>
      </c>
      <c r="D45" s="48" t="s">
        <v>42</v>
      </c>
      <c r="E45" s="65">
        <f t="shared" si="0"/>
        <v>22753.9</v>
      </c>
      <c r="F45" s="68">
        <v>1.97</v>
      </c>
      <c r="G45" s="66">
        <f t="shared" si="5"/>
        <v>0.80041999999999991</v>
      </c>
      <c r="H45" s="66">
        <f t="shared" si="4"/>
        <v>1.4</v>
      </c>
      <c r="I45" s="66">
        <f t="shared" si="4"/>
        <v>1</v>
      </c>
      <c r="J45" s="66">
        <f t="shared" si="2"/>
        <v>1.12059</v>
      </c>
      <c r="K45" s="72">
        <f t="shared" si="3"/>
        <v>50230.65</v>
      </c>
    </row>
    <row r="46" spans="1:11" s="46" customFormat="1" ht="15.75" x14ac:dyDescent="0.25">
      <c r="A46" s="62">
        <v>39</v>
      </c>
      <c r="B46" s="18" t="s">
        <v>424</v>
      </c>
      <c r="C46" s="19" t="s">
        <v>46</v>
      </c>
      <c r="D46" s="48" t="s">
        <v>42</v>
      </c>
      <c r="E46" s="65">
        <f t="shared" si="0"/>
        <v>22753.9</v>
      </c>
      <c r="F46" s="68">
        <v>2.78</v>
      </c>
      <c r="G46" s="66">
        <f t="shared" si="5"/>
        <v>0.80041999999999991</v>
      </c>
      <c r="H46" s="66">
        <f t="shared" si="4"/>
        <v>1.4</v>
      </c>
      <c r="I46" s="66">
        <f t="shared" si="4"/>
        <v>1</v>
      </c>
      <c r="J46" s="66">
        <f t="shared" si="2"/>
        <v>1.12059</v>
      </c>
      <c r="K46" s="72">
        <f t="shared" si="3"/>
        <v>70883.86</v>
      </c>
    </row>
    <row r="47" spans="1:11" s="46" customFormat="1" ht="15.75" x14ac:dyDescent="0.25">
      <c r="A47" s="62">
        <v>40</v>
      </c>
      <c r="B47" s="18" t="s">
        <v>425</v>
      </c>
      <c r="C47" s="19" t="s">
        <v>47</v>
      </c>
      <c r="D47" s="48" t="s">
        <v>42</v>
      </c>
      <c r="E47" s="65">
        <f t="shared" si="0"/>
        <v>22753.9</v>
      </c>
      <c r="F47" s="68">
        <v>1.1499999999999999</v>
      </c>
      <c r="G47" s="66">
        <f t="shared" si="5"/>
        <v>0.80041999999999991</v>
      </c>
      <c r="H47" s="66">
        <f t="shared" si="4"/>
        <v>1.4</v>
      </c>
      <c r="I47" s="66">
        <f t="shared" si="4"/>
        <v>1</v>
      </c>
      <c r="J47" s="66">
        <f t="shared" si="2"/>
        <v>1.12059</v>
      </c>
      <c r="K47" s="72">
        <f t="shared" si="3"/>
        <v>29322.46</v>
      </c>
    </row>
    <row r="48" spans="1:11" s="46" customFormat="1" ht="15.75" x14ac:dyDescent="0.25">
      <c r="A48" s="62">
        <v>41</v>
      </c>
      <c r="B48" s="18" t="s">
        <v>426</v>
      </c>
      <c r="C48" s="19" t="s">
        <v>48</v>
      </c>
      <c r="D48" s="48" t="s">
        <v>42</v>
      </c>
      <c r="E48" s="65">
        <f t="shared" si="0"/>
        <v>22753.9</v>
      </c>
      <c r="F48" s="68">
        <v>1.22</v>
      </c>
      <c r="G48" s="66">
        <f t="shared" si="5"/>
        <v>0.80041999999999991</v>
      </c>
      <c r="H48" s="66">
        <f t="shared" ref="H48:I67" si="6">H$7</f>
        <v>1.4</v>
      </c>
      <c r="I48" s="66">
        <f t="shared" si="6"/>
        <v>1</v>
      </c>
      <c r="J48" s="66">
        <f t="shared" si="2"/>
        <v>1.12059</v>
      </c>
      <c r="K48" s="72">
        <f t="shared" si="3"/>
        <v>31107.31</v>
      </c>
    </row>
    <row r="49" spans="1:11" s="46" customFormat="1" ht="15.75" x14ac:dyDescent="0.25">
      <c r="A49" s="62">
        <v>42</v>
      </c>
      <c r="B49" s="18" t="s">
        <v>427</v>
      </c>
      <c r="C49" s="19" t="s">
        <v>49</v>
      </c>
      <c r="D49" s="48" t="s">
        <v>42</v>
      </c>
      <c r="E49" s="65">
        <f t="shared" si="0"/>
        <v>22753.9</v>
      </c>
      <c r="F49" s="68">
        <v>1.78</v>
      </c>
      <c r="G49" s="66">
        <f t="shared" si="5"/>
        <v>0.80041999999999991</v>
      </c>
      <c r="H49" s="66">
        <f t="shared" si="6"/>
        <v>1.4</v>
      </c>
      <c r="I49" s="66">
        <f t="shared" si="6"/>
        <v>1</v>
      </c>
      <c r="J49" s="66">
        <f t="shared" si="2"/>
        <v>1.12059</v>
      </c>
      <c r="K49" s="72">
        <f t="shared" si="3"/>
        <v>45386.07</v>
      </c>
    </row>
    <row r="50" spans="1:11" s="46" customFormat="1" ht="15.75" x14ac:dyDescent="0.25">
      <c r="A50" s="62">
        <v>43</v>
      </c>
      <c r="B50" s="18" t="s">
        <v>428</v>
      </c>
      <c r="C50" s="19" t="s">
        <v>50</v>
      </c>
      <c r="D50" s="48" t="s">
        <v>42</v>
      </c>
      <c r="E50" s="65">
        <f t="shared" si="0"/>
        <v>22753.9</v>
      </c>
      <c r="F50" s="68">
        <v>2.23</v>
      </c>
      <c r="G50" s="66">
        <f t="shared" si="5"/>
        <v>0.80041999999999991</v>
      </c>
      <c r="H50" s="66">
        <f t="shared" si="6"/>
        <v>1.4</v>
      </c>
      <c r="I50" s="66">
        <f t="shared" si="6"/>
        <v>1</v>
      </c>
      <c r="J50" s="66">
        <f t="shared" si="2"/>
        <v>1.12059</v>
      </c>
      <c r="K50" s="72">
        <f t="shared" si="3"/>
        <v>56860.08</v>
      </c>
    </row>
    <row r="51" spans="1:11" s="46" customFormat="1" ht="15.75" x14ac:dyDescent="0.25">
      <c r="A51" s="62">
        <v>44</v>
      </c>
      <c r="B51" s="18" t="s">
        <v>429</v>
      </c>
      <c r="C51" s="19" t="s">
        <v>51</v>
      </c>
      <c r="D51" s="48" t="s">
        <v>42</v>
      </c>
      <c r="E51" s="65">
        <f t="shared" si="0"/>
        <v>22753.9</v>
      </c>
      <c r="F51" s="68">
        <v>2.36</v>
      </c>
      <c r="G51" s="66">
        <f t="shared" si="5"/>
        <v>0.80041999999999991</v>
      </c>
      <c r="H51" s="66">
        <f t="shared" si="6"/>
        <v>1.4</v>
      </c>
      <c r="I51" s="66">
        <f t="shared" si="6"/>
        <v>1</v>
      </c>
      <c r="J51" s="66">
        <f t="shared" si="2"/>
        <v>1.12059</v>
      </c>
      <c r="K51" s="72">
        <f t="shared" si="3"/>
        <v>60174.79</v>
      </c>
    </row>
    <row r="52" spans="1:11" s="46" customFormat="1" ht="15.75" x14ac:dyDescent="0.25">
      <c r="A52" s="62">
        <v>45</v>
      </c>
      <c r="B52" s="18" t="s">
        <v>430</v>
      </c>
      <c r="C52" s="19" t="s">
        <v>52</v>
      </c>
      <c r="D52" s="48" t="s">
        <v>42</v>
      </c>
      <c r="E52" s="65">
        <f t="shared" si="0"/>
        <v>22753.9</v>
      </c>
      <c r="F52" s="68">
        <v>4.28</v>
      </c>
      <c r="G52" s="66">
        <f t="shared" si="5"/>
        <v>0.80041999999999991</v>
      </c>
      <c r="H52" s="66">
        <f t="shared" si="6"/>
        <v>1.4</v>
      </c>
      <c r="I52" s="66">
        <f t="shared" si="6"/>
        <v>1</v>
      </c>
      <c r="J52" s="66">
        <f t="shared" si="2"/>
        <v>1.12059</v>
      </c>
      <c r="K52" s="72">
        <f t="shared" si="3"/>
        <v>109130.55</v>
      </c>
    </row>
    <row r="53" spans="1:11" s="46" customFormat="1" ht="15.75" x14ac:dyDescent="0.25">
      <c r="A53" s="62">
        <v>46</v>
      </c>
      <c r="B53" s="18" t="s">
        <v>431</v>
      </c>
      <c r="C53" s="19" t="s">
        <v>54</v>
      </c>
      <c r="D53" s="48" t="s">
        <v>53</v>
      </c>
      <c r="E53" s="65">
        <f t="shared" si="0"/>
        <v>22753.9</v>
      </c>
      <c r="F53" s="68">
        <v>2.95</v>
      </c>
      <c r="G53" s="66">
        <f t="shared" si="5"/>
        <v>0.80041999999999991</v>
      </c>
      <c r="H53" s="66">
        <f t="shared" si="6"/>
        <v>1.4</v>
      </c>
      <c r="I53" s="66">
        <f t="shared" si="6"/>
        <v>1</v>
      </c>
      <c r="J53" s="66">
        <f t="shared" si="2"/>
        <v>1.12059</v>
      </c>
      <c r="K53" s="72">
        <f t="shared" si="3"/>
        <v>75218.490000000005</v>
      </c>
    </row>
    <row r="54" spans="1:11" s="46" customFormat="1" ht="15.75" x14ac:dyDescent="0.25">
      <c r="A54" s="62">
        <v>47</v>
      </c>
      <c r="B54" s="18" t="s">
        <v>432</v>
      </c>
      <c r="C54" s="19" t="s">
        <v>55</v>
      </c>
      <c r="D54" s="48" t="s">
        <v>53</v>
      </c>
      <c r="E54" s="65">
        <f t="shared" si="0"/>
        <v>22753.9</v>
      </c>
      <c r="F54" s="68">
        <v>5.33</v>
      </c>
      <c r="G54" s="66">
        <f t="shared" si="5"/>
        <v>0.80041999999999991</v>
      </c>
      <c r="H54" s="66">
        <f t="shared" si="6"/>
        <v>1.4</v>
      </c>
      <c r="I54" s="66">
        <f t="shared" si="6"/>
        <v>1</v>
      </c>
      <c r="J54" s="66">
        <f t="shared" si="2"/>
        <v>1.12059</v>
      </c>
      <c r="K54" s="72">
        <f t="shared" si="3"/>
        <v>135903.24</v>
      </c>
    </row>
    <row r="55" spans="1:11" s="46" customFormat="1" ht="15.75" x14ac:dyDescent="0.25">
      <c r="A55" s="62">
        <v>48</v>
      </c>
      <c r="B55" s="18" t="s">
        <v>433</v>
      </c>
      <c r="C55" s="19" t="s">
        <v>56</v>
      </c>
      <c r="D55" s="48" t="s">
        <v>53</v>
      </c>
      <c r="E55" s="65">
        <f t="shared" si="0"/>
        <v>22753.9</v>
      </c>
      <c r="F55" s="68">
        <v>0.77</v>
      </c>
      <c r="G55" s="66">
        <f t="shared" si="5"/>
        <v>0.80041999999999991</v>
      </c>
      <c r="H55" s="66">
        <f t="shared" si="6"/>
        <v>1.4</v>
      </c>
      <c r="I55" s="66">
        <f t="shared" si="6"/>
        <v>1</v>
      </c>
      <c r="J55" s="66">
        <f t="shared" si="2"/>
        <v>1.12059</v>
      </c>
      <c r="K55" s="72">
        <f t="shared" si="3"/>
        <v>19633.3</v>
      </c>
    </row>
    <row r="56" spans="1:11" s="46" customFormat="1" ht="15.75" x14ac:dyDescent="0.25">
      <c r="A56" s="62">
        <v>49</v>
      </c>
      <c r="B56" s="18" t="s">
        <v>434</v>
      </c>
      <c r="C56" s="19" t="s">
        <v>57</v>
      </c>
      <c r="D56" s="48" t="s">
        <v>53</v>
      </c>
      <c r="E56" s="65">
        <f t="shared" si="0"/>
        <v>22753.9</v>
      </c>
      <c r="F56" s="68">
        <v>0.97</v>
      </c>
      <c r="G56" s="66">
        <f t="shared" si="5"/>
        <v>0.80041999999999991</v>
      </c>
      <c r="H56" s="66">
        <f t="shared" si="6"/>
        <v>1.4</v>
      </c>
      <c r="I56" s="66">
        <f t="shared" si="6"/>
        <v>1</v>
      </c>
      <c r="J56" s="66">
        <f t="shared" si="2"/>
        <v>1.12059</v>
      </c>
      <c r="K56" s="72">
        <f t="shared" si="3"/>
        <v>24732.86</v>
      </c>
    </row>
    <row r="57" spans="1:11" s="46" customFormat="1" ht="15.75" x14ac:dyDescent="0.25">
      <c r="A57" s="62">
        <v>50</v>
      </c>
      <c r="B57" s="18" t="s">
        <v>435</v>
      </c>
      <c r="C57" s="19" t="s">
        <v>58</v>
      </c>
      <c r="D57" s="48" t="s">
        <v>53</v>
      </c>
      <c r="E57" s="65">
        <f t="shared" si="0"/>
        <v>22753.9</v>
      </c>
      <c r="F57" s="68">
        <v>0.88</v>
      </c>
      <c r="G57" s="66">
        <f t="shared" si="5"/>
        <v>0.80041999999999991</v>
      </c>
      <c r="H57" s="66">
        <f t="shared" si="6"/>
        <v>1.4</v>
      </c>
      <c r="I57" s="66">
        <f t="shared" si="6"/>
        <v>1</v>
      </c>
      <c r="J57" s="66">
        <f t="shared" si="2"/>
        <v>1.12059</v>
      </c>
      <c r="K57" s="72">
        <f t="shared" si="3"/>
        <v>22438.06</v>
      </c>
    </row>
    <row r="58" spans="1:11" s="46" customFormat="1" ht="15.75" x14ac:dyDescent="0.25">
      <c r="A58" s="62">
        <v>51</v>
      </c>
      <c r="B58" s="18" t="s">
        <v>436</v>
      </c>
      <c r="C58" s="19" t="s">
        <v>59</v>
      </c>
      <c r="D58" s="48" t="s">
        <v>53</v>
      </c>
      <c r="E58" s="65">
        <f t="shared" si="0"/>
        <v>22753.9</v>
      </c>
      <c r="F58" s="68">
        <v>1.05</v>
      </c>
      <c r="G58" s="66">
        <f t="shared" si="5"/>
        <v>0.80041999999999991</v>
      </c>
      <c r="H58" s="66">
        <f t="shared" si="6"/>
        <v>1.4</v>
      </c>
      <c r="I58" s="66">
        <f t="shared" si="6"/>
        <v>1</v>
      </c>
      <c r="J58" s="66">
        <f t="shared" si="2"/>
        <v>1.12059</v>
      </c>
      <c r="K58" s="72">
        <f t="shared" si="3"/>
        <v>26772.68</v>
      </c>
    </row>
    <row r="59" spans="1:11" s="46" customFormat="1" ht="15.75" x14ac:dyDescent="0.25">
      <c r="A59" s="62">
        <v>52</v>
      </c>
      <c r="B59" s="18" t="s">
        <v>437</v>
      </c>
      <c r="C59" s="19" t="s">
        <v>60</v>
      </c>
      <c r="D59" s="48" t="s">
        <v>53</v>
      </c>
      <c r="E59" s="65">
        <f t="shared" si="0"/>
        <v>22753.9</v>
      </c>
      <c r="F59" s="68">
        <v>1.25</v>
      </c>
      <c r="G59" s="66">
        <f t="shared" si="5"/>
        <v>0.80041999999999991</v>
      </c>
      <c r="H59" s="66">
        <f t="shared" si="6"/>
        <v>1.4</v>
      </c>
      <c r="I59" s="66">
        <f t="shared" si="6"/>
        <v>1</v>
      </c>
      <c r="J59" s="66">
        <f t="shared" si="2"/>
        <v>1.12059</v>
      </c>
      <c r="K59" s="72">
        <f t="shared" si="3"/>
        <v>31872.240000000002</v>
      </c>
    </row>
    <row r="60" spans="1:11" s="46" customFormat="1" ht="15.75" x14ac:dyDescent="0.25">
      <c r="A60" s="62">
        <v>53</v>
      </c>
      <c r="B60" s="18" t="s">
        <v>438</v>
      </c>
      <c r="C60" s="19" t="s">
        <v>62</v>
      </c>
      <c r="D60" s="48" t="s">
        <v>61</v>
      </c>
      <c r="E60" s="65">
        <f t="shared" si="0"/>
        <v>22753.9</v>
      </c>
      <c r="F60" s="68">
        <v>1.51</v>
      </c>
      <c r="G60" s="66">
        <f t="shared" si="5"/>
        <v>0.80041999999999991</v>
      </c>
      <c r="H60" s="66">
        <f t="shared" si="6"/>
        <v>1.4</v>
      </c>
      <c r="I60" s="66">
        <f t="shared" si="6"/>
        <v>1</v>
      </c>
      <c r="J60" s="66">
        <f t="shared" si="2"/>
        <v>1.12059</v>
      </c>
      <c r="K60" s="72">
        <f t="shared" si="3"/>
        <v>38501.67</v>
      </c>
    </row>
    <row r="61" spans="1:11" s="46" customFormat="1" ht="15.75" x14ac:dyDescent="0.25">
      <c r="A61" s="62">
        <v>54</v>
      </c>
      <c r="B61" s="18" t="s">
        <v>439</v>
      </c>
      <c r="C61" s="19" t="s">
        <v>63</v>
      </c>
      <c r="D61" s="48" t="s">
        <v>61</v>
      </c>
      <c r="E61" s="65">
        <f t="shared" si="0"/>
        <v>22753.9</v>
      </c>
      <c r="F61" s="68">
        <v>2.2599999999999998</v>
      </c>
      <c r="G61" s="66">
        <f t="shared" si="5"/>
        <v>0.80041999999999991</v>
      </c>
      <c r="H61" s="66">
        <f t="shared" si="6"/>
        <v>1.4</v>
      </c>
      <c r="I61" s="66">
        <f t="shared" si="6"/>
        <v>1</v>
      </c>
      <c r="J61" s="66">
        <f t="shared" si="2"/>
        <v>1.12059</v>
      </c>
      <c r="K61" s="72">
        <f t="shared" si="3"/>
        <v>57625.01</v>
      </c>
    </row>
    <row r="62" spans="1:11" s="46" customFormat="1" ht="15.75" x14ac:dyDescent="0.25">
      <c r="A62" s="62">
        <v>55</v>
      </c>
      <c r="B62" s="18" t="s">
        <v>440</v>
      </c>
      <c r="C62" s="19" t="s">
        <v>64</v>
      </c>
      <c r="D62" s="48" t="s">
        <v>61</v>
      </c>
      <c r="E62" s="65">
        <f t="shared" si="0"/>
        <v>22753.9</v>
      </c>
      <c r="F62" s="68">
        <v>1.38</v>
      </c>
      <c r="G62" s="66">
        <f t="shared" si="5"/>
        <v>0.80041999999999991</v>
      </c>
      <c r="H62" s="66">
        <f t="shared" si="6"/>
        <v>1.4</v>
      </c>
      <c r="I62" s="66">
        <f t="shared" si="6"/>
        <v>1</v>
      </c>
      <c r="J62" s="66">
        <f t="shared" si="2"/>
        <v>1.12059</v>
      </c>
      <c r="K62" s="72">
        <f t="shared" si="3"/>
        <v>35186.949999999997</v>
      </c>
    </row>
    <row r="63" spans="1:11" s="46" customFormat="1" ht="15.75" x14ac:dyDescent="0.25">
      <c r="A63" s="62">
        <v>56</v>
      </c>
      <c r="B63" s="18" t="s">
        <v>441</v>
      </c>
      <c r="C63" s="19" t="s">
        <v>65</v>
      </c>
      <c r="D63" s="48" t="s">
        <v>61</v>
      </c>
      <c r="E63" s="65">
        <f t="shared" si="0"/>
        <v>22753.9</v>
      </c>
      <c r="F63" s="68">
        <v>2.82</v>
      </c>
      <c r="G63" s="66">
        <f t="shared" si="5"/>
        <v>0.80041999999999991</v>
      </c>
      <c r="H63" s="66">
        <f t="shared" si="6"/>
        <v>1.4</v>
      </c>
      <c r="I63" s="66">
        <f t="shared" si="6"/>
        <v>1</v>
      </c>
      <c r="J63" s="66">
        <f t="shared" si="2"/>
        <v>1.12059</v>
      </c>
      <c r="K63" s="72">
        <f t="shared" si="3"/>
        <v>71903.78</v>
      </c>
    </row>
    <row r="64" spans="1:11" s="46" customFormat="1" ht="15.75" x14ac:dyDescent="0.25">
      <c r="A64" s="62">
        <v>57</v>
      </c>
      <c r="B64" s="18" t="s">
        <v>442</v>
      </c>
      <c r="C64" s="19" t="s">
        <v>67</v>
      </c>
      <c r="D64" s="48" t="s">
        <v>66</v>
      </c>
      <c r="E64" s="65">
        <f t="shared" si="0"/>
        <v>22753.9</v>
      </c>
      <c r="F64" s="68">
        <v>0.57999999999999996</v>
      </c>
      <c r="G64" s="66">
        <f t="shared" si="5"/>
        <v>0.80041999999999991</v>
      </c>
      <c r="H64" s="66">
        <f t="shared" si="6"/>
        <v>1.4</v>
      </c>
      <c r="I64" s="66">
        <f t="shared" si="6"/>
        <v>1</v>
      </c>
      <c r="J64" s="66">
        <f t="shared" si="2"/>
        <v>1.12059</v>
      </c>
      <c r="K64" s="72">
        <f t="shared" si="3"/>
        <v>14788.72</v>
      </c>
    </row>
    <row r="65" spans="1:12" s="46" customFormat="1" ht="15.75" x14ac:dyDescent="0.25">
      <c r="A65" s="62">
        <v>58</v>
      </c>
      <c r="B65" s="18" t="s">
        <v>443</v>
      </c>
      <c r="C65" s="19" t="s">
        <v>68</v>
      </c>
      <c r="D65" s="48" t="s">
        <v>66</v>
      </c>
      <c r="E65" s="65">
        <f t="shared" si="0"/>
        <v>22753.9</v>
      </c>
      <c r="F65" s="68">
        <v>0.62</v>
      </c>
      <c r="G65" s="66">
        <f t="shared" si="5"/>
        <v>0.80041999999999991</v>
      </c>
      <c r="H65" s="66">
        <f t="shared" si="6"/>
        <v>1.4</v>
      </c>
      <c r="I65" s="66">
        <f t="shared" si="6"/>
        <v>1</v>
      </c>
      <c r="J65" s="66">
        <f t="shared" si="2"/>
        <v>1.12059</v>
      </c>
      <c r="K65" s="72">
        <f t="shared" si="3"/>
        <v>15808.63</v>
      </c>
    </row>
    <row r="66" spans="1:12" s="46" customFormat="1" ht="15.75" x14ac:dyDescent="0.25">
      <c r="A66" s="62">
        <v>59</v>
      </c>
      <c r="B66" s="18" t="s">
        <v>444</v>
      </c>
      <c r="C66" s="19" t="s">
        <v>69</v>
      </c>
      <c r="D66" s="48" t="s">
        <v>66</v>
      </c>
      <c r="E66" s="65">
        <f t="shared" si="0"/>
        <v>22753.9</v>
      </c>
      <c r="F66" s="68">
        <v>1.4</v>
      </c>
      <c r="G66" s="66">
        <f t="shared" si="5"/>
        <v>0.80041999999999991</v>
      </c>
      <c r="H66" s="66">
        <f t="shared" si="6"/>
        <v>1.4</v>
      </c>
      <c r="I66" s="66">
        <f t="shared" si="6"/>
        <v>1</v>
      </c>
      <c r="J66" s="66">
        <f t="shared" si="2"/>
        <v>1.12059</v>
      </c>
      <c r="K66" s="72">
        <f t="shared" si="3"/>
        <v>35696.910000000003</v>
      </c>
    </row>
    <row r="67" spans="1:12" s="46" customFormat="1" ht="15.75" x14ac:dyDescent="0.25">
      <c r="A67" s="62">
        <v>60</v>
      </c>
      <c r="B67" s="18" t="s">
        <v>445</v>
      </c>
      <c r="C67" s="19" t="s">
        <v>70</v>
      </c>
      <c r="D67" s="48" t="s">
        <v>66</v>
      </c>
      <c r="E67" s="65">
        <f t="shared" si="0"/>
        <v>22753.9</v>
      </c>
      <c r="F67" s="68">
        <v>1.27</v>
      </c>
      <c r="G67" s="66">
        <f t="shared" si="5"/>
        <v>0.80041999999999991</v>
      </c>
      <c r="H67" s="66">
        <f t="shared" si="6"/>
        <v>1.4</v>
      </c>
      <c r="I67" s="66">
        <f t="shared" si="6"/>
        <v>1</v>
      </c>
      <c r="J67" s="66">
        <f t="shared" si="2"/>
        <v>1.12059</v>
      </c>
      <c r="K67" s="72">
        <f t="shared" si="3"/>
        <v>32382.2</v>
      </c>
    </row>
    <row r="68" spans="1:12" s="46" customFormat="1" ht="15.75" x14ac:dyDescent="0.25">
      <c r="A68" s="62">
        <v>61</v>
      </c>
      <c r="B68" s="18" t="s">
        <v>446</v>
      </c>
      <c r="C68" s="19" t="s">
        <v>71</v>
      </c>
      <c r="D68" s="48" t="s">
        <v>66</v>
      </c>
      <c r="E68" s="65">
        <f t="shared" si="0"/>
        <v>22753.9</v>
      </c>
      <c r="F68" s="68">
        <v>3.12</v>
      </c>
      <c r="G68" s="66">
        <f t="shared" si="5"/>
        <v>0.80041999999999991</v>
      </c>
      <c r="H68" s="66">
        <f t="shared" ref="H68:I93" si="7">H$7</f>
        <v>1.4</v>
      </c>
      <c r="I68" s="66">
        <f t="shared" si="7"/>
        <v>1</v>
      </c>
      <c r="J68" s="66">
        <f t="shared" si="2"/>
        <v>1.12059</v>
      </c>
      <c r="K68" s="72">
        <f t="shared" si="3"/>
        <v>79553.11</v>
      </c>
    </row>
    <row r="69" spans="1:12" s="46" customFormat="1" ht="15.75" x14ac:dyDescent="0.25">
      <c r="A69" s="62">
        <v>62</v>
      </c>
      <c r="B69" s="18" t="s">
        <v>447</v>
      </c>
      <c r="C69" s="19" t="s">
        <v>72</v>
      </c>
      <c r="D69" s="48" t="s">
        <v>66</v>
      </c>
      <c r="E69" s="65">
        <f t="shared" si="0"/>
        <v>22753.9</v>
      </c>
      <c r="F69" s="68">
        <v>4.51</v>
      </c>
      <c r="G69" s="66">
        <f t="shared" si="5"/>
        <v>0.80041999999999991</v>
      </c>
      <c r="H69" s="66">
        <f t="shared" si="7"/>
        <v>1.4</v>
      </c>
      <c r="I69" s="66">
        <f t="shared" si="7"/>
        <v>1</v>
      </c>
      <c r="J69" s="66">
        <f t="shared" si="2"/>
        <v>1.12059</v>
      </c>
      <c r="K69" s="72">
        <f t="shared" si="3"/>
        <v>114995.05</v>
      </c>
    </row>
    <row r="70" spans="1:12" s="46" customFormat="1" ht="15.75" x14ac:dyDescent="0.25">
      <c r="A70" s="62">
        <v>63</v>
      </c>
      <c r="B70" s="18" t="s">
        <v>448</v>
      </c>
      <c r="C70" s="19" t="s">
        <v>347</v>
      </c>
      <c r="D70" s="48" t="s">
        <v>66</v>
      </c>
      <c r="E70" s="65">
        <f t="shared" si="0"/>
        <v>22753.9</v>
      </c>
      <c r="F70" s="68">
        <v>7.2</v>
      </c>
      <c r="G70" s="66">
        <f t="shared" si="5"/>
        <v>0.80041999999999991</v>
      </c>
      <c r="H70" s="66">
        <f t="shared" si="7"/>
        <v>1.4</v>
      </c>
      <c r="I70" s="66">
        <f t="shared" si="7"/>
        <v>1</v>
      </c>
      <c r="J70" s="66">
        <f t="shared" si="2"/>
        <v>1.12059</v>
      </c>
      <c r="K70" s="72">
        <f t="shared" si="3"/>
        <v>183584.11</v>
      </c>
    </row>
    <row r="71" spans="1:12" s="46" customFormat="1" ht="15.75" x14ac:dyDescent="0.25">
      <c r="A71" s="62">
        <v>64</v>
      </c>
      <c r="B71" s="18" t="s">
        <v>449</v>
      </c>
      <c r="C71" s="19" t="s">
        <v>73</v>
      </c>
      <c r="D71" s="48" t="s">
        <v>66</v>
      </c>
      <c r="E71" s="65">
        <f t="shared" si="0"/>
        <v>22753.9</v>
      </c>
      <c r="F71" s="68">
        <v>1.18</v>
      </c>
      <c r="G71" s="66">
        <f t="shared" si="5"/>
        <v>0.80041999999999991</v>
      </c>
      <c r="H71" s="66">
        <f t="shared" si="7"/>
        <v>1.4</v>
      </c>
      <c r="I71" s="66">
        <f t="shared" si="7"/>
        <v>1</v>
      </c>
      <c r="J71" s="66">
        <f t="shared" si="2"/>
        <v>1.12059</v>
      </c>
      <c r="K71" s="72">
        <f t="shared" si="3"/>
        <v>30087.4</v>
      </c>
    </row>
    <row r="72" spans="1:12" s="46" customFormat="1" ht="15.75" x14ac:dyDescent="0.25">
      <c r="A72" s="62">
        <v>65</v>
      </c>
      <c r="B72" s="18" t="s">
        <v>450</v>
      </c>
      <c r="C72" s="19" t="s">
        <v>74</v>
      </c>
      <c r="D72" s="48" t="s">
        <v>66</v>
      </c>
      <c r="E72" s="65">
        <f t="shared" ref="E72:E141" si="8">$E$7</f>
        <v>22753.9</v>
      </c>
      <c r="F72" s="68">
        <v>0.98</v>
      </c>
      <c r="G72" s="66">
        <f t="shared" si="5"/>
        <v>0.80041999999999991</v>
      </c>
      <c r="H72" s="66">
        <f t="shared" si="7"/>
        <v>1.4</v>
      </c>
      <c r="I72" s="66">
        <f t="shared" si="7"/>
        <v>1</v>
      </c>
      <c r="J72" s="66">
        <f t="shared" ref="J72:J141" si="9">ROUND(G72*H72*I72,5)</f>
        <v>1.12059</v>
      </c>
      <c r="K72" s="72">
        <f t="shared" ref="K72:K141" si="10">ROUND(E72*F72*J72,2)</f>
        <v>24987.84</v>
      </c>
    </row>
    <row r="73" spans="1:12" s="46" customFormat="1" ht="15.75" x14ac:dyDescent="0.25">
      <c r="A73" s="62">
        <v>66</v>
      </c>
      <c r="B73" s="18" t="s">
        <v>451</v>
      </c>
      <c r="C73" s="19" t="s">
        <v>75</v>
      </c>
      <c r="D73" s="48" t="s">
        <v>66</v>
      </c>
      <c r="E73" s="65">
        <f t="shared" si="8"/>
        <v>22753.9</v>
      </c>
      <c r="F73" s="68">
        <v>0.35</v>
      </c>
      <c r="G73" s="66">
        <f t="shared" si="5"/>
        <v>0.80041999999999991</v>
      </c>
      <c r="H73" s="66">
        <f t="shared" si="7"/>
        <v>1.4</v>
      </c>
      <c r="I73" s="66">
        <f t="shared" si="7"/>
        <v>1</v>
      </c>
      <c r="J73" s="66">
        <f t="shared" si="9"/>
        <v>1.12059</v>
      </c>
      <c r="K73" s="72">
        <f t="shared" si="10"/>
        <v>8924.23</v>
      </c>
    </row>
    <row r="74" spans="1:12" s="46" customFormat="1" ht="15.75" x14ac:dyDescent="0.25">
      <c r="A74" s="62">
        <v>67</v>
      </c>
      <c r="B74" s="18" t="s">
        <v>452</v>
      </c>
      <c r="C74" s="19" t="s">
        <v>76</v>
      </c>
      <c r="D74" s="48" t="s">
        <v>66</v>
      </c>
      <c r="E74" s="65">
        <f t="shared" si="8"/>
        <v>22753.9</v>
      </c>
      <c r="F74" s="68">
        <v>0.5</v>
      </c>
      <c r="G74" s="66">
        <v>1.4</v>
      </c>
      <c r="H74" s="66">
        <f t="shared" si="7"/>
        <v>1.4</v>
      </c>
      <c r="I74" s="66">
        <f t="shared" si="7"/>
        <v>1</v>
      </c>
      <c r="J74" s="66">
        <f t="shared" si="9"/>
        <v>1.96</v>
      </c>
      <c r="K74" s="72">
        <f t="shared" si="10"/>
        <v>22298.82</v>
      </c>
    </row>
    <row r="75" spans="1:12" s="46" customFormat="1" ht="15.75" x14ac:dyDescent="0.25">
      <c r="A75" s="62">
        <v>68</v>
      </c>
      <c r="B75" s="18" t="s">
        <v>453</v>
      </c>
      <c r="C75" s="19" t="s">
        <v>77</v>
      </c>
      <c r="D75" s="48" t="s">
        <v>66</v>
      </c>
      <c r="E75" s="65">
        <f t="shared" si="8"/>
        <v>22753.9</v>
      </c>
      <c r="F75" s="68">
        <v>1</v>
      </c>
      <c r="G75" s="66">
        <f t="shared" ref="G75:G84" si="11">G$7</f>
        <v>0.80041999999999991</v>
      </c>
      <c r="H75" s="66">
        <f t="shared" si="7"/>
        <v>1.4</v>
      </c>
      <c r="I75" s="66">
        <f t="shared" si="7"/>
        <v>1</v>
      </c>
      <c r="J75" s="66">
        <f t="shared" si="9"/>
        <v>1.12059</v>
      </c>
      <c r="K75" s="72">
        <f t="shared" si="10"/>
        <v>25497.79</v>
      </c>
    </row>
    <row r="76" spans="1:12" s="46" customFormat="1" ht="15.75" x14ac:dyDescent="0.25">
      <c r="A76" s="62">
        <v>69</v>
      </c>
      <c r="B76" s="18" t="s">
        <v>454</v>
      </c>
      <c r="C76" s="19" t="s">
        <v>741</v>
      </c>
      <c r="D76" s="48" t="s">
        <v>66</v>
      </c>
      <c r="E76" s="65">
        <f t="shared" si="8"/>
        <v>22753.9</v>
      </c>
      <c r="F76" s="68">
        <v>4.4000000000000004</v>
      </c>
      <c r="G76" s="66">
        <f t="shared" si="11"/>
        <v>0.80041999999999991</v>
      </c>
      <c r="H76" s="66">
        <f t="shared" si="7"/>
        <v>1.4</v>
      </c>
      <c r="I76" s="66">
        <f t="shared" si="7"/>
        <v>1</v>
      </c>
      <c r="J76" s="66">
        <f t="shared" si="9"/>
        <v>1.12059</v>
      </c>
      <c r="K76" s="72">
        <f t="shared" si="10"/>
        <v>112190.29</v>
      </c>
    </row>
    <row r="77" spans="1:12" s="46" customFormat="1" ht="15.75" x14ac:dyDescent="0.25">
      <c r="A77" s="62" t="s">
        <v>790</v>
      </c>
      <c r="B77" s="18" t="s">
        <v>787</v>
      </c>
      <c r="C77" s="19" t="s">
        <v>791</v>
      </c>
      <c r="D77" s="48" t="s">
        <v>66</v>
      </c>
      <c r="E77" s="65">
        <f t="shared" si="8"/>
        <v>22753.9</v>
      </c>
      <c r="F77" s="68">
        <v>9</v>
      </c>
      <c r="G77" s="66">
        <f t="shared" si="11"/>
        <v>0.80041999999999991</v>
      </c>
      <c r="H77" s="66">
        <f t="shared" si="7"/>
        <v>1.4</v>
      </c>
      <c r="I77" s="66">
        <f t="shared" si="7"/>
        <v>1</v>
      </c>
      <c r="J77" s="66">
        <f t="shared" ref="J77" si="12">ROUND(G77*H77*I77,5)</f>
        <v>1.12059</v>
      </c>
      <c r="K77" s="72">
        <f t="shared" ref="K77" si="13">ROUND(E77*F77*J77,2)</f>
        <v>229480.14</v>
      </c>
    </row>
    <row r="78" spans="1:12" s="46" customFormat="1" ht="33.75" customHeight="1" x14ac:dyDescent="0.25">
      <c r="A78" s="62" t="s">
        <v>792</v>
      </c>
      <c r="B78" s="18" t="s">
        <v>793</v>
      </c>
      <c r="C78" s="19" t="s">
        <v>812</v>
      </c>
      <c r="D78" s="48" t="s">
        <v>66</v>
      </c>
      <c r="E78" s="65">
        <f t="shared" si="8"/>
        <v>22753.9</v>
      </c>
      <c r="F78" s="68">
        <v>5.5</v>
      </c>
      <c r="G78" s="66">
        <f t="shared" si="11"/>
        <v>0.80041999999999991</v>
      </c>
      <c r="H78" s="66">
        <f t="shared" si="7"/>
        <v>1.4</v>
      </c>
      <c r="I78" s="66">
        <f t="shared" si="7"/>
        <v>1</v>
      </c>
      <c r="J78" s="66">
        <f t="shared" ref="J78:J82" si="14">ROUND(G78*H78*I78,5)</f>
        <v>1.12059</v>
      </c>
      <c r="K78" s="72">
        <f t="shared" ref="K78:K82" si="15">ROUND(E78*F78*J78,2)</f>
        <v>140237.85999999999</v>
      </c>
    </row>
    <row r="79" spans="1:12" s="46" customFormat="1" ht="34.5" customHeight="1" x14ac:dyDescent="0.25">
      <c r="A79" s="62" t="s">
        <v>794</v>
      </c>
      <c r="B79" s="18" t="s">
        <v>797</v>
      </c>
      <c r="C79" s="19" t="s">
        <v>830</v>
      </c>
      <c r="D79" s="48" t="s">
        <v>66</v>
      </c>
      <c r="E79" s="65">
        <f t="shared" si="8"/>
        <v>22753.9</v>
      </c>
      <c r="F79" s="68">
        <v>2.5</v>
      </c>
      <c r="G79" s="66">
        <f t="shared" si="11"/>
        <v>0.80041999999999991</v>
      </c>
      <c r="H79" s="66">
        <f t="shared" si="7"/>
        <v>1.4</v>
      </c>
      <c r="I79" s="66">
        <f t="shared" si="7"/>
        <v>1</v>
      </c>
      <c r="J79" s="66">
        <f t="shared" si="14"/>
        <v>1.12059</v>
      </c>
      <c r="K79" s="72">
        <f t="shared" si="15"/>
        <v>63744.480000000003</v>
      </c>
    </row>
    <row r="80" spans="1:12" s="46" customFormat="1" ht="34.5" customHeight="1" x14ac:dyDescent="0.25">
      <c r="A80" s="62" t="s">
        <v>795</v>
      </c>
      <c r="B80" s="18" t="s">
        <v>798</v>
      </c>
      <c r="C80" s="19" t="s">
        <v>811</v>
      </c>
      <c r="D80" s="48" t="s">
        <v>66</v>
      </c>
      <c r="E80" s="65">
        <f t="shared" si="8"/>
        <v>22753.9</v>
      </c>
      <c r="F80" s="81">
        <f>ROUND($F$78*0.33,3)</f>
        <v>1.8149999999999999</v>
      </c>
      <c r="G80" s="66">
        <f t="shared" si="11"/>
        <v>0.80041999999999991</v>
      </c>
      <c r="H80" s="66">
        <f t="shared" si="7"/>
        <v>1.4</v>
      </c>
      <c r="I80" s="66">
        <f t="shared" si="7"/>
        <v>1</v>
      </c>
      <c r="J80" s="66">
        <f t="shared" ref="J80" si="16">ROUND(G80*H80*I80,5)</f>
        <v>1.12059</v>
      </c>
      <c r="K80" s="72">
        <f t="shared" ref="K80" si="17">ROUND(E80*F80*J80,2)</f>
        <v>46278.49</v>
      </c>
      <c r="L80" s="74">
        <f>K80/K78*100</f>
        <v>32.999997290318042</v>
      </c>
    </row>
    <row r="81" spans="1:12" s="46" customFormat="1" ht="30" x14ac:dyDescent="0.25">
      <c r="A81" s="62" t="s">
        <v>796</v>
      </c>
      <c r="B81" s="18" t="s">
        <v>799</v>
      </c>
      <c r="C81" s="19" t="s">
        <v>800</v>
      </c>
      <c r="D81" s="48" t="s">
        <v>66</v>
      </c>
      <c r="E81" s="65">
        <f t="shared" si="8"/>
        <v>22753.9</v>
      </c>
      <c r="F81" s="81">
        <v>2.75</v>
      </c>
      <c r="G81" s="66">
        <f t="shared" si="11"/>
        <v>0.80041999999999991</v>
      </c>
      <c r="H81" s="66">
        <f t="shared" si="7"/>
        <v>1.4</v>
      </c>
      <c r="I81" s="66">
        <f t="shared" si="7"/>
        <v>1</v>
      </c>
      <c r="J81" s="66">
        <f t="shared" si="14"/>
        <v>1.12059</v>
      </c>
      <c r="K81" s="72">
        <f t="shared" si="15"/>
        <v>70118.929999999993</v>
      </c>
      <c r="L81" s="74">
        <f>K81/K78*100</f>
        <v>50</v>
      </c>
    </row>
    <row r="82" spans="1:12" s="46" customFormat="1" ht="30" x14ac:dyDescent="0.25">
      <c r="A82" s="62" t="s">
        <v>809</v>
      </c>
      <c r="B82" s="18" t="s">
        <v>810</v>
      </c>
      <c r="C82" s="19" t="s">
        <v>801</v>
      </c>
      <c r="D82" s="48" t="s">
        <v>66</v>
      </c>
      <c r="E82" s="65">
        <f t="shared" si="8"/>
        <v>22753.9</v>
      </c>
      <c r="F82" s="81">
        <v>3.85</v>
      </c>
      <c r="G82" s="66">
        <f t="shared" si="11"/>
        <v>0.80041999999999991</v>
      </c>
      <c r="H82" s="66">
        <f t="shared" si="7"/>
        <v>1.4</v>
      </c>
      <c r="I82" s="66">
        <f t="shared" si="7"/>
        <v>1</v>
      </c>
      <c r="J82" s="66">
        <f t="shared" si="14"/>
        <v>1.12059</v>
      </c>
      <c r="K82" s="72">
        <f t="shared" si="15"/>
        <v>98166.5</v>
      </c>
      <c r="L82" s="74">
        <f>K82/K78*100</f>
        <v>69.999998573851613</v>
      </c>
    </row>
    <row r="83" spans="1:12" s="46" customFormat="1" ht="15.75" x14ac:dyDescent="0.25">
      <c r="A83" s="62">
        <v>70</v>
      </c>
      <c r="B83" s="18" t="s">
        <v>455</v>
      </c>
      <c r="C83" s="19" t="s">
        <v>78</v>
      </c>
      <c r="D83" s="48" t="s">
        <v>66</v>
      </c>
      <c r="E83" s="65">
        <f t="shared" si="8"/>
        <v>22753.9</v>
      </c>
      <c r="F83" s="68">
        <v>2.2999999999999998</v>
      </c>
      <c r="G83" s="66">
        <f t="shared" si="11"/>
        <v>0.80041999999999991</v>
      </c>
      <c r="H83" s="66">
        <f t="shared" si="7"/>
        <v>1.4</v>
      </c>
      <c r="I83" s="66">
        <f t="shared" si="7"/>
        <v>1</v>
      </c>
      <c r="J83" s="66">
        <f t="shared" si="9"/>
        <v>1.12059</v>
      </c>
      <c r="K83" s="72">
        <f t="shared" si="10"/>
        <v>58644.92</v>
      </c>
    </row>
    <row r="84" spans="1:12" s="46" customFormat="1" ht="15.75" x14ac:dyDescent="0.25">
      <c r="A84" s="62">
        <v>71</v>
      </c>
      <c r="B84" s="18" t="s">
        <v>456</v>
      </c>
      <c r="C84" s="19" t="s">
        <v>80</v>
      </c>
      <c r="D84" s="48" t="s">
        <v>79</v>
      </c>
      <c r="E84" s="65">
        <f t="shared" si="8"/>
        <v>22753.9</v>
      </c>
      <c r="F84" s="68">
        <v>1.42</v>
      </c>
      <c r="G84" s="66">
        <f t="shared" si="11"/>
        <v>0.80041999999999991</v>
      </c>
      <c r="H84" s="66">
        <f t="shared" si="7"/>
        <v>1.4</v>
      </c>
      <c r="I84" s="66">
        <f t="shared" si="7"/>
        <v>1</v>
      </c>
      <c r="J84" s="66">
        <f t="shared" si="9"/>
        <v>1.12059</v>
      </c>
      <c r="K84" s="72">
        <f t="shared" si="10"/>
        <v>36206.870000000003</v>
      </c>
    </row>
    <row r="85" spans="1:12" s="46" customFormat="1" ht="15.75" x14ac:dyDescent="0.25">
      <c r="A85" s="62">
        <v>72</v>
      </c>
      <c r="B85" s="18" t="s">
        <v>457</v>
      </c>
      <c r="C85" s="19" t="s">
        <v>81</v>
      </c>
      <c r="D85" s="48" t="s">
        <v>79</v>
      </c>
      <c r="E85" s="65">
        <f t="shared" si="8"/>
        <v>22753.9</v>
      </c>
      <c r="F85" s="68">
        <v>2.81</v>
      </c>
      <c r="G85" s="66">
        <v>1</v>
      </c>
      <c r="H85" s="66">
        <f t="shared" si="7"/>
        <v>1.4</v>
      </c>
      <c r="I85" s="66">
        <f t="shared" si="7"/>
        <v>1</v>
      </c>
      <c r="J85" s="66">
        <f t="shared" si="9"/>
        <v>1.4</v>
      </c>
      <c r="K85" s="72">
        <f t="shared" si="10"/>
        <v>89513.84</v>
      </c>
    </row>
    <row r="86" spans="1:12" s="46" customFormat="1" ht="15.75" x14ac:dyDescent="0.25">
      <c r="A86" s="62">
        <v>73</v>
      </c>
      <c r="B86" s="18" t="s">
        <v>458</v>
      </c>
      <c r="C86" s="19" t="s">
        <v>742</v>
      </c>
      <c r="D86" s="48" t="s">
        <v>79</v>
      </c>
      <c r="E86" s="65">
        <f t="shared" si="8"/>
        <v>22753.9</v>
      </c>
      <c r="F86" s="68">
        <v>3.48</v>
      </c>
      <c r="G86" s="66">
        <v>1</v>
      </c>
      <c r="H86" s="66">
        <f t="shared" si="7"/>
        <v>1.4</v>
      </c>
      <c r="I86" s="66">
        <f t="shared" si="7"/>
        <v>1</v>
      </c>
      <c r="J86" s="66">
        <f t="shared" si="9"/>
        <v>1.4</v>
      </c>
      <c r="K86" s="72">
        <f t="shared" si="10"/>
        <v>110857</v>
      </c>
    </row>
    <row r="87" spans="1:12" s="46" customFormat="1" ht="15.75" x14ac:dyDescent="0.25">
      <c r="A87" s="62">
        <v>74</v>
      </c>
      <c r="B87" s="18" t="s">
        <v>459</v>
      </c>
      <c r="C87" s="19" t="s">
        <v>82</v>
      </c>
      <c r="D87" s="48" t="s">
        <v>79</v>
      </c>
      <c r="E87" s="65">
        <f t="shared" si="8"/>
        <v>22753.9</v>
      </c>
      <c r="F87" s="68">
        <v>1.1200000000000001</v>
      </c>
      <c r="G87" s="66">
        <f>G$7</f>
        <v>0.80041999999999991</v>
      </c>
      <c r="H87" s="66">
        <f t="shared" si="7"/>
        <v>1.4</v>
      </c>
      <c r="I87" s="66">
        <f t="shared" si="7"/>
        <v>1</v>
      </c>
      <c r="J87" s="66">
        <f t="shared" si="9"/>
        <v>1.12059</v>
      </c>
      <c r="K87" s="72">
        <f t="shared" si="10"/>
        <v>28557.53</v>
      </c>
    </row>
    <row r="88" spans="1:12" s="46" customFormat="1" ht="15.75" x14ac:dyDescent="0.25">
      <c r="A88" s="62">
        <v>75</v>
      </c>
      <c r="B88" s="18" t="s">
        <v>460</v>
      </c>
      <c r="C88" s="19" t="s">
        <v>83</v>
      </c>
      <c r="D88" s="48" t="s">
        <v>79</v>
      </c>
      <c r="E88" s="65">
        <f t="shared" si="8"/>
        <v>22753.9</v>
      </c>
      <c r="F88" s="68">
        <v>2.0099999999999998</v>
      </c>
      <c r="G88" s="66">
        <v>1</v>
      </c>
      <c r="H88" s="66">
        <f t="shared" si="7"/>
        <v>1.4</v>
      </c>
      <c r="I88" s="66">
        <f t="shared" si="7"/>
        <v>1</v>
      </c>
      <c r="J88" s="66">
        <f t="shared" si="9"/>
        <v>1.4</v>
      </c>
      <c r="K88" s="72">
        <f t="shared" si="10"/>
        <v>64029.47</v>
      </c>
    </row>
    <row r="89" spans="1:12" s="46" customFormat="1" ht="15.75" x14ac:dyDescent="0.25">
      <c r="A89" s="62">
        <v>76</v>
      </c>
      <c r="B89" s="18" t="s">
        <v>461</v>
      </c>
      <c r="C89" s="19" t="s">
        <v>84</v>
      </c>
      <c r="D89" s="48" t="s">
        <v>79</v>
      </c>
      <c r="E89" s="65">
        <f t="shared" si="8"/>
        <v>22753.9</v>
      </c>
      <c r="F89" s="68">
        <v>1.42</v>
      </c>
      <c r="G89" s="66">
        <f>G$7</f>
        <v>0.80041999999999991</v>
      </c>
      <c r="H89" s="66">
        <f t="shared" si="7"/>
        <v>1.4</v>
      </c>
      <c r="I89" s="66">
        <f t="shared" si="7"/>
        <v>1</v>
      </c>
      <c r="J89" s="66">
        <f t="shared" si="9"/>
        <v>1.12059</v>
      </c>
      <c r="K89" s="72">
        <f t="shared" si="10"/>
        <v>36206.870000000003</v>
      </c>
    </row>
    <row r="90" spans="1:12" s="46" customFormat="1" ht="15.75" x14ac:dyDescent="0.25">
      <c r="A90" s="62">
        <v>77</v>
      </c>
      <c r="B90" s="18" t="s">
        <v>462</v>
      </c>
      <c r="C90" s="19" t="s">
        <v>85</v>
      </c>
      <c r="D90" s="48" t="s">
        <v>79</v>
      </c>
      <c r="E90" s="65">
        <f t="shared" si="8"/>
        <v>22753.9</v>
      </c>
      <c r="F90" s="68">
        <v>2.38</v>
      </c>
      <c r="G90" s="66">
        <v>1</v>
      </c>
      <c r="H90" s="66">
        <f t="shared" si="7"/>
        <v>1.4</v>
      </c>
      <c r="I90" s="66">
        <f t="shared" si="7"/>
        <v>1</v>
      </c>
      <c r="J90" s="66">
        <f t="shared" si="9"/>
        <v>1.4</v>
      </c>
      <c r="K90" s="72">
        <f t="shared" si="10"/>
        <v>75815.990000000005</v>
      </c>
    </row>
    <row r="91" spans="1:12" s="46" customFormat="1" ht="15.75" x14ac:dyDescent="0.25">
      <c r="A91" s="62">
        <v>78</v>
      </c>
      <c r="B91" s="18" t="s">
        <v>463</v>
      </c>
      <c r="C91" s="19" t="s">
        <v>87</v>
      </c>
      <c r="D91" s="48" t="s">
        <v>86</v>
      </c>
      <c r="E91" s="65">
        <f t="shared" si="8"/>
        <v>22753.9</v>
      </c>
      <c r="F91" s="68">
        <v>0.84</v>
      </c>
      <c r="G91" s="66">
        <f t="shared" ref="G91:G104" si="18">G$7</f>
        <v>0.80041999999999991</v>
      </c>
      <c r="H91" s="66">
        <f t="shared" si="7"/>
        <v>1.4</v>
      </c>
      <c r="I91" s="66">
        <f t="shared" si="7"/>
        <v>1</v>
      </c>
      <c r="J91" s="66">
        <f t="shared" si="9"/>
        <v>1.12059</v>
      </c>
      <c r="K91" s="72">
        <f t="shared" si="10"/>
        <v>21418.15</v>
      </c>
    </row>
    <row r="92" spans="1:12" s="46" customFormat="1" ht="15.75" x14ac:dyDescent="0.25">
      <c r="A92" s="62">
        <v>79</v>
      </c>
      <c r="B92" s="18" t="s">
        <v>464</v>
      </c>
      <c r="C92" s="19" t="s">
        <v>88</v>
      </c>
      <c r="D92" s="48" t="s">
        <v>86</v>
      </c>
      <c r="E92" s="65">
        <f t="shared" si="8"/>
        <v>22753.9</v>
      </c>
      <c r="F92" s="68">
        <v>1.74</v>
      </c>
      <c r="G92" s="66">
        <f t="shared" si="18"/>
        <v>0.80041999999999991</v>
      </c>
      <c r="H92" s="66">
        <f t="shared" si="7"/>
        <v>1.4</v>
      </c>
      <c r="I92" s="66">
        <f t="shared" si="7"/>
        <v>1</v>
      </c>
      <c r="J92" s="66">
        <f t="shared" si="9"/>
        <v>1.12059</v>
      </c>
      <c r="K92" s="72">
        <f t="shared" si="10"/>
        <v>44366.16</v>
      </c>
    </row>
    <row r="93" spans="1:12" s="46" customFormat="1" ht="15.75" x14ac:dyDescent="0.25">
      <c r="A93" s="62">
        <v>80</v>
      </c>
      <c r="B93" s="18" t="s">
        <v>465</v>
      </c>
      <c r="C93" s="19" t="s">
        <v>89</v>
      </c>
      <c r="D93" s="48" t="s">
        <v>86</v>
      </c>
      <c r="E93" s="65">
        <f t="shared" si="8"/>
        <v>22753.9</v>
      </c>
      <c r="F93" s="68">
        <v>2.4900000000000002</v>
      </c>
      <c r="G93" s="66">
        <f t="shared" si="18"/>
        <v>0.80041999999999991</v>
      </c>
      <c r="H93" s="66">
        <f t="shared" si="7"/>
        <v>1.4</v>
      </c>
      <c r="I93" s="66">
        <f t="shared" si="7"/>
        <v>1</v>
      </c>
      <c r="J93" s="66">
        <f t="shared" si="9"/>
        <v>1.12059</v>
      </c>
      <c r="K93" s="72">
        <f t="shared" si="10"/>
        <v>63489.5</v>
      </c>
    </row>
    <row r="94" spans="1:12" s="46" customFormat="1" ht="15.75" x14ac:dyDescent="0.25">
      <c r="A94" s="62">
        <v>81</v>
      </c>
      <c r="B94" s="18" t="s">
        <v>466</v>
      </c>
      <c r="C94" s="19" t="s">
        <v>91</v>
      </c>
      <c r="D94" s="48" t="s">
        <v>90</v>
      </c>
      <c r="E94" s="65">
        <f t="shared" si="8"/>
        <v>22753.9</v>
      </c>
      <c r="F94" s="68">
        <v>0.98</v>
      </c>
      <c r="G94" s="66">
        <f t="shared" si="18"/>
        <v>0.80041999999999991</v>
      </c>
      <c r="H94" s="66">
        <f t="shared" ref="H94:I113" si="19">H$7</f>
        <v>1.4</v>
      </c>
      <c r="I94" s="66">
        <f t="shared" si="19"/>
        <v>1</v>
      </c>
      <c r="J94" s="66">
        <f t="shared" si="9"/>
        <v>1.12059</v>
      </c>
      <c r="K94" s="72">
        <f t="shared" si="10"/>
        <v>24987.84</v>
      </c>
    </row>
    <row r="95" spans="1:12" s="46" customFormat="1" ht="15.75" x14ac:dyDescent="0.25">
      <c r="A95" s="62">
        <v>82</v>
      </c>
      <c r="B95" s="18" t="s">
        <v>467</v>
      </c>
      <c r="C95" s="19" t="s">
        <v>92</v>
      </c>
      <c r="D95" s="48" t="s">
        <v>90</v>
      </c>
      <c r="E95" s="65">
        <f t="shared" si="8"/>
        <v>22753.9</v>
      </c>
      <c r="F95" s="68">
        <v>1.55</v>
      </c>
      <c r="G95" s="66">
        <f t="shared" si="18"/>
        <v>0.80041999999999991</v>
      </c>
      <c r="H95" s="66">
        <f t="shared" si="19"/>
        <v>1.4</v>
      </c>
      <c r="I95" s="66">
        <f t="shared" si="19"/>
        <v>1</v>
      </c>
      <c r="J95" s="66">
        <f t="shared" si="9"/>
        <v>1.12059</v>
      </c>
      <c r="K95" s="72">
        <f t="shared" si="10"/>
        <v>39521.58</v>
      </c>
    </row>
    <row r="96" spans="1:12" s="46" customFormat="1" ht="15.75" x14ac:dyDescent="0.25">
      <c r="A96" s="62">
        <v>83</v>
      </c>
      <c r="B96" s="18" t="s">
        <v>468</v>
      </c>
      <c r="C96" s="19" t="s">
        <v>93</v>
      </c>
      <c r="D96" s="48" t="s">
        <v>90</v>
      </c>
      <c r="E96" s="65">
        <f t="shared" si="8"/>
        <v>22753.9</v>
      </c>
      <c r="F96" s="68">
        <v>0.84</v>
      </c>
      <c r="G96" s="66">
        <f t="shared" si="18"/>
        <v>0.80041999999999991</v>
      </c>
      <c r="H96" s="66">
        <f t="shared" si="19"/>
        <v>1.4</v>
      </c>
      <c r="I96" s="66">
        <f t="shared" si="19"/>
        <v>1</v>
      </c>
      <c r="J96" s="66">
        <f t="shared" si="9"/>
        <v>1.12059</v>
      </c>
      <c r="K96" s="72">
        <f t="shared" si="10"/>
        <v>21418.15</v>
      </c>
    </row>
    <row r="97" spans="1:11" s="46" customFormat="1" ht="15.75" x14ac:dyDescent="0.25">
      <c r="A97" s="62">
        <v>84</v>
      </c>
      <c r="B97" s="18" t="s">
        <v>469</v>
      </c>
      <c r="C97" s="19" t="s">
        <v>94</v>
      </c>
      <c r="D97" s="48" t="s">
        <v>90</v>
      </c>
      <c r="E97" s="65">
        <f t="shared" si="8"/>
        <v>22753.9</v>
      </c>
      <c r="F97" s="68">
        <v>1.33</v>
      </c>
      <c r="G97" s="66">
        <f t="shared" si="18"/>
        <v>0.80041999999999991</v>
      </c>
      <c r="H97" s="66">
        <f t="shared" si="19"/>
        <v>1.4</v>
      </c>
      <c r="I97" s="66">
        <f t="shared" si="19"/>
        <v>1</v>
      </c>
      <c r="J97" s="66">
        <f t="shared" si="9"/>
        <v>1.12059</v>
      </c>
      <c r="K97" s="72">
        <f t="shared" si="10"/>
        <v>33912.06</v>
      </c>
    </row>
    <row r="98" spans="1:11" s="46" customFormat="1" ht="15.75" x14ac:dyDescent="0.25">
      <c r="A98" s="62">
        <v>85</v>
      </c>
      <c r="B98" s="18" t="s">
        <v>470</v>
      </c>
      <c r="C98" s="19" t="s">
        <v>95</v>
      </c>
      <c r="D98" s="48" t="s">
        <v>90</v>
      </c>
      <c r="E98" s="65">
        <f t="shared" si="8"/>
        <v>22753.9</v>
      </c>
      <c r="F98" s="68">
        <v>0.96</v>
      </c>
      <c r="G98" s="66">
        <f t="shared" si="18"/>
        <v>0.80041999999999991</v>
      </c>
      <c r="H98" s="66">
        <f t="shared" si="19"/>
        <v>1.4</v>
      </c>
      <c r="I98" s="66">
        <f t="shared" si="19"/>
        <v>1</v>
      </c>
      <c r="J98" s="66">
        <f t="shared" si="9"/>
        <v>1.12059</v>
      </c>
      <c r="K98" s="72">
        <f t="shared" si="10"/>
        <v>24477.88</v>
      </c>
    </row>
    <row r="99" spans="1:11" s="46" customFormat="1" ht="15.75" x14ac:dyDescent="0.25">
      <c r="A99" s="62">
        <v>86</v>
      </c>
      <c r="B99" s="18" t="s">
        <v>766</v>
      </c>
      <c r="C99" s="19" t="s">
        <v>96</v>
      </c>
      <c r="D99" s="48" t="s">
        <v>90</v>
      </c>
      <c r="E99" s="65">
        <f t="shared" si="8"/>
        <v>22753.9</v>
      </c>
      <c r="F99" s="68">
        <v>2.2999999999999998</v>
      </c>
      <c r="G99" s="66">
        <f t="shared" si="18"/>
        <v>0.80041999999999991</v>
      </c>
      <c r="H99" s="66">
        <f t="shared" si="19"/>
        <v>1.4</v>
      </c>
      <c r="I99" s="66">
        <f t="shared" si="19"/>
        <v>1</v>
      </c>
      <c r="J99" s="66">
        <f t="shared" si="9"/>
        <v>1.12059</v>
      </c>
      <c r="K99" s="72">
        <f t="shared" si="10"/>
        <v>58644.92</v>
      </c>
    </row>
    <row r="100" spans="1:11" s="46" customFormat="1" ht="15.75" x14ac:dyDescent="0.25">
      <c r="A100" s="62">
        <v>87</v>
      </c>
      <c r="B100" s="49" t="s">
        <v>767</v>
      </c>
      <c r="C100" s="49" t="s">
        <v>768</v>
      </c>
      <c r="D100" s="48" t="s">
        <v>90</v>
      </c>
      <c r="E100" s="65">
        <f t="shared" si="8"/>
        <v>22753.9</v>
      </c>
      <c r="F100" s="68">
        <v>3.16</v>
      </c>
      <c r="G100" s="66">
        <f t="shared" si="18"/>
        <v>0.80041999999999991</v>
      </c>
      <c r="H100" s="66">
        <f t="shared" si="19"/>
        <v>1.4</v>
      </c>
      <c r="I100" s="66">
        <f t="shared" si="19"/>
        <v>1</v>
      </c>
      <c r="J100" s="66">
        <f t="shared" si="9"/>
        <v>1.12059</v>
      </c>
      <c r="K100" s="72">
        <f t="shared" si="10"/>
        <v>80573.03</v>
      </c>
    </row>
    <row r="101" spans="1:11" s="46" customFormat="1" ht="15.75" x14ac:dyDescent="0.25">
      <c r="A101" s="62">
        <v>88</v>
      </c>
      <c r="B101" s="49" t="s">
        <v>769</v>
      </c>
      <c r="C101" s="49" t="s">
        <v>770</v>
      </c>
      <c r="D101" s="48" t="s">
        <v>90</v>
      </c>
      <c r="E101" s="65">
        <f t="shared" si="8"/>
        <v>22753.9</v>
      </c>
      <c r="F101" s="68">
        <v>4.84</v>
      </c>
      <c r="G101" s="66">
        <f t="shared" si="18"/>
        <v>0.80041999999999991</v>
      </c>
      <c r="H101" s="66">
        <f t="shared" si="19"/>
        <v>1.4</v>
      </c>
      <c r="I101" s="66">
        <f t="shared" si="19"/>
        <v>1</v>
      </c>
      <c r="J101" s="66">
        <f t="shared" si="9"/>
        <v>1.12059</v>
      </c>
      <c r="K101" s="72">
        <f t="shared" si="10"/>
        <v>123409.32</v>
      </c>
    </row>
    <row r="102" spans="1:11" s="46" customFormat="1" ht="15.75" x14ac:dyDescent="0.25">
      <c r="A102" s="62">
        <v>89</v>
      </c>
      <c r="B102" s="18" t="s">
        <v>471</v>
      </c>
      <c r="C102" s="19" t="s">
        <v>97</v>
      </c>
      <c r="D102" s="48" t="s">
        <v>90</v>
      </c>
      <c r="E102" s="65">
        <f t="shared" si="8"/>
        <v>22753.9</v>
      </c>
      <c r="F102" s="68">
        <v>1.02</v>
      </c>
      <c r="G102" s="66">
        <f t="shared" si="18"/>
        <v>0.80041999999999991</v>
      </c>
      <c r="H102" s="66">
        <f t="shared" si="19"/>
        <v>1.4</v>
      </c>
      <c r="I102" s="66">
        <f t="shared" si="19"/>
        <v>1</v>
      </c>
      <c r="J102" s="66">
        <f t="shared" si="9"/>
        <v>1.12059</v>
      </c>
      <c r="K102" s="72">
        <f t="shared" si="10"/>
        <v>26007.75</v>
      </c>
    </row>
    <row r="103" spans="1:11" s="46" customFormat="1" ht="15.75" x14ac:dyDescent="0.25">
      <c r="A103" s="62">
        <v>90</v>
      </c>
      <c r="B103" s="18" t="s">
        <v>472</v>
      </c>
      <c r="C103" s="19" t="s">
        <v>743</v>
      </c>
      <c r="D103" s="48" t="s">
        <v>90</v>
      </c>
      <c r="E103" s="65">
        <f t="shared" si="8"/>
        <v>22753.9</v>
      </c>
      <c r="F103" s="68">
        <v>1.61</v>
      </c>
      <c r="G103" s="66">
        <f t="shared" si="18"/>
        <v>0.80041999999999991</v>
      </c>
      <c r="H103" s="66">
        <f t="shared" si="19"/>
        <v>1.4</v>
      </c>
      <c r="I103" s="66">
        <f t="shared" si="19"/>
        <v>1</v>
      </c>
      <c r="J103" s="66">
        <f t="shared" si="9"/>
        <v>1.12059</v>
      </c>
      <c r="K103" s="72">
        <f t="shared" si="10"/>
        <v>41051.449999999997</v>
      </c>
    </row>
    <row r="104" spans="1:11" s="46" customFormat="1" ht="15.75" x14ac:dyDescent="0.25">
      <c r="A104" s="62">
        <v>91</v>
      </c>
      <c r="B104" s="18" t="s">
        <v>473</v>
      </c>
      <c r="C104" s="19" t="s">
        <v>744</v>
      </c>
      <c r="D104" s="48" t="s">
        <v>90</v>
      </c>
      <c r="E104" s="65">
        <f t="shared" si="8"/>
        <v>22753.9</v>
      </c>
      <c r="F104" s="68">
        <v>2.0499999999999998</v>
      </c>
      <c r="G104" s="66">
        <f t="shared" si="18"/>
        <v>0.80041999999999991</v>
      </c>
      <c r="H104" s="66">
        <f t="shared" si="19"/>
        <v>1.4</v>
      </c>
      <c r="I104" s="66">
        <f t="shared" si="19"/>
        <v>1</v>
      </c>
      <c r="J104" s="66">
        <f t="shared" si="9"/>
        <v>1.12059</v>
      </c>
      <c r="K104" s="72">
        <f t="shared" si="10"/>
        <v>52270.48</v>
      </c>
    </row>
    <row r="105" spans="1:11" s="46" customFormat="1" ht="15.75" x14ac:dyDescent="0.25">
      <c r="A105" s="62">
        <v>92</v>
      </c>
      <c r="B105" s="18" t="s">
        <v>474</v>
      </c>
      <c r="C105" s="19" t="s">
        <v>98</v>
      </c>
      <c r="D105" s="48" t="s">
        <v>90</v>
      </c>
      <c r="E105" s="65">
        <f t="shared" si="8"/>
        <v>22753.9</v>
      </c>
      <c r="F105" s="68">
        <v>0.74</v>
      </c>
      <c r="G105" s="66">
        <v>1.4</v>
      </c>
      <c r="H105" s="66">
        <f t="shared" si="19"/>
        <v>1.4</v>
      </c>
      <c r="I105" s="66">
        <f t="shared" si="19"/>
        <v>1</v>
      </c>
      <c r="J105" s="66">
        <f t="shared" si="9"/>
        <v>1.96</v>
      </c>
      <c r="K105" s="72">
        <f t="shared" si="10"/>
        <v>33002.26</v>
      </c>
    </row>
    <row r="106" spans="1:11" s="46" customFormat="1" ht="15.75" x14ac:dyDescent="0.25">
      <c r="A106" s="62">
        <v>93</v>
      </c>
      <c r="B106" s="18" t="s">
        <v>475</v>
      </c>
      <c r="C106" s="19" t="s">
        <v>99</v>
      </c>
      <c r="D106" s="48" t="s">
        <v>90</v>
      </c>
      <c r="E106" s="65">
        <f t="shared" si="8"/>
        <v>22753.9</v>
      </c>
      <c r="F106" s="68">
        <v>0.99</v>
      </c>
      <c r="G106" s="66">
        <f>G$7</f>
        <v>0.80041999999999991</v>
      </c>
      <c r="H106" s="66">
        <f t="shared" si="19"/>
        <v>1.4</v>
      </c>
      <c r="I106" s="66">
        <f t="shared" si="19"/>
        <v>1</v>
      </c>
      <c r="J106" s="66">
        <f t="shared" si="9"/>
        <v>1.12059</v>
      </c>
      <c r="K106" s="72">
        <f t="shared" si="10"/>
        <v>25242.81</v>
      </c>
    </row>
    <row r="107" spans="1:11" s="46" customFormat="1" ht="15.75" x14ac:dyDescent="0.25">
      <c r="A107" s="62">
        <v>94</v>
      </c>
      <c r="B107" s="18" t="s">
        <v>476</v>
      </c>
      <c r="C107" s="19" t="s">
        <v>100</v>
      </c>
      <c r="D107" s="48" t="s">
        <v>90</v>
      </c>
      <c r="E107" s="65">
        <f t="shared" si="8"/>
        <v>22753.9</v>
      </c>
      <c r="F107" s="68">
        <v>1.1499999999999999</v>
      </c>
      <c r="G107" s="66">
        <v>1.4</v>
      </c>
      <c r="H107" s="66">
        <f t="shared" si="19"/>
        <v>1.4</v>
      </c>
      <c r="I107" s="66">
        <f t="shared" si="19"/>
        <v>1</v>
      </c>
      <c r="J107" s="66">
        <f t="shared" si="9"/>
        <v>1.96</v>
      </c>
      <c r="K107" s="72">
        <f t="shared" si="10"/>
        <v>51287.29</v>
      </c>
    </row>
    <row r="108" spans="1:11" s="46" customFormat="1" ht="15.75" x14ac:dyDescent="0.25">
      <c r="A108" s="62">
        <v>95</v>
      </c>
      <c r="B108" s="18" t="s">
        <v>477</v>
      </c>
      <c r="C108" s="19" t="s">
        <v>101</v>
      </c>
      <c r="D108" s="48" t="s">
        <v>90</v>
      </c>
      <c r="E108" s="65">
        <f t="shared" si="8"/>
        <v>22753.9</v>
      </c>
      <c r="F108" s="68">
        <v>2.82</v>
      </c>
      <c r="G108" s="66">
        <f>G$7</f>
        <v>0.80041999999999991</v>
      </c>
      <c r="H108" s="66">
        <f t="shared" si="19"/>
        <v>1.4</v>
      </c>
      <c r="I108" s="66">
        <f t="shared" si="19"/>
        <v>1</v>
      </c>
      <c r="J108" s="66">
        <f t="shared" si="9"/>
        <v>1.12059</v>
      </c>
      <c r="K108" s="72">
        <f t="shared" si="10"/>
        <v>71903.78</v>
      </c>
    </row>
    <row r="109" spans="1:11" s="46" customFormat="1" ht="15.75" x14ac:dyDescent="0.25">
      <c r="A109" s="62">
        <v>96</v>
      </c>
      <c r="B109" s="18" t="s">
        <v>478</v>
      </c>
      <c r="C109" s="19" t="s">
        <v>102</v>
      </c>
      <c r="D109" s="48" t="s">
        <v>90</v>
      </c>
      <c r="E109" s="65">
        <f t="shared" si="8"/>
        <v>22753.9</v>
      </c>
      <c r="F109" s="68">
        <v>2.52</v>
      </c>
      <c r="G109" s="66">
        <v>1.4</v>
      </c>
      <c r="H109" s="66">
        <f t="shared" si="19"/>
        <v>1.4</v>
      </c>
      <c r="I109" s="66">
        <f t="shared" si="19"/>
        <v>1</v>
      </c>
      <c r="J109" s="66">
        <f t="shared" si="9"/>
        <v>1.96</v>
      </c>
      <c r="K109" s="72">
        <f t="shared" si="10"/>
        <v>112386.06</v>
      </c>
    </row>
    <row r="110" spans="1:11" s="46" customFormat="1" ht="15.75" x14ac:dyDescent="0.25">
      <c r="A110" s="62">
        <v>97</v>
      </c>
      <c r="B110" s="18" t="s">
        <v>479</v>
      </c>
      <c r="C110" s="19" t="s">
        <v>103</v>
      </c>
      <c r="D110" s="48" t="s">
        <v>90</v>
      </c>
      <c r="E110" s="65">
        <f t="shared" si="8"/>
        <v>22753.9</v>
      </c>
      <c r="F110" s="68">
        <v>3.12</v>
      </c>
      <c r="G110" s="66">
        <v>1</v>
      </c>
      <c r="H110" s="66">
        <f t="shared" si="19"/>
        <v>1.4</v>
      </c>
      <c r="I110" s="66">
        <f t="shared" si="19"/>
        <v>1</v>
      </c>
      <c r="J110" s="66">
        <f t="shared" si="9"/>
        <v>1.4</v>
      </c>
      <c r="K110" s="72">
        <f t="shared" si="10"/>
        <v>99389.04</v>
      </c>
    </row>
    <row r="111" spans="1:11" s="46" customFormat="1" ht="15.75" x14ac:dyDescent="0.25">
      <c r="A111" s="62">
        <v>98</v>
      </c>
      <c r="B111" s="18" t="s">
        <v>480</v>
      </c>
      <c r="C111" s="19" t="s">
        <v>104</v>
      </c>
      <c r="D111" s="48" t="s">
        <v>90</v>
      </c>
      <c r="E111" s="65">
        <f t="shared" si="8"/>
        <v>22753.9</v>
      </c>
      <c r="F111" s="68">
        <v>4.51</v>
      </c>
      <c r="G111" s="66">
        <v>1</v>
      </c>
      <c r="H111" s="66">
        <f t="shared" si="19"/>
        <v>1.4</v>
      </c>
      <c r="I111" s="66">
        <f t="shared" si="19"/>
        <v>1</v>
      </c>
      <c r="J111" s="66">
        <f t="shared" si="9"/>
        <v>1.4</v>
      </c>
      <c r="K111" s="72">
        <f t="shared" si="10"/>
        <v>143668.12</v>
      </c>
    </row>
    <row r="112" spans="1:11" s="46" customFormat="1" ht="15.75" x14ac:dyDescent="0.25">
      <c r="A112" s="62">
        <v>99</v>
      </c>
      <c r="B112" s="18" t="s">
        <v>481</v>
      </c>
      <c r="C112" s="19" t="s">
        <v>105</v>
      </c>
      <c r="D112" s="48" t="s">
        <v>90</v>
      </c>
      <c r="E112" s="65">
        <f t="shared" si="8"/>
        <v>22753.9</v>
      </c>
      <c r="F112" s="68">
        <v>0.82</v>
      </c>
      <c r="G112" s="66">
        <v>1.4</v>
      </c>
      <c r="H112" s="66">
        <f t="shared" si="19"/>
        <v>1.4</v>
      </c>
      <c r="I112" s="66">
        <f t="shared" si="19"/>
        <v>1</v>
      </c>
      <c r="J112" s="66">
        <f t="shared" si="9"/>
        <v>1.96</v>
      </c>
      <c r="K112" s="72">
        <f t="shared" si="10"/>
        <v>36570.07</v>
      </c>
    </row>
    <row r="113" spans="1:11" s="46" customFormat="1" ht="15.75" x14ac:dyDescent="0.25">
      <c r="A113" s="62">
        <v>100</v>
      </c>
      <c r="B113" s="18" t="s">
        <v>482</v>
      </c>
      <c r="C113" s="19" t="s">
        <v>107</v>
      </c>
      <c r="D113" s="48" t="s">
        <v>106</v>
      </c>
      <c r="E113" s="65">
        <f t="shared" si="8"/>
        <v>22753.9</v>
      </c>
      <c r="F113" s="68">
        <v>0.98</v>
      </c>
      <c r="G113" s="66">
        <f t="shared" ref="G113:G124" si="20">G$7</f>
        <v>0.80041999999999991</v>
      </c>
      <c r="H113" s="66">
        <f t="shared" si="19"/>
        <v>1.4</v>
      </c>
      <c r="I113" s="66">
        <f t="shared" si="19"/>
        <v>1</v>
      </c>
      <c r="J113" s="66">
        <f t="shared" si="9"/>
        <v>1.12059</v>
      </c>
      <c r="K113" s="72">
        <f t="shared" si="10"/>
        <v>24987.84</v>
      </c>
    </row>
    <row r="114" spans="1:11" s="46" customFormat="1" ht="15.75" x14ac:dyDescent="0.25">
      <c r="A114" s="62">
        <v>101</v>
      </c>
      <c r="B114" s="18" t="s">
        <v>483</v>
      </c>
      <c r="C114" s="19" t="s">
        <v>108</v>
      </c>
      <c r="D114" s="48" t="s">
        <v>106</v>
      </c>
      <c r="E114" s="65">
        <f t="shared" si="8"/>
        <v>22753.9</v>
      </c>
      <c r="F114" s="68">
        <v>1.49</v>
      </c>
      <c r="G114" s="66">
        <f t="shared" si="20"/>
        <v>0.80041999999999991</v>
      </c>
      <c r="H114" s="66">
        <f t="shared" ref="H114:I133" si="21">H$7</f>
        <v>1.4</v>
      </c>
      <c r="I114" s="66">
        <f t="shared" si="21"/>
        <v>1</v>
      </c>
      <c r="J114" s="66">
        <f t="shared" si="9"/>
        <v>1.12059</v>
      </c>
      <c r="K114" s="72">
        <f t="shared" si="10"/>
        <v>37991.71</v>
      </c>
    </row>
    <row r="115" spans="1:11" s="46" customFormat="1" ht="15.75" x14ac:dyDescent="0.25">
      <c r="A115" s="62">
        <v>102</v>
      </c>
      <c r="B115" s="18" t="s">
        <v>484</v>
      </c>
      <c r="C115" s="19" t="s">
        <v>109</v>
      </c>
      <c r="D115" s="48" t="s">
        <v>106</v>
      </c>
      <c r="E115" s="65">
        <f t="shared" si="8"/>
        <v>22753.9</v>
      </c>
      <c r="F115" s="68">
        <v>0.68</v>
      </c>
      <c r="G115" s="66">
        <f t="shared" si="20"/>
        <v>0.80041999999999991</v>
      </c>
      <c r="H115" s="66">
        <f t="shared" si="21"/>
        <v>1.4</v>
      </c>
      <c r="I115" s="66">
        <f t="shared" si="21"/>
        <v>1</v>
      </c>
      <c r="J115" s="66">
        <f t="shared" si="9"/>
        <v>1.12059</v>
      </c>
      <c r="K115" s="72">
        <f t="shared" si="10"/>
        <v>17338.5</v>
      </c>
    </row>
    <row r="116" spans="1:11" s="46" customFormat="1" ht="15.75" x14ac:dyDescent="0.25">
      <c r="A116" s="62">
        <v>103</v>
      </c>
      <c r="B116" s="18" t="s">
        <v>485</v>
      </c>
      <c r="C116" s="19" t="s">
        <v>110</v>
      </c>
      <c r="D116" s="48" t="s">
        <v>106</v>
      </c>
      <c r="E116" s="65">
        <f t="shared" si="8"/>
        <v>22753.9</v>
      </c>
      <c r="F116" s="68">
        <v>1.01</v>
      </c>
      <c r="G116" s="66">
        <f t="shared" si="20"/>
        <v>0.80041999999999991</v>
      </c>
      <c r="H116" s="66">
        <f t="shared" si="21"/>
        <v>1.4</v>
      </c>
      <c r="I116" s="66">
        <f t="shared" si="21"/>
        <v>1</v>
      </c>
      <c r="J116" s="66">
        <f t="shared" si="9"/>
        <v>1.12059</v>
      </c>
      <c r="K116" s="72">
        <f t="shared" si="10"/>
        <v>25752.77</v>
      </c>
    </row>
    <row r="117" spans="1:11" s="46" customFormat="1" ht="15.75" x14ac:dyDescent="0.25">
      <c r="A117" s="62">
        <v>104</v>
      </c>
      <c r="B117" s="18" t="s">
        <v>486</v>
      </c>
      <c r="C117" s="19" t="s">
        <v>111</v>
      </c>
      <c r="D117" s="48" t="s">
        <v>106</v>
      </c>
      <c r="E117" s="65">
        <f t="shared" si="8"/>
        <v>22753.9</v>
      </c>
      <c r="F117" s="68">
        <v>0.4</v>
      </c>
      <c r="G117" s="66">
        <f t="shared" si="20"/>
        <v>0.80041999999999991</v>
      </c>
      <c r="H117" s="66">
        <f t="shared" si="21"/>
        <v>1.4</v>
      </c>
      <c r="I117" s="66">
        <f t="shared" si="21"/>
        <v>1</v>
      </c>
      <c r="J117" s="66">
        <f t="shared" si="9"/>
        <v>1.12059</v>
      </c>
      <c r="K117" s="72">
        <f t="shared" si="10"/>
        <v>10199.120000000001</v>
      </c>
    </row>
    <row r="118" spans="1:11" s="46" customFormat="1" ht="15.75" x14ac:dyDescent="0.25">
      <c r="A118" s="62">
        <v>105</v>
      </c>
      <c r="B118" s="18" t="s">
        <v>487</v>
      </c>
      <c r="C118" s="19" t="s">
        <v>112</v>
      </c>
      <c r="D118" s="48" t="s">
        <v>106</v>
      </c>
      <c r="E118" s="65">
        <f t="shared" si="8"/>
        <v>22753.9</v>
      </c>
      <c r="F118" s="68">
        <v>1.54</v>
      </c>
      <c r="G118" s="66">
        <f t="shared" si="20"/>
        <v>0.80041999999999991</v>
      </c>
      <c r="H118" s="66">
        <f t="shared" si="21"/>
        <v>1.4</v>
      </c>
      <c r="I118" s="66">
        <f t="shared" si="21"/>
        <v>1</v>
      </c>
      <c r="J118" s="66">
        <f t="shared" si="9"/>
        <v>1.12059</v>
      </c>
      <c r="K118" s="72">
        <f t="shared" si="10"/>
        <v>39266.6</v>
      </c>
    </row>
    <row r="119" spans="1:11" s="46" customFormat="1" ht="15.75" x14ac:dyDescent="0.25">
      <c r="A119" s="62">
        <v>106</v>
      </c>
      <c r="B119" s="18" t="s">
        <v>488</v>
      </c>
      <c r="C119" s="19" t="s">
        <v>113</v>
      </c>
      <c r="D119" s="48" t="s">
        <v>106</v>
      </c>
      <c r="E119" s="65">
        <f t="shared" si="8"/>
        <v>22753.9</v>
      </c>
      <c r="F119" s="68">
        <v>4.13</v>
      </c>
      <c r="G119" s="66">
        <f t="shared" si="20"/>
        <v>0.80041999999999991</v>
      </c>
      <c r="H119" s="66">
        <f t="shared" si="21"/>
        <v>1.4</v>
      </c>
      <c r="I119" s="66">
        <f t="shared" si="21"/>
        <v>1</v>
      </c>
      <c r="J119" s="66">
        <f t="shared" si="9"/>
        <v>1.12059</v>
      </c>
      <c r="K119" s="72">
        <f t="shared" si="10"/>
        <v>105305.88</v>
      </c>
    </row>
    <row r="120" spans="1:11" s="46" customFormat="1" ht="15.75" x14ac:dyDescent="0.25">
      <c r="A120" s="62">
        <v>107</v>
      </c>
      <c r="B120" s="18" t="s">
        <v>489</v>
      </c>
      <c r="C120" s="19" t="s">
        <v>114</v>
      </c>
      <c r="D120" s="48" t="s">
        <v>106</v>
      </c>
      <c r="E120" s="65">
        <f t="shared" si="8"/>
        <v>22753.9</v>
      </c>
      <c r="F120" s="68">
        <v>5.82</v>
      </c>
      <c r="G120" s="66">
        <f t="shared" si="20"/>
        <v>0.80041999999999991</v>
      </c>
      <c r="H120" s="66">
        <f t="shared" si="21"/>
        <v>1.4</v>
      </c>
      <c r="I120" s="66">
        <f t="shared" si="21"/>
        <v>1</v>
      </c>
      <c r="J120" s="66">
        <f t="shared" si="9"/>
        <v>1.12059</v>
      </c>
      <c r="K120" s="72">
        <f t="shared" si="10"/>
        <v>148397.15</v>
      </c>
    </row>
    <row r="121" spans="1:11" s="46" customFormat="1" ht="15.75" x14ac:dyDescent="0.25">
      <c r="A121" s="62">
        <v>108</v>
      </c>
      <c r="B121" s="18" t="s">
        <v>490</v>
      </c>
      <c r="C121" s="19" t="s">
        <v>115</v>
      </c>
      <c r="D121" s="48" t="s">
        <v>106</v>
      </c>
      <c r="E121" s="65">
        <f t="shared" si="8"/>
        <v>22753.9</v>
      </c>
      <c r="F121" s="68">
        <v>1.41</v>
      </c>
      <c r="G121" s="66">
        <f t="shared" si="20"/>
        <v>0.80041999999999991</v>
      </c>
      <c r="H121" s="66">
        <f t="shared" si="21"/>
        <v>1.4</v>
      </c>
      <c r="I121" s="66">
        <f t="shared" si="21"/>
        <v>1</v>
      </c>
      <c r="J121" s="66">
        <f t="shared" si="9"/>
        <v>1.12059</v>
      </c>
      <c r="K121" s="72">
        <f t="shared" si="10"/>
        <v>35951.89</v>
      </c>
    </row>
    <row r="122" spans="1:11" s="46" customFormat="1" ht="15.75" x14ac:dyDescent="0.25">
      <c r="A122" s="62">
        <v>109</v>
      </c>
      <c r="B122" s="18" t="s">
        <v>491</v>
      </c>
      <c r="C122" s="19" t="s">
        <v>116</v>
      </c>
      <c r="D122" s="48" t="s">
        <v>106</v>
      </c>
      <c r="E122" s="65">
        <f t="shared" si="8"/>
        <v>22753.9</v>
      </c>
      <c r="F122" s="68">
        <v>2.19</v>
      </c>
      <c r="G122" s="66">
        <f t="shared" si="20"/>
        <v>0.80041999999999991</v>
      </c>
      <c r="H122" s="66">
        <f t="shared" si="21"/>
        <v>1.4</v>
      </c>
      <c r="I122" s="66">
        <f t="shared" si="21"/>
        <v>1</v>
      </c>
      <c r="J122" s="66">
        <f t="shared" si="9"/>
        <v>1.12059</v>
      </c>
      <c r="K122" s="72">
        <f t="shared" si="10"/>
        <v>55840.17</v>
      </c>
    </row>
    <row r="123" spans="1:11" s="46" customFormat="1" ht="15.75" x14ac:dyDescent="0.25">
      <c r="A123" s="62">
        <v>110</v>
      </c>
      <c r="B123" s="18" t="s">
        <v>492</v>
      </c>
      <c r="C123" s="19" t="s">
        <v>117</v>
      </c>
      <c r="D123" s="48" t="s">
        <v>106</v>
      </c>
      <c r="E123" s="65">
        <f t="shared" si="8"/>
        <v>22753.9</v>
      </c>
      <c r="F123" s="68">
        <v>2.42</v>
      </c>
      <c r="G123" s="66">
        <f t="shared" si="20"/>
        <v>0.80041999999999991</v>
      </c>
      <c r="H123" s="66">
        <f t="shared" si="21"/>
        <v>1.4</v>
      </c>
      <c r="I123" s="66">
        <f t="shared" si="21"/>
        <v>1</v>
      </c>
      <c r="J123" s="66">
        <f t="shared" si="9"/>
        <v>1.12059</v>
      </c>
      <c r="K123" s="72">
        <f t="shared" si="10"/>
        <v>61704.66</v>
      </c>
    </row>
    <row r="124" spans="1:11" s="46" customFormat="1" ht="15.75" x14ac:dyDescent="0.25">
      <c r="A124" s="62">
        <v>111</v>
      </c>
      <c r="B124" s="18" t="s">
        <v>493</v>
      </c>
      <c r="C124" s="19" t="s">
        <v>118</v>
      </c>
      <c r="D124" s="48" t="s">
        <v>106</v>
      </c>
      <c r="E124" s="65">
        <f t="shared" si="8"/>
        <v>22753.9</v>
      </c>
      <c r="F124" s="68">
        <v>1.02</v>
      </c>
      <c r="G124" s="66">
        <f t="shared" si="20"/>
        <v>0.80041999999999991</v>
      </c>
      <c r="H124" s="66">
        <f t="shared" si="21"/>
        <v>1.4</v>
      </c>
      <c r="I124" s="66">
        <f t="shared" si="21"/>
        <v>1</v>
      </c>
      <c r="J124" s="66">
        <f t="shared" si="9"/>
        <v>1.12059</v>
      </c>
      <c r="K124" s="72">
        <f t="shared" si="10"/>
        <v>26007.75</v>
      </c>
    </row>
    <row r="125" spans="1:11" s="46" customFormat="1" ht="15.75" x14ac:dyDescent="0.25">
      <c r="A125" s="62">
        <v>112</v>
      </c>
      <c r="B125" s="18" t="s">
        <v>494</v>
      </c>
      <c r="C125" s="19" t="s">
        <v>120</v>
      </c>
      <c r="D125" s="48" t="s">
        <v>119</v>
      </c>
      <c r="E125" s="65">
        <f t="shared" si="8"/>
        <v>22753.9</v>
      </c>
      <c r="F125" s="68">
        <v>4.21</v>
      </c>
      <c r="G125" s="66">
        <v>1</v>
      </c>
      <c r="H125" s="66">
        <f t="shared" si="21"/>
        <v>1.4</v>
      </c>
      <c r="I125" s="66">
        <f t="shared" si="21"/>
        <v>1</v>
      </c>
      <c r="J125" s="66">
        <f t="shared" si="9"/>
        <v>1.4</v>
      </c>
      <c r="K125" s="72">
        <f t="shared" si="10"/>
        <v>134111.49</v>
      </c>
    </row>
    <row r="126" spans="1:11" s="46" customFormat="1" ht="15.75" x14ac:dyDescent="0.25">
      <c r="A126" s="62">
        <v>113</v>
      </c>
      <c r="B126" s="18" t="s">
        <v>495</v>
      </c>
      <c r="C126" s="19" t="s">
        <v>121</v>
      </c>
      <c r="D126" s="48" t="s">
        <v>119</v>
      </c>
      <c r="E126" s="65">
        <f t="shared" si="8"/>
        <v>22753.9</v>
      </c>
      <c r="F126" s="68">
        <v>16.02</v>
      </c>
      <c r="G126" s="66">
        <v>1</v>
      </c>
      <c r="H126" s="66">
        <f t="shared" si="21"/>
        <v>1.4</v>
      </c>
      <c r="I126" s="66">
        <f t="shared" si="21"/>
        <v>1</v>
      </c>
      <c r="J126" s="66">
        <f t="shared" si="9"/>
        <v>1.4</v>
      </c>
      <c r="K126" s="72">
        <f t="shared" si="10"/>
        <v>510324.47</v>
      </c>
    </row>
    <row r="127" spans="1:11" s="46" customFormat="1" ht="30" x14ac:dyDescent="0.25">
      <c r="A127" s="62">
        <v>114</v>
      </c>
      <c r="B127" s="18" t="s">
        <v>496</v>
      </c>
      <c r="C127" s="19" t="s">
        <v>122</v>
      </c>
      <c r="D127" s="48" t="s">
        <v>119</v>
      </c>
      <c r="E127" s="65">
        <f t="shared" si="8"/>
        <v>22753.9</v>
      </c>
      <c r="F127" s="68">
        <v>7.4</v>
      </c>
      <c r="G127" s="66">
        <v>1</v>
      </c>
      <c r="H127" s="66">
        <f t="shared" si="21"/>
        <v>1.4</v>
      </c>
      <c r="I127" s="66">
        <f t="shared" si="21"/>
        <v>1</v>
      </c>
      <c r="J127" s="66">
        <f t="shared" si="9"/>
        <v>1.4</v>
      </c>
      <c r="K127" s="72">
        <f t="shared" si="10"/>
        <v>235730.4</v>
      </c>
    </row>
    <row r="128" spans="1:11" s="46" customFormat="1" ht="15.75" x14ac:dyDescent="0.25">
      <c r="A128" s="62">
        <v>115</v>
      </c>
      <c r="B128" s="18" t="s">
        <v>497</v>
      </c>
      <c r="C128" s="19" t="s">
        <v>123</v>
      </c>
      <c r="D128" s="48" t="s">
        <v>119</v>
      </c>
      <c r="E128" s="65">
        <f t="shared" si="8"/>
        <v>22753.9</v>
      </c>
      <c r="F128" s="68">
        <v>1.92</v>
      </c>
      <c r="G128" s="66">
        <f t="shared" ref="G128:G134" si="22">G$7</f>
        <v>0.80041999999999991</v>
      </c>
      <c r="H128" s="66">
        <f t="shared" si="21"/>
        <v>1.4</v>
      </c>
      <c r="I128" s="66">
        <f t="shared" si="21"/>
        <v>1</v>
      </c>
      <c r="J128" s="66">
        <f t="shared" si="9"/>
        <v>1.12059</v>
      </c>
      <c r="K128" s="72">
        <f t="shared" si="10"/>
        <v>48955.76</v>
      </c>
    </row>
    <row r="129" spans="1:11" s="46" customFormat="1" ht="15.75" x14ac:dyDescent="0.25">
      <c r="A129" s="62">
        <v>116</v>
      </c>
      <c r="B129" s="18" t="s">
        <v>498</v>
      </c>
      <c r="C129" s="19" t="s">
        <v>124</v>
      </c>
      <c r="D129" s="48" t="s">
        <v>119</v>
      </c>
      <c r="E129" s="65">
        <f t="shared" si="8"/>
        <v>22753.9</v>
      </c>
      <c r="F129" s="68">
        <v>1.39</v>
      </c>
      <c r="G129" s="66">
        <f t="shared" si="22"/>
        <v>0.80041999999999991</v>
      </c>
      <c r="H129" s="66">
        <f t="shared" si="21"/>
        <v>1.4</v>
      </c>
      <c r="I129" s="66">
        <f t="shared" si="21"/>
        <v>1</v>
      </c>
      <c r="J129" s="66">
        <f t="shared" si="9"/>
        <v>1.12059</v>
      </c>
      <c r="K129" s="72">
        <f t="shared" si="10"/>
        <v>35441.93</v>
      </c>
    </row>
    <row r="130" spans="1:11" s="46" customFormat="1" ht="15.75" x14ac:dyDescent="0.25">
      <c r="A130" s="62">
        <v>117</v>
      </c>
      <c r="B130" s="18" t="s">
        <v>499</v>
      </c>
      <c r="C130" s="19" t="s">
        <v>125</v>
      </c>
      <c r="D130" s="48" t="s">
        <v>119</v>
      </c>
      <c r="E130" s="65">
        <f t="shared" si="8"/>
        <v>22753.9</v>
      </c>
      <c r="F130" s="68">
        <v>1.89</v>
      </c>
      <c r="G130" s="66">
        <f t="shared" si="22"/>
        <v>0.80041999999999991</v>
      </c>
      <c r="H130" s="66">
        <f t="shared" si="21"/>
        <v>1.4</v>
      </c>
      <c r="I130" s="66">
        <f t="shared" si="21"/>
        <v>1</v>
      </c>
      <c r="J130" s="66">
        <f t="shared" si="9"/>
        <v>1.12059</v>
      </c>
      <c r="K130" s="72">
        <f t="shared" si="10"/>
        <v>48190.83</v>
      </c>
    </row>
    <row r="131" spans="1:11" s="46" customFormat="1" ht="15.75" x14ac:dyDescent="0.25">
      <c r="A131" s="62">
        <v>118</v>
      </c>
      <c r="B131" s="18" t="s">
        <v>500</v>
      </c>
      <c r="C131" s="19" t="s">
        <v>126</v>
      </c>
      <c r="D131" s="48" t="s">
        <v>119</v>
      </c>
      <c r="E131" s="65">
        <f t="shared" si="8"/>
        <v>22753.9</v>
      </c>
      <c r="F131" s="68">
        <v>2.56</v>
      </c>
      <c r="G131" s="66">
        <f t="shared" si="22"/>
        <v>0.80041999999999991</v>
      </c>
      <c r="H131" s="66">
        <f t="shared" si="21"/>
        <v>1.4</v>
      </c>
      <c r="I131" s="66">
        <f t="shared" si="21"/>
        <v>1</v>
      </c>
      <c r="J131" s="66">
        <f t="shared" si="9"/>
        <v>1.12059</v>
      </c>
      <c r="K131" s="72">
        <f t="shared" si="10"/>
        <v>65274.35</v>
      </c>
    </row>
    <row r="132" spans="1:11" s="46" customFormat="1" ht="15.75" x14ac:dyDescent="0.25">
      <c r="A132" s="62">
        <v>119</v>
      </c>
      <c r="B132" s="18" t="s">
        <v>501</v>
      </c>
      <c r="C132" s="19" t="s">
        <v>128</v>
      </c>
      <c r="D132" s="48" t="s">
        <v>127</v>
      </c>
      <c r="E132" s="65">
        <f t="shared" si="8"/>
        <v>22753.9</v>
      </c>
      <c r="F132" s="68">
        <v>1.66</v>
      </c>
      <c r="G132" s="66">
        <f t="shared" si="22"/>
        <v>0.80041999999999991</v>
      </c>
      <c r="H132" s="66">
        <f t="shared" si="21"/>
        <v>1.4</v>
      </c>
      <c r="I132" s="66">
        <f t="shared" si="21"/>
        <v>1</v>
      </c>
      <c r="J132" s="66">
        <f t="shared" si="9"/>
        <v>1.12059</v>
      </c>
      <c r="K132" s="72">
        <f t="shared" si="10"/>
        <v>42326.34</v>
      </c>
    </row>
    <row r="133" spans="1:11" s="46" customFormat="1" ht="15.75" x14ac:dyDescent="0.25">
      <c r="A133" s="62">
        <v>120</v>
      </c>
      <c r="B133" s="18" t="s">
        <v>502</v>
      </c>
      <c r="C133" s="19" t="s">
        <v>129</v>
      </c>
      <c r="D133" s="48" t="s">
        <v>127</v>
      </c>
      <c r="E133" s="65">
        <f t="shared" si="8"/>
        <v>22753.9</v>
      </c>
      <c r="F133" s="68">
        <v>1.82</v>
      </c>
      <c r="G133" s="66">
        <f t="shared" si="22"/>
        <v>0.80041999999999991</v>
      </c>
      <c r="H133" s="66">
        <f t="shared" si="21"/>
        <v>1.4</v>
      </c>
      <c r="I133" s="66">
        <f t="shared" si="21"/>
        <v>1</v>
      </c>
      <c r="J133" s="66">
        <f t="shared" si="9"/>
        <v>1.12059</v>
      </c>
      <c r="K133" s="72">
        <f t="shared" si="10"/>
        <v>46405.98</v>
      </c>
    </row>
    <row r="134" spans="1:11" s="46" customFormat="1" ht="15.75" x14ac:dyDescent="0.25">
      <c r="A134" s="62">
        <v>121</v>
      </c>
      <c r="B134" s="18" t="s">
        <v>503</v>
      </c>
      <c r="C134" s="19" t="s">
        <v>130</v>
      </c>
      <c r="D134" s="48" t="s">
        <v>127</v>
      </c>
      <c r="E134" s="65">
        <f t="shared" si="8"/>
        <v>22753.9</v>
      </c>
      <c r="F134" s="68">
        <v>1.71</v>
      </c>
      <c r="G134" s="66">
        <f t="shared" si="22"/>
        <v>0.80041999999999991</v>
      </c>
      <c r="H134" s="66">
        <f t="shared" ref="H134:I153" si="23">H$7</f>
        <v>1.4</v>
      </c>
      <c r="I134" s="66">
        <f t="shared" si="23"/>
        <v>1</v>
      </c>
      <c r="J134" s="66">
        <f t="shared" si="9"/>
        <v>1.12059</v>
      </c>
      <c r="K134" s="72">
        <f t="shared" si="10"/>
        <v>43601.23</v>
      </c>
    </row>
    <row r="135" spans="1:11" s="46" customFormat="1" ht="15.75" x14ac:dyDescent="0.25">
      <c r="A135" s="62">
        <v>122</v>
      </c>
      <c r="B135" s="18" t="s">
        <v>504</v>
      </c>
      <c r="C135" s="19" t="s">
        <v>132</v>
      </c>
      <c r="D135" s="48" t="s">
        <v>131</v>
      </c>
      <c r="E135" s="65">
        <f t="shared" si="8"/>
        <v>22753.9</v>
      </c>
      <c r="F135" s="68">
        <v>2.41</v>
      </c>
      <c r="G135" s="66">
        <v>1</v>
      </c>
      <c r="H135" s="66">
        <f t="shared" si="23"/>
        <v>1.4</v>
      </c>
      <c r="I135" s="66">
        <f t="shared" si="23"/>
        <v>1</v>
      </c>
      <c r="J135" s="66">
        <f t="shared" si="9"/>
        <v>1.4</v>
      </c>
      <c r="K135" s="72">
        <f t="shared" si="10"/>
        <v>76771.66</v>
      </c>
    </row>
    <row r="136" spans="1:11" s="46" customFormat="1" ht="15.75" x14ac:dyDescent="0.25">
      <c r="A136" s="62">
        <v>123</v>
      </c>
      <c r="B136" s="18" t="s">
        <v>505</v>
      </c>
      <c r="C136" s="19" t="s">
        <v>133</v>
      </c>
      <c r="D136" s="48" t="s">
        <v>131</v>
      </c>
      <c r="E136" s="65">
        <f t="shared" si="8"/>
        <v>22753.9</v>
      </c>
      <c r="F136" s="68">
        <v>4.0199999999999996</v>
      </c>
      <c r="G136" s="66">
        <f t="shared" ref="G136:G167" si="24">$G$135</f>
        <v>1</v>
      </c>
      <c r="H136" s="66">
        <f t="shared" si="23"/>
        <v>1.4</v>
      </c>
      <c r="I136" s="66">
        <f t="shared" si="23"/>
        <v>1</v>
      </c>
      <c r="J136" s="66">
        <f t="shared" si="9"/>
        <v>1.4</v>
      </c>
      <c r="K136" s="72">
        <f t="shared" si="10"/>
        <v>128058.95</v>
      </c>
    </row>
    <row r="137" spans="1:11" s="46" customFormat="1" ht="15.75" x14ac:dyDescent="0.25">
      <c r="A137" s="62">
        <v>124</v>
      </c>
      <c r="B137" s="18" t="s">
        <v>506</v>
      </c>
      <c r="C137" s="19" t="s">
        <v>134</v>
      </c>
      <c r="D137" s="48" t="s">
        <v>131</v>
      </c>
      <c r="E137" s="65">
        <f t="shared" si="8"/>
        <v>22753.9</v>
      </c>
      <c r="F137" s="68">
        <v>4.8899999999999997</v>
      </c>
      <c r="G137" s="66">
        <f t="shared" si="24"/>
        <v>1</v>
      </c>
      <c r="H137" s="66">
        <f t="shared" si="23"/>
        <v>1.4</v>
      </c>
      <c r="I137" s="66">
        <f t="shared" si="23"/>
        <v>1</v>
      </c>
      <c r="J137" s="66">
        <f t="shared" si="9"/>
        <v>1.4</v>
      </c>
      <c r="K137" s="72">
        <f t="shared" si="10"/>
        <v>155773.20000000001</v>
      </c>
    </row>
    <row r="138" spans="1:11" s="46" customFormat="1" ht="15.75" x14ac:dyDescent="0.25">
      <c r="A138" s="62">
        <v>125</v>
      </c>
      <c r="B138" s="18" t="s">
        <v>507</v>
      </c>
      <c r="C138" s="19" t="s">
        <v>135</v>
      </c>
      <c r="D138" s="48" t="s">
        <v>131</v>
      </c>
      <c r="E138" s="65">
        <f t="shared" si="8"/>
        <v>22753.9</v>
      </c>
      <c r="F138" s="68">
        <v>3.05</v>
      </c>
      <c r="G138" s="66">
        <f t="shared" si="24"/>
        <v>1</v>
      </c>
      <c r="H138" s="66">
        <f t="shared" si="23"/>
        <v>1.4</v>
      </c>
      <c r="I138" s="66">
        <f t="shared" si="23"/>
        <v>1</v>
      </c>
      <c r="J138" s="66">
        <f t="shared" si="9"/>
        <v>1.4</v>
      </c>
      <c r="K138" s="72">
        <f t="shared" si="10"/>
        <v>97159.15</v>
      </c>
    </row>
    <row r="139" spans="1:11" s="46" customFormat="1" ht="15.75" x14ac:dyDescent="0.25">
      <c r="A139" s="62">
        <v>126</v>
      </c>
      <c r="B139" s="18" t="s">
        <v>508</v>
      </c>
      <c r="C139" s="19" t="s">
        <v>136</v>
      </c>
      <c r="D139" s="48" t="s">
        <v>131</v>
      </c>
      <c r="E139" s="65">
        <f t="shared" si="8"/>
        <v>22753.9</v>
      </c>
      <c r="F139" s="68">
        <v>5.31</v>
      </c>
      <c r="G139" s="66">
        <f t="shared" si="24"/>
        <v>1</v>
      </c>
      <c r="H139" s="66">
        <f t="shared" si="23"/>
        <v>1.4</v>
      </c>
      <c r="I139" s="66">
        <f t="shared" si="23"/>
        <v>1</v>
      </c>
      <c r="J139" s="66">
        <f t="shared" si="9"/>
        <v>1.4</v>
      </c>
      <c r="K139" s="72">
        <f t="shared" si="10"/>
        <v>169152.49</v>
      </c>
    </row>
    <row r="140" spans="1:11" s="46" customFormat="1" ht="30" x14ac:dyDescent="0.25">
      <c r="A140" s="62">
        <v>127</v>
      </c>
      <c r="B140" s="18" t="s">
        <v>509</v>
      </c>
      <c r="C140" s="19" t="s">
        <v>137</v>
      </c>
      <c r="D140" s="48" t="s">
        <v>131</v>
      </c>
      <c r="E140" s="65">
        <f t="shared" si="8"/>
        <v>22753.9</v>
      </c>
      <c r="F140" s="68">
        <v>1.66</v>
      </c>
      <c r="G140" s="66">
        <f t="shared" si="24"/>
        <v>1</v>
      </c>
      <c r="H140" s="66">
        <f t="shared" si="23"/>
        <v>1.4</v>
      </c>
      <c r="I140" s="66">
        <f t="shared" si="23"/>
        <v>1</v>
      </c>
      <c r="J140" s="66">
        <f t="shared" si="9"/>
        <v>1.4</v>
      </c>
      <c r="K140" s="72">
        <f t="shared" si="10"/>
        <v>52880.06</v>
      </c>
    </row>
    <row r="141" spans="1:11" s="46" customFormat="1" ht="30" x14ac:dyDescent="0.25">
      <c r="A141" s="62">
        <v>128</v>
      </c>
      <c r="B141" s="18" t="s">
        <v>510</v>
      </c>
      <c r="C141" s="19" t="s">
        <v>138</v>
      </c>
      <c r="D141" s="48" t="s">
        <v>131</v>
      </c>
      <c r="E141" s="65">
        <f t="shared" si="8"/>
        <v>22753.9</v>
      </c>
      <c r="F141" s="68">
        <v>2.77</v>
      </c>
      <c r="G141" s="66">
        <f t="shared" si="24"/>
        <v>1</v>
      </c>
      <c r="H141" s="66">
        <f t="shared" si="23"/>
        <v>1.4</v>
      </c>
      <c r="I141" s="66">
        <f t="shared" si="23"/>
        <v>1</v>
      </c>
      <c r="J141" s="66">
        <f t="shared" si="9"/>
        <v>1.4</v>
      </c>
      <c r="K141" s="72">
        <f t="shared" si="10"/>
        <v>88239.62</v>
      </c>
    </row>
    <row r="142" spans="1:11" s="46" customFormat="1" ht="30" x14ac:dyDescent="0.25">
      <c r="A142" s="62">
        <v>129</v>
      </c>
      <c r="B142" s="18" t="s">
        <v>511</v>
      </c>
      <c r="C142" s="19" t="s">
        <v>139</v>
      </c>
      <c r="D142" s="48" t="s">
        <v>131</v>
      </c>
      <c r="E142" s="65">
        <f t="shared" ref="E142:E205" si="25">$E$7</f>
        <v>22753.9</v>
      </c>
      <c r="F142" s="68">
        <v>4.32</v>
      </c>
      <c r="G142" s="66">
        <f t="shared" si="24"/>
        <v>1</v>
      </c>
      <c r="H142" s="66">
        <f t="shared" si="23"/>
        <v>1.4</v>
      </c>
      <c r="I142" s="66">
        <f t="shared" si="23"/>
        <v>1</v>
      </c>
      <c r="J142" s="66">
        <f t="shared" ref="J142:J205" si="26">ROUND(G142*H142*I142,5)</f>
        <v>1.4</v>
      </c>
      <c r="K142" s="72">
        <f t="shared" ref="K142:K205" si="27">ROUND(E142*F142*J142,2)</f>
        <v>137615.59</v>
      </c>
    </row>
    <row r="143" spans="1:11" s="46" customFormat="1" ht="15.75" x14ac:dyDescent="0.25">
      <c r="A143" s="62">
        <v>130</v>
      </c>
      <c r="B143" s="18" t="s">
        <v>512</v>
      </c>
      <c r="C143" s="19" t="s">
        <v>140</v>
      </c>
      <c r="D143" s="48" t="s">
        <v>131</v>
      </c>
      <c r="E143" s="65">
        <f t="shared" si="25"/>
        <v>22753.9</v>
      </c>
      <c r="F143" s="68">
        <v>1.29</v>
      </c>
      <c r="G143" s="66">
        <f t="shared" si="24"/>
        <v>1</v>
      </c>
      <c r="H143" s="66">
        <f t="shared" si="23"/>
        <v>1.4</v>
      </c>
      <c r="I143" s="66">
        <f t="shared" si="23"/>
        <v>1</v>
      </c>
      <c r="J143" s="66">
        <f t="shared" si="26"/>
        <v>1.4</v>
      </c>
      <c r="K143" s="72">
        <f t="shared" si="27"/>
        <v>41093.54</v>
      </c>
    </row>
    <row r="144" spans="1:11" s="46" customFormat="1" ht="15.75" x14ac:dyDescent="0.25">
      <c r="A144" s="62">
        <v>131</v>
      </c>
      <c r="B144" s="18" t="s">
        <v>513</v>
      </c>
      <c r="C144" s="19" t="s">
        <v>141</v>
      </c>
      <c r="D144" s="48" t="s">
        <v>131</v>
      </c>
      <c r="E144" s="65">
        <f t="shared" si="25"/>
        <v>22753.9</v>
      </c>
      <c r="F144" s="68">
        <v>1.55</v>
      </c>
      <c r="G144" s="66">
        <f t="shared" si="24"/>
        <v>1</v>
      </c>
      <c r="H144" s="66">
        <f t="shared" si="23"/>
        <v>1.4</v>
      </c>
      <c r="I144" s="66">
        <f t="shared" si="23"/>
        <v>1</v>
      </c>
      <c r="J144" s="66">
        <f t="shared" si="26"/>
        <v>1.4</v>
      </c>
      <c r="K144" s="72">
        <f t="shared" si="27"/>
        <v>49375.96</v>
      </c>
    </row>
    <row r="145" spans="1:11" s="46" customFormat="1" ht="15.75" x14ac:dyDescent="0.25">
      <c r="A145" s="62">
        <v>132</v>
      </c>
      <c r="B145" s="18" t="s">
        <v>514</v>
      </c>
      <c r="C145" s="19" t="s">
        <v>142</v>
      </c>
      <c r="D145" s="48" t="s">
        <v>131</v>
      </c>
      <c r="E145" s="65">
        <f t="shared" si="25"/>
        <v>22753.9</v>
      </c>
      <c r="F145" s="68">
        <v>1.71</v>
      </c>
      <c r="G145" s="66">
        <f t="shared" si="24"/>
        <v>1</v>
      </c>
      <c r="H145" s="66">
        <f t="shared" si="23"/>
        <v>1.4</v>
      </c>
      <c r="I145" s="66">
        <f t="shared" si="23"/>
        <v>1</v>
      </c>
      <c r="J145" s="66">
        <f t="shared" si="26"/>
        <v>1.4</v>
      </c>
      <c r="K145" s="72">
        <f t="shared" si="27"/>
        <v>54472.84</v>
      </c>
    </row>
    <row r="146" spans="1:11" s="46" customFormat="1" ht="15.75" x14ac:dyDescent="0.25">
      <c r="A146" s="62">
        <v>133</v>
      </c>
      <c r="B146" s="18" t="s">
        <v>515</v>
      </c>
      <c r="C146" s="19" t="s">
        <v>143</v>
      </c>
      <c r="D146" s="48" t="s">
        <v>131</v>
      </c>
      <c r="E146" s="65">
        <f t="shared" si="25"/>
        <v>22753.9</v>
      </c>
      <c r="F146" s="68">
        <v>2.29</v>
      </c>
      <c r="G146" s="66">
        <f t="shared" si="24"/>
        <v>1</v>
      </c>
      <c r="H146" s="66">
        <f t="shared" si="23"/>
        <v>1.4</v>
      </c>
      <c r="I146" s="66">
        <f t="shared" si="23"/>
        <v>1</v>
      </c>
      <c r="J146" s="66">
        <f t="shared" si="26"/>
        <v>1.4</v>
      </c>
      <c r="K146" s="72">
        <f t="shared" si="27"/>
        <v>72949</v>
      </c>
    </row>
    <row r="147" spans="1:11" s="46" customFormat="1" ht="15.75" x14ac:dyDescent="0.25">
      <c r="A147" s="62">
        <v>134</v>
      </c>
      <c r="B147" s="18" t="s">
        <v>516</v>
      </c>
      <c r="C147" s="19" t="s">
        <v>144</v>
      </c>
      <c r="D147" s="48" t="s">
        <v>131</v>
      </c>
      <c r="E147" s="65">
        <f t="shared" si="25"/>
        <v>22753.9</v>
      </c>
      <c r="F147" s="68">
        <v>2.4900000000000002</v>
      </c>
      <c r="G147" s="66">
        <f t="shared" si="24"/>
        <v>1</v>
      </c>
      <c r="H147" s="66">
        <f t="shared" si="23"/>
        <v>1.4</v>
      </c>
      <c r="I147" s="66">
        <f t="shared" si="23"/>
        <v>1</v>
      </c>
      <c r="J147" s="66">
        <f t="shared" si="26"/>
        <v>1.4</v>
      </c>
      <c r="K147" s="72">
        <f t="shared" si="27"/>
        <v>79320.100000000006</v>
      </c>
    </row>
    <row r="148" spans="1:11" s="46" customFormat="1" ht="30" x14ac:dyDescent="0.25">
      <c r="A148" s="62">
        <v>135</v>
      </c>
      <c r="B148" s="18" t="s">
        <v>517</v>
      </c>
      <c r="C148" s="19" t="s">
        <v>145</v>
      </c>
      <c r="D148" s="48" t="s">
        <v>131</v>
      </c>
      <c r="E148" s="65">
        <f t="shared" si="25"/>
        <v>22753.9</v>
      </c>
      <c r="F148" s="68">
        <v>2.79</v>
      </c>
      <c r="G148" s="66">
        <f t="shared" si="24"/>
        <v>1</v>
      </c>
      <c r="H148" s="66">
        <f t="shared" si="23"/>
        <v>1.4</v>
      </c>
      <c r="I148" s="66">
        <f t="shared" si="23"/>
        <v>1</v>
      </c>
      <c r="J148" s="66">
        <f t="shared" si="26"/>
        <v>1.4</v>
      </c>
      <c r="K148" s="72">
        <f t="shared" si="27"/>
        <v>88876.73</v>
      </c>
    </row>
    <row r="149" spans="1:11" s="46" customFormat="1" ht="30" x14ac:dyDescent="0.25">
      <c r="A149" s="62">
        <v>136</v>
      </c>
      <c r="B149" s="18" t="s">
        <v>518</v>
      </c>
      <c r="C149" s="19" t="s">
        <v>146</v>
      </c>
      <c r="D149" s="48" t="s">
        <v>131</v>
      </c>
      <c r="E149" s="65">
        <f t="shared" si="25"/>
        <v>22753.9</v>
      </c>
      <c r="F149" s="68">
        <v>3.95</v>
      </c>
      <c r="G149" s="66">
        <f t="shared" si="24"/>
        <v>1</v>
      </c>
      <c r="H149" s="66">
        <f t="shared" si="23"/>
        <v>1.4</v>
      </c>
      <c r="I149" s="66">
        <f t="shared" si="23"/>
        <v>1</v>
      </c>
      <c r="J149" s="66">
        <f t="shared" si="26"/>
        <v>1.4</v>
      </c>
      <c r="K149" s="72">
        <f t="shared" si="27"/>
        <v>125829.07</v>
      </c>
    </row>
    <row r="150" spans="1:11" s="46" customFormat="1" ht="30" x14ac:dyDescent="0.25">
      <c r="A150" s="62">
        <v>137</v>
      </c>
      <c r="B150" s="18" t="s">
        <v>519</v>
      </c>
      <c r="C150" s="19" t="s">
        <v>147</v>
      </c>
      <c r="D150" s="48" t="s">
        <v>131</v>
      </c>
      <c r="E150" s="65">
        <f t="shared" si="25"/>
        <v>22753.9</v>
      </c>
      <c r="F150" s="68">
        <v>2.38</v>
      </c>
      <c r="G150" s="66">
        <f t="shared" si="24"/>
        <v>1</v>
      </c>
      <c r="H150" s="66">
        <f t="shared" si="23"/>
        <v>1.4</v>
      </c>
      <c r="I150" s="66">
        <f t="shared" si="23"/>
        <v>1</v>
      </c>
      <c r="J150" s="66">
        <f t="shared" si="26"/>
        <v>1.4</v>
      </c>
      <c r="K150" s="72">
        <f t="shared" si="27"/>
        <v>75815.990000000005</v>
      </c>
    </row>
    <row r="151" spans="1:11" s="46" customFormat="1" ht="30" x14ac:dyDescent="0.25">
      <c r="A151" s="62">
        <v>138</v>
      </c>
      <c r="B151" s="18" t="s">
        <v>520</v>
      </c>
      <c r="C151" s="19" t="s">
        <v>148</v>
      </c>
      <c r="D151" s="48" t="s">
        <v>131</v>
      </c>
      <c r="E151" s="65">
        <f t="shared" si="25"/>
        <v>22753.9</v>
      </c>
      <c r="F151" s="68">
        <v>2.63</v>
      </c>
      <c r="G151" s="66">
        <f t="shared" si="24"/>
        <v>1</v>
      </c>
      <c r="H151" s="66">
        <f t="shared" si="23"/>
        <v>1.4</v>
      </c>
      <c r="I151" s="66">
        <f t="shared" si="23"/>
        <v>1</v>
      </c>
      <c r="J151" s="66">
        <f t="shared" si="26"/>
        <v>1.4</v>
      </c>
      <c r="K151" s="72">
        <f t="shared" si="27"/>
        <v>83779.86</v>
      </c>
    </row>
    <row r="152" spans="1:11" s="46" customFormat="1" ht="15.75" x14ac:dyDescent="0.25">
      <c r="A152" s="62">
        <v>139</v>
      </c>
      <c r="B152" s="18" t="s">
        <v>521</v>
      </c>
      <c r="C152" s="19" t="s">
        <v>149</v>
      </c>
      <c r="D152" s="48" t="s">
        <v>131</v>
      </c>
      <c r="E152" s="65">
        <f t="shared" si="25"/>
        <v>22753.9</v>
      </c>
      <c r="F152" s="68">
        <v>2.17</v>
      </c>
      <c r="G152" s="66">
        <f t="shared" si="24"/>
        <v>1</v>
      </c>
      <c r="H152" s="66">
        <f t="shared" si="23"/>
        <v>1.4</v>
      </c>
      <c r="I152" s="66">
        <f t="shared" si="23"/>
        <v>1</v>
      </c>
      <c r="J152" s="66">
        <f t="shared" si="26"/>
        <v>1.4</v>
      </c>
      <c r="K152" s="72">
        <f t="shared" si="27"/>
        <v>69126.350000000006</v>
      </c>
    </row>
    <row r="153" spans="1:11" s="46" customFormat="1" ht="15.75" x14ac:dyDescent="0.25">
      <c r="A153" s="62">
        <v>140</v>
      </c>
      <c r="B153" s="18" t="s">
        <v>522</v>
      </c>
      <c r="C153" s="19" t="s">
        <v>150</v>
      </c>
      <c r="D153" s="48" t="s">
        <v>131</v>
      </c>
      <c r="E153" s="65">
        <f t="shared" si="25"/>
        <v>22753.9</v>
      </c>
      <c r="F153" s="68">
        <v>3.43</v>
      </c>
      <c r="G153" s="66">
        <f t="shared" si="24"/>
        <v>1</v>
      </c>
      <c r="H153" s="66">
        <f t="shared" si="23"/>
        <v>1.4</v>
      </c>
      <c r="I153" s="66">
        <f t="shared" si="23"/>
        <v>1</v>
      </c>
      <c r="J153" s="66">
        <f t="shared" si="26"/>
        <v>1.4</v>
      </c>
      <c r="K153" s="72">
        <f t="shared" si="27"/>
        <v>109264.23</v>
      </c>
    </row>
    <row r="154" spans="1:11" s="46" customFormat="1" ht="15.75" x14ac:dyDescent="0.25">
      <c r="A154" s="62">
        <v>141</v>
      </c>
      <c r="B154" s="18" t="s">
        <v>523</v>
      </c>
      <c r="C154" s="19" t="s">
        <v>151</v>
      </c>
      <c r="D154" s="48" t="s">
        <v>131</v>
      </c>
      <c r="E154" s="65">
        <f t="shared" si="25"/>
        <v>22753.9</v>
      </c>
      <c r="F154" s="68">
        <v>4.2699999999999996</v>
      </c>
      <c r="G154" s="66">
        <f t="shared" si="24"/>
        <v>1</v>
      </c>
      <c r="H154" s="66">
        <f t="shared" ref="H154:I173" si="28">H$7</f>
        <v>1.4</v>
      </c>
      <c r="I154" s="66">
        <f t="shared" si="28"/>
        <v>1</v>
      </c>
      <c r="J154" s="66">
        <f t="shared" si="26"/>
        <v>1.4</v>
      </c>
      <c r="K154" s="72">
        <f t="shared" si="27"/>
        <v>136022.81</v>
      </c>
    </row>
    <row r="155" spans="1:11" s="46" customFormat="1" ht="15.75" x14ac:dyDescent="0.25">
      <c r="A155" s="62">
        <v>142</v>
      </c>
      <c r="B155" s="18" t="s">
        <v>524</v>
      </c>
      <c r="C155" s="19" t="s">
        <v>152</v>
      </c>
      <c r="D155" s="48" t="s">
        <v>131</v>
      </c>
      <c r="E155" s="65">
        <f t="shared" si="25"/>
        <v>22753.9</v>
      </c>
      <c r="F155" s="68">
        <v>3.66</v>
      </c>
      <c r="G155" s="66">
        <f t="shared" si="24"/>
        <v>1</v>
      </c>
      <c r="H155" s="66">
        <f t="shared" si="28"/>
        <v>1.4</v>
      </c>
      <c r="I155" s="66">
        <f t="shared" si="28"/>
        <v>1</v>
      </c>
      <c r="J155" s="66">
        <f t="shared" si="26"/>
        <v>1.4</v>
      </c>
      <c r="K155" s="72">
        <f t="shared" si="27"/>
        <v>116590.98</v>
      </c>
    </row>
    <row r="156" spans="1:11" s="46" customFormat="1" ht="30" x14ac:dyDescent="0.25">
      <c r="A156" s="62">
        <v>143</v>
      </c>
      <c r="B156" s="18" t="s">
        <v>525</v>
      </c>
      <c r="C156" s="19" t="s">
        <v>154</v>
      </c>
      <c r="D156" s="48" t="s">
        <v>131</v>
      </c>
      <c r="E156" s="65">
        <f t="shared" si="25"/>
        <v>22753.9</v>
      </c>
      <c r="F156" s="68">
        <v>2.81</v>
      </c>
      <c r="G156" s="66">
        <f t="shared" si="24"/>
        <v>1</v>
      </c>
      <c r="H156" s="66">
        <f t="shared" si="28"/>
        <v>1.4</v>
      </c>
      <c r="I156" s="66">
        <f t="shared" si="28"/>
        <v>1</v>
      </c>
      <c r="J156" s="66">
        <f t="shared" si="26"/>
        <v>1.4</v>
      </c>
      <c r="K156" s="72">
        <f t="shared" si="27"/>
        <v>89513.84</v>
      </c>
    </row>
    <row r="157" spans="1:11" s="46" customFormat="1" ht="30" x14ac:dyDescent="0.25">
      <c r="A157" s="62">
        <v>144</v>
      </c>
      <c r="B157" s="18" t="s">
        <v>526</v>
      </c>
      <c r="C157" s="19" t="s">
        <v>155</v>
      </c>
      <c r="D157" s="48" t="s">
        <v>131</v>
      </c>
      <c r="E157" s="65">
        <f t="shared" si="25"/>
        <v>22753.9</v>
      </c>
      <c r="F157" s="68">
        <v>3.42</v>
      </c>
      <c r="G157" s="66">
        <f t="shared" si="24"/>
        <v>1</v>
      </c>
      <c r="H157" s="66">
        <f t="shared" si="28"/>
        <v>1.4</v>
      </c>
      <c r="I157" s="66">
        <f t="shared" si="28"/>
        <v>1</v>
      </c>
      <c r="J157" s="66">
        <f t="shared" si="26"/>
        <v>1.4</v>
      </c>
      <c r="K157" s="72">
        <f t="shared" si="27"/>
        <v>108945.67</v>
      </c>
    </row>
    <row r="158" spans="1:11" s="46" customFormat="1" ht="30" x14ac:dyDescent="0.25">
      <c r="A158" s="62">
        <v>145</v>
      </c>
      <c r="B158" s="18" t="s">
        <v>527</v>
      </c>
      <c r="C158" s="19" t="s">
        <v>156</v>
      </c>
      <c r="D158" s="48" t="s">
        <v>131</v>
      </c>
      <c r="E158" s="65">
        <f t="shared" si="25"/>
        <v>22753.9</v>
      </c>
      <c r="F158" s="68">
        <v>5.31</v>
      </c>
      <c r="G158" s="66">
        <f t="shared" si="24"/>
        <v>1</v>
      </c>
      <c r="H158" s="66">
        <f t="shared" si="28"/>
        <v>1.4</v>
      </c>
      <c r="I158" s="66">
        <f t="shared" si="28"/>
        <v>1</v>
      </c>
      <c r="J158" s="66">
        <f t="shared" si="26"/>
        <v>1.4</v>
      </c>
      <c r="K158" s="72">
        <f t="shared" si="27"/>
        <v>169152.49</v>
      </c>
    </row>
    <row r="159" spans="1:11" s="46" customFormat="1" ht="15.75" x14ac:dyDescent="0.25">
      <c r="A159" s="62">
        <v>146</v>
      </c>
      <c r="B159" s="18" t="s">
        <v>528</v>
      </c>
      <c r="C159" s="19" t="s">
        <v>157</v>
      </c>
      <c r="D159" s="48" t="s">
        <v>131</v>
      </c>
      <c r="E159" s="65">
        <f t="shared" si="25"/>
        <v>22753.9</v>
      </c>
      <c r="F159" s="68">
        <v>2.86</v>
      </c>
      <c r="G159" s="66">
        <f t="shared" si="24"/>
        <v>1</v>
      </c>
      <c r="H159" s="66">
        <f t="shared" si="28"/>
        <v>1.4</v>
      </c>
      <c r="I159" s="66">
        <f t="shared" si="28"/>
        <v>1</v>
      </c>
      <c r="J159" s="66">
        <f t="shared" si="26"/>
        <v>1.4</v>
      </c>
      <c r="K159" s="72">
        <f t="shared" si="27"/>
        <v>91106.62</v>
      </c>
    </row>
    <row r="160" spans="1:11" s="46" customFormat="1" ht="15.75" x14ac:dyDescent="0.25">
      <c r="A160" s="62">
        <v>147</v>
      </c>
      <c r="B160" s="18" t="s">
        <v>529</v>
      </c>
      <c r="C160" s="19" t="s">
        <v>158</v>
      </c>
      <c r="D160" s="48" t="s">
        <v>131</v>
      </c>
      <c r="E160" s="65">
        <f t="shared" si="25"/>
        <v>22753.9</v>
      </c>
      <c r="F160" s="68">
        <v>4.3099999999999996</v>
      </c>
      <c r="G160" s="66">
        <f t="shared" si="24"/>
        <v>1</v>
      </c>
      <c r="H160" s="66">
        <f t="shared" si="28"/>
        <v>1.4</v>
      </c>
      <c r="I160" s="66">
        <f t="shared" si="28"/>
        <v>1</v>
      </c>
      <c r="J160" s="66">
        <f t="shared" si="26"/>
        <v>1.4</v>
      </c>
      <c r="K160" s="72">
        <f t="shared" si="27"/>
        <v>137297.03</v>
      </c>
    </row>
    <row r="161" spans="1:11" s="46" customFormat="1" ht="30" x14ac:dyDescent="0.25">
      <c r="A161" s="62">
        <v>148</v>
      </c>
      <c r="B161" s="18" t="s">
        <v>530</v>
      </c>
      <c r="C161" s="19" t="s">
        <v>348</v>
      </c>
      <c r="D161" s="48" t="s">
        <v>131</v>
      </c>
      <c r="E161" s="65">
        <f t="shared" si="25"/>
        <v>22753.9</v>
      </c>
      <c r="F161" s="68">
        <v>0.61</v>
      </c>
      <c r="G161" s="66">
        <f t="shared" si="24"/>
        <v>1</v>
      </c>
      <c r="H161" s="66">
        <f t="shared" si="28"/>
        <v>1.4</v>
      </c>
      <c r="I161" s="66">
        <f t="shared" si="28"/>
        <v>1</v>
      </c>
      <c r="J161" s="66">
        <f t="shared" si="26"/>
        <v>1.4</v>
      </c>
      <c r="K161" s="72">
        <f t="shared" si="27"/>
        <v>19431.830000000002</v>
      </c>
    </row>
    <row r="162" spans="1:11" s="46" customFormat="1" ht="30" x14ac:dyDescent="0.25">
      <c r="A162" s="62">
        <v>149</v>
      </c>
      <c r="B162" s="18" t="s">
        <v>531</v>
      </c>
      <c r="C162" s="19" t="s">
        <v>349</v>
      </c>
      <c r="D162" s="48" t="s">
        <v>131</v>
      </c>
      <c r="E162" s="65">
        <f t="shared" si="25"/>
        <v>22753.9</v>
      </c>
      <c r="F162" s="68">
        <v>1.54</v>
      </c>
      <c r="G162" s="66">
        <f t="shared" si="24"/>
        <v>1</v>
      </c>
      <c r="H162" s="66">
        <f t="shared" si="28"/>
        <v>1.4</v>
      </c>
      <c r="I162" s="66">
        <f t="shared" si="28"/>
        <v>1</v>
      </c>
      <c r="J162" s="66">
        <f t="shared" si="26"/>
        <v>1.4</v>
      </c>
      <c r="K162" s="72">
        <f t="shared" si="27"/>
        <v>49057.41</v>
      </c>
    </row>
    <row r="163" spans="1:11" s="46" customFormat="1" ht="30" x14ac:dyDescent="0.25">
      <c r="A163" s="62">
        <v>150</v>
      </c>
      <c r="B163" s="18" t="s">
        <v>532</v>
      </c>
      <c r="C163" s="19" t="s">
        <v>350</v>
      </c>
      <c r="D163" s="48" t="s">
        <v>131</v>
      </c>
      <c r="E163" s="65">
        <f t="shared" si="25"/>
        <v>22753.9</v>
      </c>
      <c r="F163" s="68">
        <v>2.42</v>
      </c>
      <c r="G163" s="66">
        <f t="shared" si="24"/>
        <v>1</v>
      </c>
      <c r="H163" s="66">
        <f t="shared" si="28"/>
        <v>1.4</v>
      </c>
      <c r="I163" s="66">
        <f t="shared" si="28"/>
        <v>1</v>
      </c>
      <c r="J163" s="66">
        <f t="shared" si="26"/>
        <v>1.4</v>
      </c>
      <c r="K163" s="72">
        <f t="shared" si="27"/>
        <v>77090.210000000006</v>
      </c>
    </row>
    <row r="164" spans="1:11" s="46" customFormat="1" ht="30" x14ac:dyDescent="0.25">
      <c r="A164" s="62">
        <v>151</v>
      </c>
      <c r="B164" s="18" t="s">
        <v>533</v>
      </c>
      <c r="C164" s="19" t="s">
        <v>351</v>
      </c>
      <c r="D164" s="48" t="s">
        <v>131</v>
      </c>
      <c r="E164" s="65">
        <f t="shared" si="25"/>
        <v>22753.9</v>
      </c>
      <c r="F164" s="68">
        <v>3.26</v>
      </c>
      <c r="G164" s="66">
        <f t="shared" si="24"/>
        <v>1</v>
      </c>
      <c r="H164" s="66">
        <f t="shared" si="28"/>
        <v>1.4</v>
      </c>
      <c r="I164" s="66">
        <f t="shared" si="28"/>
        <v>1</v>
      </c>
      <c r="J164" s="66">
        <f t="shared" si="26"/>
        <v>1.4</v>
      </c>
      <c r="K164" s="72">
        <f t="shared" si="27"/>
        <v>103848.8</v>
      </c>
    </row>
    <row r="165" spans="1:11" s="46" customFormat="1" ht="30" x14ac:dyDescent="0.25">
      <c r="A165" s="62">
        <v>152</v>
      </c>
      <c r="B165" s="18" t="s">
        <v>534</v>
      </c>
      <c r="C165" s="19" t="s">
        <v>352</v>
      </c>
      <c r="D165" s="48" t="s">
        <v>131</v>
      </c>
      <c r="E165" s="65">
        <f t="shared" si="25"/>
        <v>22753.9</v>
      </c>
      <c r="F165" s="68">
        <v>4.0599999999999996</v>
      </c>
      <c r="G165" s="66">
        <f t="shared" si="24"/>
        <v>1</v>
      </c>
      <c r="H165" s="66">
        <f t="shared" si="28"/>
        <v>1.4</v>
      </c>
      <c r="I165" s="66">
        <f t="shared" si="28"/>
        <v>1</v>
      </c>
      <c r="J165" s="66">
        <f t="shared" si="26"/>
        <v>1.4</v>
      </c>
      <c r="K165" s="72">
        <f t="shared" si="27"/>
        <v>129333.17</v>
      </c>
    </row>
    <row r="166" spans="1:11" s="46" customFormat="1" ht="30" x14ac:dyDescent="0.25">
      <c r="A166" s="62">
        <v>153</v>
      </c>
      <c r="B166" s="18" t="s">
        <v>535</v>
      </c>
      <c r="C166" s="19" t="s">
        <v>353</v>
      </c>
      <c r="D166" s="48" t="s">
        <v>131</v>
      </c>
      <c r="E166" s="65">
        <f t="shared" si="25"/>
        <v>22753.9</v>
      </c>
      <c r="F166" s="68">
        <v>4.9000000000000004</v>
      </c>
      <c r="G166" s="66">
        <f t="shared" si="24"/>
        <v>1</v>
      </c>
      <c r="H166" s="66">
        <f t="shared" si="28"/>
        <v>1.4</v>
      </c>
      <c r="I166" s="66">
        <f t="shared" si="28"/>
        <v>1</v>
      </c>
      <c r="J166" s="66">
        <f t="shared" si="26"/>
        <v>1.4</v>
      </c>
      <c r="K166" s="72">
        <f t="shared" si="27"/>
        <v>156091.75</v>
      </c>
    </row>
    <row r="167" spans="1:11" s="46" customFormat="1" ht="30" x14ac:dyDescent="0.25">
      <c r="A167" s="62">
        <v>154</v>
      </c>
      <c r="B167" s="18" t="s">
        <v>536</v>
      </c>
      <c r="C167" s="19" t="s">
        <v>354</v>
      </c>
      <c r="D167" s="48" t="s">
        <v>131</v>
      </c>
      <c r="E167" s="65">
        <f t="shared" si="25"/>
        <v>22753.9</v>
      </c>
      <c r="F167" s="68">
        <v>5.87</v>
      </c>
      <c r="G167" s="66">
        <f t="shared" si="24"/>
        <v>1</v>
      </c>
      <c r="H167" s="66">
        <f t="shared" si="28"/>
        <v>1.4</v>
      </c>
      <c r="I167" s="66">
        <f t="shared" si="28"/>
        <v>1</v>
      </c>
      <c r="J167" s="66">
        <f t="shared" si="26"/>
        <v>1.4</v>
      </c>
      <c r="K167" s="72">
        <f t="shared" si="27"/>
        <v>186991.55</v>
      </c>
    </row>
    <row r="168" spans="1:11" s="46" customFormat="1" ht="30" x14ac:dyDescent="0.25">
      <c r="A168" s="62">
        <v>155</v>
      </c>
      <c r="B168" s="18" t="s">
        <v>537</v>
      </c>
      <c r="C168" s="19" t="s">
        <v>355</v>
      </c>
      <c r="D168" s="48" t="s">
        <v>131</v>
      </c>
      <c r="E168" s="65">
        <f t="shared" si="25"/>
        <v>22753.9</v>
      </c>
      <c r="F168" s="68">
        <v>7.87</v>
      </c>
      <c r="G168" s="66">
        <f t="shared" ref="G168:G195" si="29">$G$135</f>
        <v>1</v>
      </c>
      <c r="H168" s="66">
        <f t="shared" si="28"/>
        <v>1.4</v>
      </c>
      <c r="I168" s="66">
        <f t="shared" si="28"/>
        <v>1</v>
      </c>
      <c r="J168" s="66">
        <f t="shared" si="26"/>
        <v>1.4</v>
      </c>
      <c r="K168" s="72">
        <f t="shared" si="27"/>
        <v>250702.47</v>
      </c>
    </row>
    <row r="169" spans="1:11" s="46" customFormat="1" ht="30" x14ac:dyDescent="0.25">
      <c r="A169" s="62">
        <v>156</v>
      </c>
      <c r="B169" s="18" t="s">
        <v>538</v>
      </c>
      <c r="C169" s="19" t="s">
        <v>356</v>
      </c>
      <c r="D169" s="48" t="s">
        <v>131</v>
      </c>
      <c r="E169" s="65">
        <f t="shared" si="25"/>
        <v>22753.9</v>
      </c>
      <c r="F169" s="68">
        <v>8.91</v>
      </c>
      <c r="G169" s="66">
        <f t="shared" si="29"/>
        <v>1</v>
      </c>
      <c r="H169" s="66">
        <f t="shared" si="28"/>
        <v>1.4</v>
      </c>
      <c r="I169" s="66">
        <f t="shared" si="28"/>
        <v>1</v>
      </c>
      <c r="J169" s="66">
        <f t="shared" si="26"/>
        <v>1.4</v>
      </c>
      <c r="K169" s="72">
        <f t="shared" si="27"/>
        <v>283832.15000000002</v>
      </c>
    </row>
    <row r="170" spans="1:11" s="46" customFormat="1" ht="30" x14ac:dyDescent="0.25">
      <c r="A170" s="62">
        <v>157</v>
      </c>
      <c r="B170" s="18" t="s">
        <v>539</v>
      </c>
      <c r="C170" s="19" t="s">
        <v>357</v>
      </c>
      <c r="D170" s="48" t="s">
        <v>131</v>
      </c>
      <c r="E170" s="65">
        <f t="shared" si="25"/>
        <v>22753.9</v>
      </c>
      <c r="F170" s="68">
        <v>10.71</v>
      </c>
      <c r="G170" s="66">
        <f t="shared" si="29"/>
        <v>1</v>
      </c>
      <c r="H170" s="66">
        <f t="shared" si="28"/>
        <v>1.4</v>
      </c>
      <c r="I170" s="66">
        <f t="shared" si="28"/>
        <v>1</v>
      </c>
      <c r="J170" s="66">
        <f t="shared" si="26"/>
        <v>1.4</v>
      </c>
      <c r="K170" s="72">
        <f t="shared" si="27"/>
        <v>341171.98</v>
      </c>
    </row>
    <row r="171" spans="1:11" s="46" customFormat="1" ht="30" x14ac:dyDescent="0.25">
      <c r="A171" s="62">
        <v>158</v>
      </c>
      <c r="B171" s="49" t="s">
        <v>771</v>
      </c>
      <c r="C171" s="49" t="s">
        <v>772</v>
      </c>
      <c r="D171" s="48" t="s">
        <v>131</v>
      </c>
      <c r="E171" s="65">
        <f t="shared" si="25"/>
        <v>22753.9</v>
      </c>
      <c r="F171" s="68">
        <v>12.3</v>
      </c>
      <c r="G171" s="66">
        <f t="shared" si="29"/>
        <v>1</v>
      </c>
      <c r="H171" s="66">
        <f t="shared" si="28"/>
        <v>1.4</v>
      </c>
      <c r="I171" s="66">
        <f t="shared" si="28"/>
        <v>1</v>
      </c>
      <c r="J171" s="66">
        <f t="shared" si="26"/>
        <v>1.4</v>
      </c>
      <c r="K171" s="72">
        <f t="shared" si="27"/>
        <v>391822.16</v>
      </c>
    </row>
    <row r="172" spans="1:11" s="46" customFormat="1" ht="30" x14ac:dyDescent="0.25">
      <c r="A172" s="62">
        <v>159</v>
      </c>
      <c r="B172" s="49" t="s">
        <v>773</v>
      </c>
      <c r="C172" s="49" t="s">
        <v>774</v>
      </c>
      <c r="D172" s="48" t="s">
        <v>131</v>
      </c>
      <c r="E172" s="65">
        <f t="shared" si="25"/>
        <v>22753.9</v>
      </c>
      <c r="F172" s="68">
        <v>15.04</v>
      </c>
      <c r="G172" s="66">
        <f t="shared" si="29"/>
        <v>1</v>
      </c>
      <c r="H172" s="66">
        <f t="shared" si="28"/>
        <v>1.4</v>
      </c>
      <c r="I172" s="66">
        <f t="shared" si="28"/>
        <v>1</v>
      </c>
      <c r="J172" s="66">
        <f t="shared" si="26"/>
        <v>1.4</v>
      </c>
      <c r="K172" s="72">
        <f t="shared" si="27"/>
        <v>479106.12</v>
      </c>
    </row>
    <row r="173" spans="1:11" s="46" customFormat="1" ht="30" x14ac:dyDescent="0.25">
      <c r="A173" s="62">
        <v>160</v>
      </c>
      <c r="B173" s="49" t="s">
        <v>775</v>
      </c>
      <c r="C173" s="49" t="s">
        <v>776</v>
      </c>
      <c r="D173" s="48" t="s">
        <v>131</v>
      </c>
      <c r="E173" s="65">
        <f t="shared" si="25"/>
        <v>22753.9</v>
      </c>
      <c r="F173" s="68">
        <v>29.52</v>
      </c>
      <c r="G173" s="66">
        <f t="shared" si="29"/>
        <v>1</v>
      </c>
      <c r="H173" s="66">
        <f t="shared" si="28"/>
        <v>1.4</v>
      </c>
      <c r="I173" s="66">
        <f t="shared" si="28"/>
        <v>1</v>
      </c>
      <c r="J173" s="66">
        <f t="shared" si="26"/>
        <v>1.4</v>
      </c>
      <c r="K173" s="72">
        <f t="shared" si="27"/>
        <v>940373.18</v>
      </c>
    </row>
    <row r="174" spans="1:11" s="46" customFormat="1" ht="30" x14ac:dyDescent="0.25">
      <c r="A174" s="62">
        <v>161</v>
      </c>
      <c r="B174" s="18" t="s">
        <v>540</v>
      </c>
      <c r="C174" s="19" t="s">
        <v>360</v>
      </c>
      <c r="D174" s="48" t="s">
        <v>131</v>
      </c>
      <c r="E174" s="65">
        <f t="shared" si="25"/>
        <v>22753.9</v>
      </c>
      <c r="F174" s="68">
        <v>2.93</v>
      </c>
      <c r="G174" s="66">
        <f t="shared" si="29"/>
        <v>1</v>
      </c>
      <c r="H174" s="66">
        <f t="shared" ref="H174:I193" si="30">H$7</f>
        <v>1.4</v>
      </c>
      <c r="I174" s="66">
        <f t="shared" si="30"/>
        <v>1</v>
      </c>
      <c r="J174" s="66">
        <f t="shared" si="26"/>
        <v>1.4</v>
      </c>
      <c r="K174" s="72">
        <f t="shared" si="27"/>
        <v>93336.5</v>
      </c>
    </row>
    <row r="175" spans="1:11" s="46" customFormat="1" ht="30" x14ac:dyDescent="0.25">
      <c r="A175" s="62">
        <v>162</v>
      </c>
      <c r="B175" s="18" t="s">
        <v>541</v>
      </c>
      <c r="C175" s="19" t="s">
        <v>361</v>
      </c>
      <c r="D175" s="48" t="s">
        <v>131</v>
      </c>
      <c r="E175" s="65">
        <f t="shared" si="25"/>
        <v>22753.9</v>
      </c>
      <c r="F175" s="68">
        <v>1.24</v>
      </c>
      <c r="G175" s="66">
        <f t="shared" si="29"/>
        <v>1</v>
      </c>
      <c r="H175" s="66">
        <f t="shared" si="30"/>
        <v>1.4</v>
      </c>
      <c r="I175" s="66">
        <f t="shared" si="30"/>
        <v>1</v>
      </c>
      <c r="J175" s="66">
        <f t="shared" si="26"/>
        <v>1.4</v>
      </c>
      <c r="K175" s="72">
        <f t="shared" si="27"/>
        <v>39500.769999999997</v>
      </c>
    </row>
    <row r="176" spans="1:11" s="46" customFormat="1" ht="15.75" x14ac:dyDescent="0.25">
      <c r="A176" s="62">
        <v>163</v>
      </c>
      <c r="B176" s="18" t="s">
        <v>542</v>
      </c>
      <c r="C176" s="19" t="s">
        <v>161</v>
      </c>
      <c r="D176" s="48" t="s">
        <v>131</v>
      </c>
      <c r="E176" s="65">
        <f t="shared" si="25"/>
        <v>22753.9</v>
      </c>
      <c r="F176" s="68">
        <v>0.73</v>
      </c>
      <c r="G176" s="66">
        <f t="shared" si="29"/>
        <v>1</v>
      </c>
      <c r="H176" s="66">
        <f t="shared" si="30"/>
        <v>1.4</v>
      </c>
      <c r="I176" s="66">
        <f t="shared" si="30"/>
        <v>1</v>
      </c>
      <c r="J176" s="66">
        <f t="shared" si="26"/>
        <v>1.4</v>
      </c>
      <c r="K176" s="72">
        <f t="shared" si="27"/>
        <v>23254.49</v>
      </c>
    </row>
    <row r="177" spans="1:11" s="46" customFormat="1" ht="15.75" x14ac:dyDescent="0.25">
      <c r="A177" s="62">
        <v>164</v>
      </c>
      <c r="B177" s="18" t="s">
        <v>543</v>
      </c>
      <c r="C177" s="19" t="s">
        <v>162</v>
      </c>
      <c r="D177" s="48" t="s">
        <v>131</v>
      </c>
      <c r="E177" s="65">
        <f t="shared" si="25"/>
        <v>22753.9</v>
      </c>
      <c r="F177" s="68">
        <v>0.99</v>
      </c>
      <c r="G177" s="66">
        <f t="shared" si="29"/>
        <v>1</v>
      </c>
      <c r="H177" s="66">
        <f t="shared" si="30"/>
        <v>1.4</v>
      </c>
      <c r="I177" s="66">
        <f t="shared" si="30"/>
        <v>1</v>
      </c>
      <c r="J177" s="66">
        <f t="shared" si="26"/>
        <v>1.4</v>
      </c>
      <c r="K177" s="72">
        <f t="shared" si="27"/>
        <v>31536.91</v>
      </c>
    </row>
    <row r="178" spans="1:11" s="46" customFormat="1" ht="15.75" x14ac:dyDescent="0.25">
      <c r="A178" s="62">
        <v>165</v>
      </c>
      <c r="B178" s="18" t="s">
        <v>544</v>
      </c>
      <c r="C178" s="19" t="s">
        <v>163</v>
      </c>
      <c r="D178" s="48" t="s">
        <v>131</v>
      </c>
      <c r="E178" s="65">
        <f t="shared" si="25"/>
        <v>22753.9</v>
      </c>
      <c r="F178" s="68">
        <v>2.5099999999999998</v>
      </c>
      <c r="G178" s="66">
        <f t="shared" si="29"/>
        <v>1</v>
      </c>
      <c r="H178" s="66">
        <f t="shared" si="30"/>
        <v>1.4</v>
      </c>
      <c r="I178" s="66">
        <f t="shared" si="30"/>
        <v>1</v>
      </c>
      <c r="J178" s="66">
        <f t="shared" si="26"/>
        <v>1.4</v>
      </c>
      <c r="K178" s="72">
        <f t="shared" si="27"/>
        <v>79957.2</v>
      </c>
    </row>
    <row r="179" spans="1:11" s="46" customFormat="1" ht="15.75" x14ac:dyDescent="0.25">
      <c r="A179" s="62">
        <v>166</v>
      </c>
      <c r="B179" s="18" t="s">
        <v>545</v>
      </c>
      <c r="C179" s="19" t="s">
        <v>745</v>
      </c>
      <c r="D179" s="48" t="s">
        <v>131</v>
      </c>
      <c r="E179" s="65">
        <f t="shared" si="25"/>
        <v>22753.9</v>
      </c>
      <c r="F179" s="68">
        <v>3.05</v>
      </c>
      <c r="G179" s="66">
        <f t="shared" si="29"/>
        <v>1</v>
      </c>
      <c r="H179" s="66">
        <f t="shared" si="30"/>
        <v>1.4</v>
      </c>
      <c r="I179" s="66">
        <f t="shared" si="30"/>
        <v>1</v>
      </c>
      <c r="J179" s="66">
        <f t="shared" si="26"/>
        <v>1.4</v>
      </c>
      <c r="K179" s="72">
        <f t="shared" si="27"/>
        <v>97159.15</v>
      </c>
    </row>
    <row r="180" spans="1:11" s="46" customFormat="1" ht="15.75" x14ac:dyDescent="0.25">
      <c r="A180" s="62">
        <v>167</v>
      </c>
      <c r="B180" s="18" t="s">
        <v>546</v>
      </c>
      <c r="C180" s="19" t="s">
        <v>746</v>
      </c>
      <c r="D180" s="48" t="s">
        <v>131</v>
      </c>
      <c r="E180" s="65">
        <f t="shared" si="25"/>
        <v>22753.9</v>
      </c>
      <c r="F180" s="68">
        <v>3.21</v>
      </c>
      <c r="G180" s="66">
        <f t="shared" si="29"/>
        <v>1</v>
      </c>
      <c r="H180" s="66">
        <f t="shared" si="30"/>
        <v>1.4</v>
      </c>
      <c r="I180" s="66">
        <f t="shared" si="30"/>
        <v>1</v>
      </c>
      <c r="J180" s="66">
        <f t="shared" si="26"/>
        <v>1.4</v>
      </c>
      <c r="K180" s="72">
        <f t="shared" si="27"/>
        <v>102256.03</v>
      </c>
    </row>
    <row r="181" spans="1:11" s="46" customFormat="1" ht="15.75" x14ac:dyDescent="0.25">
      <c r="A181" s="62">
        <v>168</v>
      </c>
      <c r="B181" s="18" t="s">
        <v>547</v>
      </c>
      <c r="C181" s="19" t="s">
        <v>747</v>
      </c>
      <c r="D181" s="48" t="s">
        <v>131</v>
      </c>
      <c r="E181" s="65">
        <f t="shared" si="25"/>
        <v>22753.9</v>
      </c>
      <c r="F181" s="68">
        <v>4.71</v>
      </c>
      <c r="G181" s="66">
        <f t="shared" si="29"/>
        <v>1</v>
      </c>
      <c r="H181" s="66">
        <f t="shared" si="30"/>
        <v>1.4</v>
      </c>
      <c r="I181" s="66">
        <f t="shared" si="30"/>
        <v>1</v>
      </c>
      <c r="J181" s="66">
        <f t="shared" si="26"/>
        <v>1.4</v>
      </c>
      <c r="K181" s="72">
        <f t="shared" si="27"/>
        <v>150039.22</v>
      </c>
    </row>
    <row r="182" spans="1:11" s="46" customFormat="1" ht="15.75" x14ac:dyDescent="0.25">
      <c r="A182" s="62">
        <v>169</v>
      </c>
      <c r="B182" s="18" t="s">
        <v>548</v>
      </c>
      <c r="C182" s="19" t="s">
        <v>748</v>
      </c>
      <c r="D182" s="48" t="s">
        <v>131</v>
      </c>
      <c r="E182" s="65">
        <f t="shared" si="25"/>
        <v>22753.9</v>
      </c>
      <c r="F182" s="68">
        <v>5.22</v>
      </c>
      <c r="G182" s="66">
        <f t="shared" si="29"/>
        <v>1</v>
      </c>
      <c r="H182" s="66">
        <f t="shared" si="30"/>
        <v>1.4</v>
      </c>
      <c r="I182" s="66">
        <f t="shared" si="30"/>
        <v>1</v>
      </c>
      <c r="J182" s="66">
        <f t="shared" si="26"/>
        <v>1.4</v>
      </c>
      <c r="K182" s="72">
        <f t="shared" si="27"/>
        <v>166285.5</v>
      </c>
    </row>
    <row r="183" spans="1:11" s="46" customFormat="1" ht="15.75" x14ac:dyDescent="0.25">
      <c r="A183" s="62">
        <v>170</v>
      </c>
      <c r="B183" s="18" t="s">
        <v>549</v>
      </c>
      <c r="C183" s="19" t="s">
        <v>749</v>
      </c>
      <c r="D183" s="48" t="s">
        <v>131</v>
      </c>
      <c r="E183" s="65">
        <f t="shared" si="25"/>
        <v>22753.9</v>
      </c>
      <c r="F183" s="68">
        <v>8.11</v>
      </c>
      <c r="G183" s="66">
        <f t="shared" si="29"/>
        <v>1</v>
      </c>
      <c r="H183" s="66">
        <f t="shared" si="30"/>
        <v>1.4</v>
      </c>
      <c r="I183" s="66">
        <f t="shared" si="30"/>
        <v>1</v>
      </c>
      <c r="J183" s="66">
        <f t="shared" si="26"/>
        <v>1.4</v>
      </c>
      <c r="K183" s="72">
        <f t="shared" si="27"/>
        <v>258347.78</v>
      </c>
    </row>
    <row r="184" spans="1:11" s="46" customFormat="1" ht="15.75" x14ac:dyDescent="0.25">
      <c r="A184" s="62">
        <v>171</v>
      </c>
      <c r="B184" s="18" t="s">
        <v>550</v>
      </c>
      <c r="C184" s="19" t="s">
        <v>750</v>
      </c>
      <c r="D184" s="48" t="s">
        <v>131</v>
      </c>
      <c r="E184" s="65">
        <f t="shared" si="25"/>
        <v>22753.9</v>
      </c>
      <c r="F184" s="68">
        <v>11.56</v>
      </c>
      <c r="G184" s="66">
        <f t="shared" si="29"/>
        <v>1</v>
      </c>
      <c r="H184" s="66">
        <f t="shared" si="30"/>
        <v>1.4</v>
      </c>
      <c r="I184" s="66">
        <f t="shared" si="30"/>
        <v>1</v>
      </c>
      <c r="J184" s="66">
        <f t="shared" si="26"/>
        <v>1.4</v>
      </c>
      <c r="K184" s="72">
        <f t="shared" si="27"/>
        <v>368249.12</v>
      </c>
    </row>
    <row r="185" spans="1:11" s="46" customFormat="1" ht="15.75" x14ac:dyDescent="0.25">
      <c r="A185" s="62">
        <v>172</v>
      </c>
      <c r="B185" s="18" t="s">
        <v>551</v>
      </c>
      <c r="C185" s="19" t="s">
        <v>751</v>
      </c>
      <c r="D185" s="48" t="s">
        <v>131</v>
      </c>
      <c r="E185" s="65">
        <f t="shared" si="25"/>
        <v>22753.9</v>
      </c>
      <c r="F185" s="68">
        <v>14.55</v>
      </c>
      <c r="G185" s="66">
        <f t="shared" si="29"/>
        <v>1</v>
      </c>
      <c r="H185" s="66">
        <f t="shared" si="30"/>
        <v>1.4</v>
      </c>
      <c r="I185" s="66">
        <f t="shared" si="30"/>
        <v>1</v>
      </c>
      <c r="J185" s="66">
        <f t="shared" si="26"/>
        <v>1.4</v>
      </c>
      <c r="K185" s="72">
        <f t="shared" si="27"/>
        <v>463496.94</v>
      </c>
    </row>
    <row r="186" spans="1:11" s="46" customFormat="1" ht="15.75" x14ac:dyDescent="0.25">
      <c r="A186" s="62">
        <v>173</v>
      </c>
      <c r="B186" s="18" t="s">
        <v>552</v>
      </c>
      <c r="C186" s="19" t="s">
        <v>752</v>
      </c>
      <c r="D186" s="48" t="s">
        <v>131</v>
      </c>
      <c r="E186" s="65">
        <f t="shared" si="25"/>
        <v>22753.9</v>
      </c>
      <c r="F186" s="68">
        <v>3.09</v>
      </c>
      <c r="G186" s="66">
        <f t="shared" si="29"/>
        <v>1</v>
      </c>
      <c r="H186" s="66">
        <f t="shared" si="30"/>
        <v>1.4</v>
      </c>
      <c r="I186" s="66">
        <f t="shared" si="30"/>
        <v>1</v>
      </c>
      <c r="J186" s="66">
        <f t="shared" si="26"/>
        <v>1.4</v>
      </c>
      <c r="K186" s="72">
        <f t="shared" si="27"/>
        <v>98433.37</v>
      </c>
    </row>
    <row r="187" spans="1:11" s="46" customFormat="1" ht="15.75" x14ac:dyDescent="0.25">
      <c r="A187" s="62">
        <v>174</v>
      </c>
      <c r="B187" s="18" t="s">
        <v>553</v>
      </c>
      <c r="C187" s="19" t="s">
        <v>753</v>
      </c>
      <c r="D187" s="48" t="s">
        <v>131</v>
      </c>
      <c r="E187" s="65">
        <f t="shared" si="25"/>
        <v>22753.9</v>
      </c>
      <c r="F187" s="68">
        <v>6.32</v>
      </c>
      <c r="G187" s="66">
        <f t="shared" si="29"/>
        <v>1</v>
      </c>
      <c r="H187" s="66">
        <f t="shared" si="30"/>
        <v>1.4</v>
      </c>
      <c r="I187" s="66">
        <f t="shared" si="30"/>
        <v>1</v>
      </c>
      <c r="J187" s="66">
        <f t="shared" si="26"/>
        <v>1.4</v>
      </c>
      <c r="K187" s="72">
        <f t="shared" si="27"/>
        <v>201326.51</v>
      </c>
    </row>
    <row r="188" spans="1:11" s="46" customFormat="1" ht="15.75" x14ac:dyDescent="0.25">
      <c r="A188" s="62">
        <v>175</v>
      </c>
      <c r="B188" s="18" t="s">
        <v>554</v>
      </c>
      <c r="C188" s="19" t="s">
        <v>754</v>
      </c>
      <c r="D188" s="48" t="s">
        <v>131</v>
      </c>
      <c r="E188" s="65">
        <f t="shared" si="25"/>
        <v>22753.9</v>
      </c>
      <c r="F188" s="68">
        <v>7.37</v>
      </c>
      <c r="G188" s="66">
        <f t="shared" si="29"/>
        <v>1</v>
      </c>
      <c r="H188" s="66">
        <f t="shared" si="30"/>
        <v>1.4</v>
      </c>
      <c r="I188" s="66">
        <f t="shared" si="30"/>
        <v>1</v>
      </c>
      <c r="J188" s="66">
        <f t="shared" si="26"/>
        <v>1.4</v>
      </c>
      <c r="K188" s="72">
        <f t="shared" si="27"/>
        <v>234774.74</v>
      </c>
    </row>
    <row r="189" spans="1:11" s="46" customFormat="1" ht="15.75" x14ac:dyDescent="0.25">
      <c r="A189" s="62">
        <v>176</v>
      </c>
      <c r="B189" s="18" t="s">
        <v>555</v>
      </c>
      <c r="C189" s="19" t="s">
        <v>755</v>
      </c>
      <c r="D189" s="48" t="s">
        <v>131</v>
      </c>
      <c r="E189" s="65">
        <f t="shared" si="25"/>
        <v>22753.9</v>
      </c>
      <c r="F189" s="68">
        <v>9.92</v>
      </c>
      <c r="G189" s="66">
        <f t="shared" si="29"/>
        <v>1</v>
      </c>
      <c r="H189" s="66">
        <f t="shared" si="30"/>
        <v>1.4</v>
      </c>
      <c r="I189" s="66">
        <f t="shared" si="30"/>
        <v>1</v>
      </c>
      <c r="J189" s="66">
        <f t="shared" si="26"/>
        <v>1.4</v>
      </c>
      <c r="K189" s="72">
        <f t="shared" si="27"/>
        <v>316006.15999999997</v>
      </c>
    </row>
    <row r="190" spans="1:11" s="46" customFormat="1" ht="15.75" x14ac:dyDescent="0.25">
      <c r="A190" s="62">
        <v>177</v>
      </c>
      <c r="B190" s="18" t="s">
        <v>556</v>
      </c>
      <c r="C190" s="19" t="s">
        <v>756</v>
      </c>
      <c r="D190" s="48" t="s">
        <v>131</v>
      </c>
      <c r="E190" s="65">
        <f t="shared" si="25"/>
        <v>22753.9</v>
      </c>
      <c r="F190" s="68">
        <v>10.86</v>
      </c>
      <c r="G190" s="66">
        <f t="shared" si="29"/>
        <v>1</v>
      </c>
      <c r="H190" s="66">
        <f t="shared" si="30"/>
        <v>1.4</v>
      </c>
      <c r="I190" s="66">
        <f t="shared" si="30"/>
        <v>1</v>
      </c>
      <c r="J190" s="66">
        <f t="shared" si="26"/>
        <v>1.4</v>
      </c>
      <c r="K190" s="72">
        <f t="shared" si="27"/>
        <v>345950.3</v>
      </c>
    </row>
    <row r="191" spans="1:11" s="46" customFormat="1" ht="15.75" x14ac:dyDescent="0.25">
      <c r="A191" s="62">
        <v>178</v>
      </c>
      <c r="B191" s="18" t="s">
        <v>557</v>
      </c>
      <c r="C191" s="19" t="s">
        <v>757</v>
      </c>
      <c r="D191" s="48" t="s">
        <v>131</v>
      </c>
      <c r="E191" s="65">
        <f t="shared" si="25"/>
        <v>22753.9</v>
      </c>
      <c r="F191" s="68">
        <v>15.9</v>
      </c>
      <c r="G191" s="66">
        <f t="shared" si="29"/>
        <v>1</v>
      </c>
      <c r="H191" s="66">
        <f t="shared" si="30"/>
        <v>1.4</v>
      </c>
      <c r="I191" s="66">
        <f t="shared" si="30"/>
        <v>1</v>
      </c>
      <c r="J191" s="66">
        <f t="shared" si="26"/>
        <v>1.4</v>
      </c>
      <c r="K191" s="72">
        <f t="shared" si="27"/>
        <v>506501.81</v>
      </c>
    </row>
    <row r="192" spans="1:11" s="46" customFormat="1" ht="15.75" x14ac:dyDescent="0.25">
      <c r="A192" s="62">
        <v>179</v>
      </c>
      <c r="B192" s="18" t="s">
        <v>558</v>
      </c>
      <c r="C192" s="19" t="s">
        <v>758</v>
      </c>
      <c r="D192" s="48" t="s">
        <v>131</v>
      </c>
      <c r="E192" s="65">
        <f t="shared" si="25"/>
        <v>22753.9</v>
      </c>
      <c r="F192" s="68">
        <v>22.52</v>
      </c>
      <c r="G192" s="66">
        <f t="shared" si="29"/>
        <v>1</v>
      </c>
      <c r="H192" s="66">
        <f t="shared" si="30"/>
        <v>1.4</v>
      </c>
      <c r="I192" s="66">
        <f t="shared" si="30"/>
        <v>1</v>
      </c>
      <c r="J192" s="66">
        <f t="shared" si="26"/>
        <v>1.4</v>
      </c>
      <c r="K192" s="72">
        <f t="shared" si="27"/>
        <v>717384.96</v>
      </c>
    </row>
    <row r="193" spans="1:11" s="46" customFormat="1" ht="15.75" x14ac:dyDescent="0.25">
      <c r="A193" s="62">
        <v>180</v>
      </c>
      <c r="B193" s="18" t="s">
        <v>777</v>
      </c>
      <c r="C193" s="19" t="s">
        <v>159</v>
      </c>
      <c r="D193" s="48" t="s">
        <v>131</v>
      </c>
      <c r="E193" s="65">
        <f t="shared" si="25"/>
        <v>22753.9</v>
      </c>
      <c r="F193" s="68">
        <v>4.2699999999999996</v>
      </c>
      <c r="G193" s="66">
        <f t="shared" si="29"/>
        <v>1</v>
      </c>
      <c r="H193" s="66">
        <f t="shared" si="30"/>
        <v>1.4</v>
      </c>
      <c r="I193" s="66">
        <f t="shared" si="30"/>
        <v>1</v>
      </c>
      <c r="J193" s="66">
        <f t="shared" si="26"/>
        <v>1.4</v>
      </c>
      <c r="K193" s="72">
        <f t="shared" si="27"/>
        <v>136022.81</v>
      </c>
    </row>
    <row r="194" spans="1:11" s="46" customFormat="1" ht="30" x14ac:dyDescent="0.25">
      <c r="A194" s="62">
        <v>181</v>
      </c>
      <c r="B194" s="18" t="s">
        <v>778</v>
      </c>
      <c r="C194" s="19" t="s">
        <v>160</v>
      </c>
      <c r="D194" s="48" t="s">
        <v>131</v>
      </c>
      <c r="E194" s="65">
        <f t="shared" si="25"/>
        <v>22753.9</v>
      </c>
      <c r="F194" s="68">
        <v>3.46</v>
      </c>
      <c r="G194" s="66">
        <f t="shared" si="29"/>
        <v>1</v>
      </c>
      <c r="H194" s="66">
        <f t="shared" ref="H194:I213" si="31">H$7</f>
        <v>1.4</v>
      </c>
      <c r="I194" s="66">
        <f t="shared" si="31"/>
        <v>1</v>
      </c>
      <c r="J194" s="66">
        <f t="shared" si="26"/>
        <v>1.4</v>
      </c>
      <c r="K194" s="72">
        <f t="shared" si="27"/>
        <v>110219.89</v>
      </c>
    </row>
    <row r="195" spans="1:11" s="46" customFormat="1" ht="30" x14ac:dyDescent="0.25">
      <c r="A195" s="62">
        <v>182</v>
      </c>
      <c r="B195" s="18" t="s">
        <v>779</v>
      </c>
      <c r="C195" s="19" t="s">
        <v>359</v>
      </c>
      <c r="D195" s="48" t="s">
        <v>131</v>
      </c>
      <c r="E195" s="65">
        <f t="shared" si="25"/>
        <v>22753.9</v>
      </c>
      <c r="F195" s="68">
        <v>7.92</v>
      </c>
      <c r="G195" s="66">
        <f t="shared" si="29"/>
        <v>1</v>
      </c>
      <c r="H195" s="66">
        <f t="shared" si="31"/>
        <v>1.4</v>
      </c>
      <c r="I195" s="66">
        <f t="shared" si="31"/>
        <v>1</v>
      </c>
      <c r="J195" s="66">
        <f t="shared" si="26"/>
        <v>1.4</v>
      </c>
      <c r="K195" s="72">
        <f t="shared" si="27"/>
        <v>252295.24</v>
      </c>
    </row>
    <row r="196" spans="1:11" s="46" customFormat="1" ht="15.75" x14ac:dyDescent="0.25">
      <c r="A196" s="62">
        <v>183</v>
      </c>
      <c r="B196" s="18" t="s">
        <v>559</v>
      </c>
      <c r="C196" s="19" t="s">
        <v>165</v>
      </c>
      <c r="D196" s="48" t="s">
        <v>164</v>
      </c>
      <c r="E196" s="65">
        <f t="shared" si="25"/>
        <v>22753.9</v>
      </c>
      <c r="F196" s="68">
        <v>0.66</v>
      </c>
      <c r="G196" s="66">
        <f t="shared" ref="G196:G220" si="32">G$7</f>
        <v>0.80041999999999991</v>
      </c>
      <c r="H196" s="66">
        <f t="shared" si="31"/>
        <v>1.4</v>
      </c>
      <c r="I196" s="66">
        <f t="shared" si="31"/>
        <v>1</v>
      </c>
      <c r="J196" s="66">
        <f t="shared" si="26"/>
        <v>1.12059</v>
      </c>
      <c r="K196" s="72">
        <f t="shared" si="27"/>
        <v>16828.54</v>
      </c>
    </row>
    <row r="197" spans="1:11" s="46" customFormat="1" ht="15.75" x14ac:dyDescent="0.25">
      <c r="A197" s="62">
        <v>184</v>
      </c>
      <c r="B197" s="18" t="s">
        <v>560</v>
      </c>
      <c r="C197" s="19" t="s">
        <v>166</v>
      </c>
      <c r="D197" s="48" t="s">
        <v>164</v>
      </c>
      <c r="E197" s="65">
        <f t="shared" si="25"/>
        <v>22753.9</v>
      </c>
      <c r="F197" s="68">
        <v>0.47</v>
      </c>
      <c r="G197" s="66">
        <f t="shared" si="32"/>
        <v>0.80041999999999991</v>
      </c>
      <c r="H197" s="66">
        <f t="shared" si="31"/>
        <v>1.4</v>
      </c>
      <c r="I197" s="66">
        <f t="shared" si="31"/>
        <v>1</v>
      </c>
      <c r="J197" s="66">
        <f t="shared" si="26"/>
        <v>1.12059</v>
      </c>
      <c r="K197" s="72">
        <f t="shared" si="27"/>
        <v>11983.96</v>
      </c>
    </row>
    <row r="198" spans="1:11" s="46" customFormat="1" ht="15.75" x14ac:dyDescent="0.25">
      <c r="A198" s="62">
        <v>185</v>
      </c>
      <c r="B198" s="18" t="s">
        <v>561</v>
      </c>
      <c r="C198" s="19" t="s">
        <v>167</v>
      </c>
      <c r="D198" s="48" t="s">
        <v>164</v>
      </c>
      <c r="E198" s="65">
        <f t="shared" si="25"/>
        <v>22753.9</v>
      </c>
      <c r="F198" s="68">
        <v>0.61</v>
      </c>
      <c r="G198" s="66">
        <f t="shared" si="32"/>
        <v>0.80041999999999991</v>
      </c>
      <c r="H198" s="66">
        <f t="shared" si="31"/>
        <v>1.4</v>
      </c>
      <c r="I198" s="66">
        <f t="shared" si="31"/>
        <v>1</v>
      </c>
      <c r="J198" s="66">
        <f t="shared" si="26"/>
        <v>1.12059</v>
      </c>
      <c r="K198" s="72">
        <f t="shared" si="27"/>
        <v>15553.65</v>
      </c>
    </row>
    <row r="199" spans="1:11" s="46" customFormat="1" ht="30" x14ac:dyDescent="0.25">
      <c r="A199" s="62">
        <v>186</v>
      </c>
      <c r="B199" s="18" t="s">
        <v>562</v>
      </c>
      <c r="C199" s="19" t="s">
        <v>168</v>
      </c>
      <c r="D199" s="48" t="s">
        <v>164</v>
      </c>
      <c r="E199" s="65">
        <f t="shared" si="25"/>
        <v>22753.9</v>
      </c>
      <c r="F199" s="68">
        <v>0.71</v>
      </c>
      <c r="G199" s="66">
        <f t="shared" si="32"/>
        <v>0.80041999999999991</v>
      </c>
      <c r="H199" s="66">
        <f t="shared" si="31"/>
        <v>1.4</v>
      </c>
      <c r="I199" s="66">
        <f t="shared" si="31"/>
        <v>1</v>
      </c>
      <c r="J199" s="66">
        <f t="shared" si="26"/>
        <v>1.12059</v>
      </c>
      <c r="K199" s="72">
        <f t="shared" si="27"/>
        <v>18103.43</v>
      </c>
    </row>
    <row r="200" spans="1:11" s="46" customFormat="1" ht="15.75" x14ac:dyDescent="0.25">
      <c r="A200" s="62">
        <v>187</v>
      </c>
      <c r="B200" s="18" t="s">
        <v>563</v>
      </c>
      <c r="C200" s="19" t="s">
        <v>169</v>
      </c>
      <c r="D200" s="48" t="s">
        <v>164</v>
      </c>
      <c r="E200" s="65">
        <f t="shared" si="25"/>
        <v>22753.9</v>
      </c>
      <c r="F200" s="68">
        <v>0.84</v>
      </c>
      <c r="G200" s="66">
        <f t="shared" si="32"/>
        <v>0.80041999999999991</v>
      </c>
      <c r="H200" s="66">
        <f t="shared" si="31"/>
        <v>1.4</v>
      </c>
      <c r="I200" s="66">
        <f t="shared" si="31"/>
        <v>1</v>
      </c>
      <c r="J200" s="66">
        <f t="shared" si="26"/>
        <v>1.12059</v>
      </c>
      <c r="K200" s="72">
        <f t="shared" si="27"/>
        <v>21418.15</v>
      </c>
    </row>
    <row r="201" spans="1:11" s="46" customFormat="1" ht="15.75" x14ac:dyDescent="0.25">
      <c r="A201" s="62">
        <v>188</v>
      </c>
      <c r="B201" s="18" t="s">
        <v>564</v>
      </c>
      <c r="C201" s="19" t="s">
        <v>170</v>
      </c>
      <c r="D201" s="48" t="s">
        <v>164</v>
      </c>
      <c r="E201" s="65">
        <f t="shared" si="25"/>
        <v>22753.9</v>
      </c>
      <c r="F201" s="68">
        <v>0.91</v>
      </c>
      <c r="G201" s="66">
        <f t="shared" si="32"/>
        <v>0.80041999999999991</v>
      </c>
      <c r="H201" s="66">
        <f t="shared" si="31"/>
        <v>1.4</v>
      </c>
      <c r="I201" s="66">
        <f t="shared" si="31"/>
        <v>1</v>
      </c>
      <c r="J201" s="66">
        <f t="shared" si="26"/>
        <v>1.12059</v>
      </c>
      <c r="K201" s="72">
        <f t="shared" si="27"/>
        <v>23202.99</v>
      </c>
    </row>
    <row r="202" spans="1:11" s="46" customFormat="1" ht="15.75" x14ac:dyDescent="0.25">
      <c r="A202" s="62">
        <v>189</v>
      </c>
      <c r="B202" s="18" t="s">
        <v>565</v>
      </c>
      <c r="C202" s="19" t="s">
        <v>171</v>
      </c>
      <c r="D202" s="48" t="s">
        <v>164</v>
      </c>
      <c r="E202" s="65">
        <f t="shared" si="25"/>
        <v>22753.9</v>
      </c>
      <c r="F202" s="68">
        <v>1.1000000000000001</v>
      </c>
      <c r="G202" s="66">
        <f t="shared" si="32"/>
        <v>0.80041999999999991</v>
      </c>
      <c r="H202" s="66">
        <f t="shared" si="31"/>
        <v>1.4</v>
      </c>
      <c r="I202" s="66">
        <f t="shared" si="31"/>
        <v>1</v>
      </c>
      <c r="J202" s="66">
        <f t="shared" si="26"/>
        <v>1.12059</v>
      </c>
      <c r="K202" s="72">
        <f t="shared" si="27"/>
        <v>28047.57</v>
      </c>
    </row>
    <row r="203" spans="1:11" s="46" customFormat="1" ht="15.75" x14ac:dyDescent="0.25">
      <c r="A203" s="62">
        <v>190</v>
      </c>
      <c r="B203" s="18" t="s">
        <v>566</v>
      </c>
      <c r="C203" s="19" t="s">
        <v>172</v>
      </c>
      <c r="D203" s="48" t="s">
        <v>164</v>
      </c>
      <c r="E203" s="65">
        <f t="shared" si="25"/>
        <v>22753.9</v>
      </c>
      <c r="F203" s="68">
        <v>1.35</v>
      </c>
      <c r="G203" s="66">
        <f t="shared" si="32"/>
        <v>0.80041999999999991</v>
      </c>
      <c r="H203" s="66">
        <f t="shared" si="31"/>
        <v>1.4</v>
      </c>
      <c r="I203" s="66">
        <f t="shared" si="31"/>
        <v>1</v>
      </c>
      <c r="J203" s="66">
        <f t="shared" si="26"/>
        <v>1.12059</v>
      </c>
      <c r="K203" s="72">
        <f t="shared" si="27"/>
        <v>34422.019999999997</v>
      </c>
    </row>
    <row r="204" spans="1:11" s="46" customFormat="1" ht="15.75" x14ac:dyDescent="0.25">
      <c r="A204" s="62">
        <v>191</v>
      </c>
      <c r="B204" s="18" t="s">
        <v>567</v>
      </c>
      <c r="C204" s="19" t="s">
        <v>173</v>
      </c>
      <c r="D204" s="48" t="s">
        <v>164</v>
      </c>
      <c r="E204" s="65">
        <f t="shared" si="25"/>
        <v>22753.9</v>
      </c>
      <c r="F204" s="68">
        <v>1.96</v>
      </c>
      <c r="G204" s="66">
        <f t="shared" si="32"/>
        <v>0.80041999999999991</v>
      </c>
      <c r="H204" s="66">
        <f t="shared" si="31"/>
        <v>1.4</v>
      </c>
      <c r="I204" s="66">
        <f t="shared" si="31"/>
        <v>1</v>
      </c>
      <c r="J204" s="66">
        <f t="shared" si="26"/>
        <v>1.12059</v>
      </c>
      <c r="K204" s="72">
        <f t="shared" si="27"/>
        <v>49975.67</v>
      </c>
    </row>
    <row r="205" spans="1:11" s="46" customFormat="1" ht="15.75" x14ac:dyDescent="0.25">
      <c r="A205" s="62">
        <v>192</v>
      </c>
      <c r="B205" s="18" t="s">
        <v>568</v>
      </c>
      <c r="C205" s="19" t="s">
        <v>174</v>
      </c>
      <c r="D205" s="48" t="s">
        <v>164</v>
      </c>
      <c r="E205" s="65">
        <f t="shared" si="25"/>
        <v>22753.9</v>
      </c>
      <c r="F205" s="68">
        <v>25</v>
      </c>
      <c r="G205" s="66">
        <f t="shared" si="32"/>
        <v>0.80041999999999991</v>
      </c>
      <c r="H205" s="66">
        <f t="shared" si="31"/>
        <v>1.4</v>
      </c>
      <c r="I205" s="66">
        <f t="shared" si="31"/>
        <v>1</v>
      </c>
      <c r="J205" s="66">
        <f t="shared" si="26"/>
        <v>1.12059</v>
      </c>
      <c r="K205" s="72">
        <f t="shared" si="27"/>
        <v>637444.81999999995</v>
      </c>
    </row>
    <row r="206" spans="1:11" s="46" customFormat="1" ht="15.75" x14ac:dyDescent="0.25">
      <c r="A206" s="62">
        <v>193</v>
      </c>
      <c r="B206" s="18" t="s">
        <v>569</v>
      </c>
      <c r="C206" s="19" t="s">
        <v>176</v>
      </c>
      <c r="D206" s="48" t="s">
        <v>175</v>
      </c>
      <c r="E206" s="65">
        <f t="shared" ref="E206:E273" si="33">$E$7</f>
        <v>22753.9</v>
      </c>
      <c r="F206" s="68">
        <v>0.49</v>
      </c>
      <c r="G206" s="66">
        <f t="shared" si="32"/>
        <v>0.80041999999999991</v>
      </c>
      <c r="H206" s="66">
        <f t="shared" si="31"/>
        <v>1.4</v>
      </c>
      <c r="I206" s="66">
        <f t="shared" si="31"/>
        <v>1</v>
      </c>
      <c r="J206" s="66">
        <f t="shared" ref="J206:J273" si="34">ROUND(G206*H206*I206,5)</f>
        <v>1.12059</v>
      </c>
      <c r="K206" s="72">
        <f t="shared" ref="K206:K273" si="35">ROUND(E206*F206*J206,2)</f>
        <v>12493.92</v>
      </c>
    </row>
    <row r="207" spans="1:11" s="46" customFormat="1" ht="15.75" x14ac:dyDescent="0.25">
      <c r="A207" s="62">
        <v>194</v>
      </c>
      <c r="B207" s="18" t="s">
        <v>570</v>
      </c>
      <c r="C207" s="19" t="s">
        <v>177</v>
      </c>
      <c r="D207" s="48" t="s">
        <v>175</v>
      </c>
      <c r="E207" s="65">
        <f t="shared" si="33"/>
        <v>22753.9</v>
      </c>
      <c r="F207" s="68">
        <v>0.79</v>
      </c>
      <c r="G207" s="66">
        <f t="shared" si="32"/>
        <v>0.80041999999999991</v>
      </c>
      <c r="H207" s="66">
        <f t="shared" si="31"/>
        <v>1.4</v>
      </c>
      <c r="I207" s="66">
        <f t="shared" si="31"/>
        <v>1</v>
      </c>
      <c r="J207" s="66">
        <f t="shared" si="34"/>
        <v>1.12059</v>
      </c>
      <c r="K207" s="72">
        <f t="shared" si="35"/>
        <v>20143.259999999998</v>
      </c>
    </row>
    <row r="208" spans="1:11" s="46" customFormat="1" ht="15.75" x14ac:dyDescent="0.25">
      <c r="A208" s="62">
        <v>195</v>
      </c>
      <c r="B208" s="18" t="s">
        <v>571</v>
      </c>
      <c r="C208" s="19" t="s">
        <v>178</v>
      </c>
      <c r="D208" s="48" t="s">
        <v>175</v>
      </c>
      <c r="E208" s="65">
        <f t="shared" si="33"/>
        <v>22753.9</v>
      </c>
      <c r="F208" s="68">
        <v>1.07</v>
      </c>
      <c r="G208" s="66">
        <f t="shared" si="32"/>
        <v>0.80041999999999991</v>
      </c>
      <c r="H208" s="66">
        <f t="shared" si="31"/>
        <v>1.4</v>
      </c>
      <c r="I208" s="66">
        <f t="shared" si="31"/>
        <v>1</v>
      </c>
      <c r="J208" s="66">
        <f t="shared" si="34"/>
        <v>1.12059</v>
      </c>
      <c r="K208" s="72">
        <f t="shared" si="35"/>
        <v>27282.639999999999</v>
      </c>
    </row>
    <row r="209" spans="1:12" s="46" customFormat="1" ht="15.75" x14ac:dyDescent="0.25">
      <c r="A209" s="62">
        <v>196</v>
      </c>
      <c r="B209" s="18" t="s">
        <v>572</v>
      </c>
      <c r="C209" s="19" t="s">
        <v>179</v>
      </c>
      <c r="D209" s="48" t="s">
        <v>175</v>
      </c>
      <c r="E209" s="65">
        <f t="shared" si="33"/>
        <v>22753.9</v>
      </c>
      <c r="F209" s="68">
        <v>1.19</v>
      </c>
      <c r="G209" s="66">
        <f t="shared" si="32"/>
        <v>0.80041999999999991</v>
      </c>
      <c r="H209" s="66">
        <f t="shared" si="31"/>
        <v>1.4</v>
      </c>
      <c r="I209" s="66">
        <f t="shared" si="31"/>
        <v>1</v>
      </c>
      <c r="J209" s="66">
        <f t="shared" si="34"/>
        <v>1.12059</v>
      </c>
      <c r="K209" s="72">
        <f t="shared" si="35"/>
        <v>30342.37</v>
      </c>
    </row>
    <row r="210" spans="1:12" s="46" customFormat="1" ht="15.75" x14ac:dyDescent="0.25">
      <c r="A210" s="62">
        <v>197</v>
      </c>
      <c r="B210" s="18" t="s">
        <v>573</v>
      </c>
      <c r="C210" s="19" t="s">
        <v>180</v>
      </c>
      <c r="D210" s="48" t="s">
        <v>175</v>
      </c>
      <c r="E210" s="65">
        <f t="shared" si="33"/>
        <v>22753.9</v>
      </c>
      <c r="F210" s="68">
        <v>2.11</v>
      </c>
      <c r="G210" s="66">
        <f t="shared" si="32"/>
        <v>0.80041999999999991</v>
      </c>
      <c r="H210" s="66">
        <f t="shared" si="31"/>
        <v>1.4</v>
      </c>
      <c r="I210" s="66">
        <f t="shared" si="31"/>
        <v>1</v>
      </c>
      <c r="J210" s="66">
        <f t="shared" si="34"/>
        <v>1.12059</v>
      </c>
      <c r="K210" s="72">
        <f t="shared" si="35"/>
        <v>53800.34</v>
      </c>
    </row>
    <row r="211" spans="1:12" s="46" customFormat="1" ht="15.75" x14ac:dyDescent="0.25">
      <c r="A211" s="62">
        <v>198</v>
      </c>
      <c r="B211" s="18" t="s">
        <v>574</v>
      </c>
      <c r="C211" s="19" t="s">
        <v>181</v>
      </c>
      <c r="D211" s="48" t="s">
        <v>175</v>
      </c>
      <c r="E211" s="65">
        <f t="shared" si="33"/>
        <v>22753.9</v>
      </c>
      <c r="F211" s="68">
        <v>2.33</v>
      </c>
      <c r="G211" s="66">
        <f t="shared" si="32"/>
        <v>0.80041999999999991</v>
      </c>
      <c r="H211" s="66">
        <f t="shared" si="31"/>
        <v>1.4</v>
      </c>
      <c r="I211" s="66">
        <f t="shared" si="31"/>
        <v>1</v>
      </c>
      <c r="J211" s="66">
        <f t="shared" si="34"/>
        <v>1.12059</v>
      </c>
      <c r="K211" s="72">
        <f t="shared" si="35"/>
        <v>59409.86</v>
      </c>
    </row>
    <row r="212" spans="1:12" s="46" customFormat="1" ht="15.75" x14ac:dyDescent="0.25">
      <c r="A212" s="62">
        <v>199</v>
      </c>
      <c r="B212" s="18" t="s">
        <v>575</v>
      </c>
      <c r="C212" s="19" t="s">
        <v>182</v>
      </c>
      <c r="D212" s="48" t="s">
        <v>175</v>
      </c>
      <c r="E212" s="65">
        <f t="shared" si="33"/>
        <v>22753.9</v>
      </c>
      <c r="F212" s="68">
        <v>0.51</v>
      </c>
      <c r="G212" s="66">
        <f t="shared" si="32"/>
        <v>0.80041999999999991</v>
      </c>
      <c r="H212" s="66">
        <f t="shared" si="31"/>
        <v>1.4</v>
      </c>
      <c r="I212" s="66">
        <f t="shared" si="31"/>
        <v>1</v>
      </c>
      <c r="J212" s="66">
        <f t="shared" si="34"/>
        <v>1.12059</v>
      </c>
      <c r="K212" s="72">
        <f t="shared" si="35"/>
        <v>13003.87</v>
      </c>
    </row>
    <row r="213" spans="1:12" s="46" customFormat="1" ht="15.75" x14ac:dyDescent="0.25">
      <c r="A213" s="62">
        <v>200</v>
      </c>
      <c r="B213" s="18" t="s">
        <v>576</v>
      </c>
      <c r="C213" s="19" t="s">
        <v>183</v>
      </c>
      <c r="D213" s="48" t="s">
        <v>175</v>
      </c>
      <c r="E213" s="65">
        <f t="shared" si="33"/>
        <v>22753.9</v>
      </c>
      <c r="F213" s="68">
        <v>0.66</v>
      </c>
      <c r="G213" s="66">
        <f t="shared" si="32"/>
        <v>0.80041999999999991</v>
      </c>
      <c r="H213" s="66">
        <f t="shared" si="31"/>
        <v>1.4</v>
      </c>
      <c r="I213" s="66">
        <f t="shared" si="31"/>
        <v>1</v>
      </c>
      <c r="J213" s="66">
        <f t="shared" si="34"/>
        <v>1.12059</v>
      </c>
      <c r="K213" s="72">
        <f t="shared" si="35"/>
        <v>16828.54</v>
      </c>
    </row>
    <row r="214" spans="1:12" s="46" customFormat="1" ht="15.75" x14ac:dyDescent="0.25">
      <c r="A214" s="62">
        <v>201</v>
      </c>
      <c r="B214" s="18" t="s">
        <v>577</v>
      </c>
      <c r="C214" s="19" t="s">
        <v>185</v>
      </c>
      <c r="D214" s="48" t="s">
        <v>184</v>
      </c>
      <c r="E214" s="65">
        <f t="shared" si="33"/>
        <v>22753.9</v>
      </c>
      <c r="F214" s="68">
        <v>1.1100000000000001</v>
      </c>
      <c r="G214" s="66">
        <f t="shared" si="32"/>
        <v>0.80041999999999991</v>
      </c>
      <c r="H214" s="66">
        <f t="shared" ref="H214:I237" si="36">H$7</f>
        <v>1.4</v>
      </c>
      <c r="I214" s="66">
        <f t="shared" si="36"/>
        <v>1</v>
      </c>
      <c r="J214" s="66">
        <f t="shared" si="34"/>
        <v>1.12059</v>
      </c>
      <c r="K214" s="72">
        <f t="shared" si="35"/>
        <v>28302.55</v>
      </c>
    </row>
    <row r="215" spans="1:12" s="46" customFormat="1" ht="15.75" x14ac:dyDescent="0.25">
      <c r="A215" s="62">
        <v>202</v>
      </c>
      <c r="B215" s="18" t="s">
        <v>578</v>
      </c>
      <c r="C215" s="19" t="s">
        <v>186</v>
      </c>
      <c r="D215" s="48" t="s">
        <v>184</v>
      </c>
      <c r="E215" s="65">
        <f t="shared" si="33"/>
        <v>22753.9</v>
      </c>
      <c r="F215" s="68">
        <v>0.39</v>
      </c>
      <c r="G215" s="66">
        <f t="shared" si="32"/>
        <v>0.80041999999999991</v>
      </c>
      <c r="H215" s="66">
        <f t="shared" si="36"/>
        <v>1.4</v>
      </c>
      <c r="I215" s="66">
        <f t="shared" si="36"/>
        <v>1</v>
      </c>
      <c r="J215" s="66">
        <f t="shared" si="34"/>
        <v>1.12059</v>
      </c>
      <c r="K215" s="72">
        <f t="shared" si="35"/>
        <v>9944.14</v>
      </c>
    </row>
    <row r="216" spans="1:12" s="46" customFormat="1" ht="15.75" x14ac:dyDescent="0.25">
      <c r="A216" s="62">
        <v>203</v>
      </c>
      <c r="B216" s="18" t="s">
        <v>579</v>
      </c>
      <c r="C216" s="19" t="s">
        <v>187</v>
      </c>
      <c r="D216" s="48" t="s">
        <v>184</v>
      </c>
      <c r="E216" s="65">
        <f t="shared" si="33"/>
        <v>22753.9</v>
      </c>
      <c r="F216" s="68">
        <v>1.85</v>
      </c>
      <c r="G216" s="66">
        <f t="shared" si="32"/>
        <v>0.80041999999999991</v>
      </c>
      <c r="H216" s="66">
        <f t="shared" si="36"/>
        <v>1.4</v>
      </c>
      <c r="I216" s="66">
        <f t="shared" si="36"/>
        <v>1</v>
      </c>
      <c r="J216" s="66">
        <f t="shared" si="34"/>
        <v>1.12059</v>
      </c>
      <c r="K216" s="72">
        <f t="shared" si="35"/>
        <v>47170.92</v>
      </c>
    </row>
    <row r="217" spans="1:12" s="46" customFormat="1" ht="15.75" x14ac:dyDescent="0.25">
      <c r="A217" s="62">
        <v>204</v>
      </c>
      <c r="B217" s="18" t="s">
        <v>580</v>
      </c>
      <c r="C217" s="19" t="s">
        <v>188</v>
      </c>
      <c r="D217" s="48" t="s">
        <v>184</v>
      </c>
      <c r="E217" s="65">
        <f t="shared" si="33"/>
        <v>22753.9</v>
      </c>
      <c r="F217" s="68">
        <v>2.12</v>
      </c>
      <c r="G217" s="66">
        <f t="shared" si="32"/>
        <v>0.80041999999999991</v>
      </c>
      <c r="H217" s="66">
        <f t="shared" si="36"/>
        <v>1.4</v>
      </c>
      <c r="I217" s="66">
        <f t="shared" si="36"/>
        <v>1</v>
      </c>
      <c r="J217" s="66">
        <f t="shared" si="34"/>
        <v>1.12059</v>
      </c>
      <c r="K217" s="72">
        <f t="shared" si="35"/>
        <v>54055.32</v>
      </c>
    </row>
    <row r="218" spans="1:12" s="46" customFormat="1" ht="15.75" x14ac:dyDescent="0.25">
      <c r="A218" s="62">
        <v>205</v>
      </c>
      <c r="B218" s="18" t="s">
        <v>581</v>
      </c>
      <c r="C218" s="19" t="s">
        <v>190</v>
      </c>
      <c r="D218" s="48" t="s">
        <v>189</v>
      </c>
      <c r="E218" s="65">
        <f t="shared" si="33"/>
        <v>22753.9</v>
      </c>
      <c r="F218" s="68">
        <v>0.85</v>
      </c>
      <c r="G218" s="66">
        <f t="shared" si="32"/>
        <v>0.80041999999999991</v>
      </c>
      <c r="H218" s="66">
        <f t="shared" si="36"/>
        <v>1.4</v>
      </c>
      <c r="I218" s="66">
        <f t="shared" si="36"/>
        <v>1</v>
      </c>
      <c r="J218" s="66">
        <f t="shared" si="34"/>
        <v>1.12059</v>
      </c>
      <c r="K218" s="72">
        <f t="shared" si="35"/>
        <v>21673.119999999999</v>
      </c>
    </row>
    <row r="219" spans="1:12" s="46" customFormat="1" ht="30" x14ac:dyDescent="0.25">
      <c r="A219" s="62">
        <v>206</v>
      </c>
      <c r="B219" s="18" t="s">
        <v>582</v>
      </c>
      <c r="C219" s="19" t="s">
        <v>191</v>
      </c>
      <c r="D219" s="48" t="s">
        <v>189</v>
      </c>
      <c r="E219" s="65">
        <f t="shared" si="33"/>
        <v>22753.9</v>
      </c>
      <c r="F219" s="68">
        <v>2.48</v>
      </c>
      <c r="G219" s="66">
        <f t="shared" si="32"/>
        <v>0.80041999999999991</v>
      </c>
      <c r="H219" s="66">
        <f t="shared" si="36"/>
        <v>1.4</v>
      </c>
      <c r="I219" s="66">
        <f t="shared" si="36"/>
        <v>1</v>
      </c>
      <c r="J219" s="66">
        <f t="shared" si="34"/>
        <v>1.12059</v>
      </c>
      <c r="K219" s="72">
        <f t="shared" si="35"/>
        <v>63234.53</v>
      </c>
    </row>
    <row r="220" spans="1:12" s="46" customFormat="1" ht="30" x14ac:dyDescent="0.25">
      <c r="A220" s="62">
        <v>207</v>
      </c>
      <c r="B220" s="18" t="s">
        <v>583</v>
      </c>
      <c r="C220" s="19" t="s">
        <v>192</v>
      </c>
      <c r="D220" s="48" t="s">
        <v>189</v>
      </c>
      <c r="E220" s="65">
        <f t="shared" si="33"/>
        <v>22753.9</v>
      </c>
      <c r="F220" s="68">
        <v>0.91</v>
      </c>
      <c r="G220" s="66">
        <f t="shared" si="32"/>
        <v>0.80041999999999991</v>
      </c>
      <c r="H220" s="66">
        <f t="shared" si="36"/>
        <v>1.4</v>
      </c>
      <c r="I220" s="66">
        <f t="shared" si="36"/>
        <v>1</v>
      </c>
      <c r="J220" s="66">
        <f t="shared" si="34"/>
        <v>1.12059</v>
      </c>
      <c r="K220" s="72">
        <f t="shared" si="35"/>
        <v>23202.99</v>
      </c>
    </row>
    <row r="221" spans="1:12" s="46" customFormat="1" ht="24.75" customHeight="1" x14ac:dyDescent="0.25">
      <c r="A221" s="62">
        <v>208</v>
      </c>
      <c r="B221" s="18" t="s">
        <v>584</v>
      </c>
      <c r="C221" s="19" t="s">
        <v>831</v>
      </c>
      <c r="D221" s="48" t="s">
        <v>189</v>
      </c>
      <c r="E221" s="65">
        <f t="shared" si="33"/>
        <v>22753.9</v>
      </c>
      <c r="F221" s="68">
        <v>1.28</v>
      </c>
      <c r="G221" s="66">
        <v>1.4</v>
      </c>
      <c r="H221" s="66">
        <f t="shared" si="36"/>
        <v>1.4</v>
      </c>
      <c r="I221" s="66">
        <f t="shared" si="36"/>
        <v>1</v>
      </c>
      <c r="J221" s="66">
        <f t="shared" si="34"/>
        <v>1.96</v>
      </c>
      <c r="K221" s="72">
        <f t="shared" si="35"/>
        <v>57084.98</v>
      </c>
    </row>
    <row r="222" spans="1:12" s="46" customFormat="1" ht="33.75" customHeight="1" x14ac:dyDescent="0.25">
      <c r="A222" s="62" t="s">
        <v>789</v>
      </c>
      <c r="B222" s="18" t="s">
        <v>788</v>
      </c>
      <c r="C222" s="19" t="s">
        <v>813</v>
      </c>
      <c r="D222" s="48" t="s">
        <v>189</v>
      </c>
      <c r="E222" s="65">
        <f t="shared" si="33"/>
        <v>22753.9</v>
      </c>
      <c r="F222" s="68">
        <v>3</v>
      </c>
      <c r="G222" s="66">
        <v>1.4</v>
      </c>
      <c r="H222" s="66">
        <f t="shared" si="36"/>
        <v>1.4</v>
      </c>
      <c r="I222" s="66">
        <f t="shared" si="36"/>
        <v>1</v>
      </c>
      <c r="J222" s="66">
        <f t="shared" ref="J222" si="37">ROUND(G222*H222*I222,5)</f>
        <v>1.96</v>
      </c>
      <c r="K222" s="72">
        <f>ROUND(E222*F222*J222,2)</f>
        <v>133792.93</v>
      </c>
    </row>
    <row r="223" spans="1:12" s="46" customFormat="1" ht="32.25" customHeight="1" x14ac:dyDescent="0.25">
      <c r="A223" s="62" t="s">
        <v>814</v>
      </c>
      <c r="B223" s="18" t="s">
        <v>817</v>
      </c>
      <c r="C223" s="19" t="s">
        <v>820</v>
      </c>
      <c r="D223" s="48" t="s">
        <v>189</v>
      </c>
      <c r="E223" s="65">
        <f t="shared" si="33"/>
        <v>22753.9</v>
      </c>
      <c r="F223" s="81">
        <f>ROUND($F$222*0.33,2)</f>
        <v>0.99</v>
      </c>
      <c r="G223" s="66">
        <v>1.4</v>
      </c>
      <c r="H223" s="66">
        <f t="shared" si="36"/>
        <v>1.4</v>
      </c>
      <c r="I223" s="66">
        <f t="shared" si="36"/>
        <v>1</v>
      </c>
      <c r="J223" s="66">
        <f t="shared" ref="J223:J225" si="38">ROUND(G223*H223*I223,5)</f>
        <v>1.96</v>
      </c>
      <c r="K223" s="72">
        <f t="shared" ref="K223:K225" si="39">ROUND(E223*F223*J223,2)</f>
        <v>44151.67</v>
      </c>
      <c r="L223" s="74">
        <f>K223/K222*100</f>
        <v>33.000002317013319</v>
      </c>
    </row>
    <row r="224" spans="1:12" s="46" customFormat="1" ht="35.25" customHeight="1" x14ac:dyDescent="0.25">
      <c r="A224" s="62" t="s">
        <v>815</v>
      </c>
      <c r="B224" s="18" t="s">
        <v>818</v>
      </c>
      <c r="C224" s="19" t="s">
        <v>821</v>
      </c>
      <c r="D224" s="48" t="s">
        <v>189</v>
      </c>
      <c r="E224" s="65">
        <f t="shared" si="33"/>
        <v>22753.9</v>
      </c>
      <c r="F224" s="81">
        <f>ROUND($F$222*0.5,2)</f>
        <v>1.5</v>
      </c>
      <c r="G224" s="66">
        <v>1.4</v>
      </c>
      <c r="H224" s="66">
        <f t="shared" si="36"/>
        <v>1.4</v>
      </c>
      <c r="I224" s="66">
        <f t="shared" si="36"/>
        <v>1</v>
      </c>
      <c r="J224" s="66">
        <f t="shared" si="38"/>
        <v>1.96</v>
      </c>
      <c r="K224" s="72">
        <f t="shared" si="39"/>
        <v>66896.47</v>
      </c>
      <c r="L224" s="74">
        <f>K224/K222*100</f>
        <v>50.000003737118249</v>
      </c>
    </row>
    <row r="225" spans="1:12" s="46" customFormat="1" ht="32.25" customHeight="1" x14ac:dyDescent="0.25">
      <c r="A225" s="62" t="s">
        <v>816</v>
      </c>
      <c r="B225" s="18" t="s">
        <v>819</v>
      </c>
      <c r="C225" s="19" t="s">
        <v>822</v>
      </c>
      <c r="D225" s="48" t="s">
        <v>189</v>
      </c>
      <c r="E225" s="65">
        <f t="shared" si="33"/>
        <v>22753.9</v>
      </c>
      <c r="F225" s="81">
        <f>ROUND($F$222*0.7,2)</f>
        <v>2.1</v>
      </c>
      <c r="G225" s="66">
        <v>1.4</v>
      </c>
      <c r="H225" s="66">
        <f t="shared" si="36"/>
        <v>1.4</v>
      </c>
      <c r="I225" s="66">
        <f t="shared" si="36"/>
        <v>1</v>
      </c>
      <c r="J225" s="66">
        <f t="shared" si="38"/>
        <v>1.96</v>
      </c>
      <c r="K225" s="72">
        <f t="shared" si="39"/>
        <v>93655.05</v>
      </c>
      <c r="L225" s="74">
        <f>K225/K222*100</f>
        <v>69.999999252576359</v>
      </c>
    </row>
    <row r="226" spans="1:12" s="46" customFormat="1" ht="15.75" x14ac:dyDescent="0.25">
      <c r="A226" s="62">
        <v>209</v>
      </c>
      <c r="B226" s="18" t="s">
        <v>585</v>
      </c>
      <c r="C226" s="19" t="s">
        <v>193</v>
      </c>
      <c r="D226" s="48" t="s">
        <v>189</v>
      </c>
      <c r="E226" s="65">
        <f t="shared" si="33"/>
        <v>22753.9</v>
      </c>
      <c r="F226" s="68">
        <v>1.1100000000000001</v>
      </c>
      <c r="G226" s="66">
        <f t="shared" ref="G226:G231" si="40">G$7</f>
        <v>0.80041999999999991</v>
      </c>
      <c r="H226" s="66">
        <f t="shared" si="36"/>
        <v>1.4</v>
      </c>
      <c r="I226" s="66">
        <f t="shared" si="36"/>
        <v>1</v>
      </c>
      <c r="J226" s="66">
        <f t="shared" si="34"/>
        <v>1.12059</v>
      </c>
      <c r="K226" s="72">
        <f t="shared" si="35"/>
        <v>28302.55</v>
      </c>
    </row>
    <row r="227" spans="1:12" s="46" customFormat="1" ht="15.75" x14ac:dyDescent="0.25">
      <c r="A227" s="62">
        <v>210</v>
      </c>
      <c r="B227" s="18" t="s">
        <v>586</v>
      </c>
      <c r="C227" s="19" t="s">
        <v>194</v>
      </c>
      <c r="D227" s="48" t="s">
        <v>189</v>
      </c>
      <c r="E227" s="65">
        <f t="shared" si="33"/>
        <v>22753.9</v>
      </c>
      <c r="F227" s="68">
        <v>1.25</v>
      </c>
      <c r="G227" s="66">
        <f t="shared" si="40"/>
        <v>0.80041999999999991</v>
      </c>
      <c r="H227" s="66">
        <f t="shared" si="36"/>
        <v>1.4</v>
      </c>
      <c r="I227" s="66">
        <f t="shared" si="36"/>
        <v>1</v>
      </c>
      <c r="J227" s="66">
        <f t="shared" si="34"/>
        <v>1.12059</v>
      </c>
      <c r="K227" s="72">
        <f t="shared" si="35"/>
        <v>31872.240000000002</v>
      </c>
    </row>
    <row r="228" spans="1:12" s="46" customFormat="1" ht="15.75" x14ac:dyDescent="0.25">
      <c r="A228" s="62">
        <v>211</v>
      </c>
      <c r="B228" s="18" t="s">
        <v>587</v>
      </c>
      <c r="C228" s="19" t="s">
        <v>196</v>
      </c>
      <c r="D228" s="48" t="s">
        <v>195</v>
      </c>
      <c r="E228" s="65">
        <f t="shared" si="33"/>
        <v>22753.9</v>
      </c>
      <c r="F228" s="68">
        <v>1.78</v>
      </c>
      <c r="G228" s="66">
        <f t="shared" si="40"/>
        <v>0.80041999999999991</v>
      </c>
      <c r="H228" s="66">
        <f t="shared" si="36"/>
        <v>1.4</v>
      </c>
      <c r="I228" s="66">
        <f t="shared" si="36"/>
        <v>1</v>
      </c>
      <c r="J228" s="66">
        <f t="shared" si="34"/>
        <v>1.12059</v>
      </c>
      <c r="K228" s="72">
        <f t="shared" si="35"/>
        <v>45386.07</v>
      </c>
    </row>
    <row r="229" spans="1:12" s="46" customFormat="1" ht="15.75" x14ac:dyDescent="0.25">
      <c r="A229" s="62">
        <v>212</v>
      </c>
      <c r="B229" s="18" t="s">
        <v>588</v>
      </c>
      <c r="C229" s="19" t="s">
        <v>197</v>
      </c>
      <c r="D229" s="48" t="s">
        <v>195</v>
      </c>
      <c r="E229" s="65">
        <f t="shared" si="33"/>
        <v>22753.9</v>
      </c>
      <c r="F229" s="68">
        <v>1.67</v>
      </c>
      <c r="G229" s="66">
        <f t="shared" si="40"/>
        <v>0.80041999999999991</v>
      </c>
      <c r="H229" s="66">
        <f t="shared" si="36"/>
        <v>1.4</v>
      </c>
      <c r="I229" s="66">
        <f t="shared" si="36"/>
        <v>1</v>
      </c>
      <c r="J229" s="66">
        <f t="shared" si="34"/>
        <v>1.12059</v>
      </c>
      <c r="K229" s="72">
        <f t="shared" si="35"/>
        <v>42581.31</v>
      </c>
    </row>
    <row r="230" spans="1:12" s="46" customFormat="1" ht="15.75" x14ac:dyDescent="0.25">
      <c r="A230" s="62">
        <v>213</v>
      </c>
      <c r="B230" s="18" t="s">
        <v>589</v>
      </c>
      <c r="C230" s="19" t="s">
        <v>198</v>
      </c>
      <c r="D230" s="48" t="s">
        <v>195</v>
      </c>
      <c r="E230" s="65">
        <f t="shared" si="33"/>
        <v>22753.9</v>
      </c>
      <c r="F230" s="68">
        <v>0.87</v>
      </c>
      <c r="G230" s="66">
        <f t="shared" si="40"/>
        <v>0.80041999999999991</v>
      </c>
      <c r="H230" s="66">
        <f t="shared" si="36"/>
        <v>1.4</v>
      </c>
      <c r="I230" s="66">
        <f t="shared" si="36"/>
        <v>1</v>
      </c>
      <c r="J230" s="66">
        <f t="shared" si="34"/>
        <v>1.12059</v>
      </c>
      <c r="K230" s="72">
        <f t="shared" si="35"/>
        <v>22183.08</v>
      </c>
    </row>
    <row r="231" spans="1:12" s="46" customFormat="1" ht="15.75" x14ac:dyDescent="0.25">
      <c r="A231" s="62">
        <v>214</v>
      </c>
      <c r="B231" s="18" t="s">
        <v>590</v>
      </c>
      <c r="C231" s="19" t="s">
        <v>199</v>
      </c>
      <c r="D231" s="48" t="s">
        <v>195</v>
      </c>
      <c r="E231" s="65">
        <f t="shared" si="33"/>
        <v>22753.9</v>
      </c>
      <c r="F231" s="68">
        <v>1.57</v>
      </c>
      <c r="G231" s="66">
        <f t="shared" si="40"/>
        <v>0.80041999999999991</v>
      </c>
      <c r="H231" s="66">
        <f t="shared" si="36"/>
        <v>1.4</v>
      </c>
      <c r="I231" s="66">
        <f t="shared" si="36"/>
        <v>1</v>
      </c>
      <c r="J231" s="66">
        <f t="shared" si="34"/>
        <v>1.12059</v>
      </c>
      <c r="K231" s="72">
        <f t="shared" si="35"/>
        <v>40031.53</v>
      </c>
    </row>
    <row r="232" spans="1:12" s="46" customFormat="1" ht="15.75" x14ac:dyDescent="0.25">
      <c r="A232" s="62">
        <v>215</v>
      </c>
      <c r="B232" s="18" t="s">
        <v>591</v>
      </c>
      <c r="C232" s="19" t="s">
        <v>201</v>
      </c>
      <c r="D232" s="48" t="s">
        <v>200</v>
      </c>
      <c r="E232" s="65">
        <f t="shared" si="33"/>
        <v>22753.9</v>
      </c>
      <c r="F232" s="68">
        <v>0.85</v>
      </c>
      <c r="G232" s="66">
        <v>1.4</v>
      </c>
      <c r="H232" s="66">
        <f t="shared" si="36"/>
        <v>1.4</v>
      </c>
      <c r="I232" s="66">
        <f t="shared" si="36"/>
        <v>1</v>
      </c>
      <c r="J232" s="66">
        <f t="shared" si="34"/>
        <v>1.96</v>
      </c>
      <c r="K232" s="72">
        <f t="shared" si="35"/>
        <v>37908</v>
      </c>
    </row>
    <row r="233" spans="1:12" s="46" customFormat="1" ht="15.75" x14ac:dyDescent="0.25">
      <c r="A233" s="62">
        <v>216</v>
      </c>
      <c r="B233" s="18" t="s">
        <v>592</v>
      </c>
      <c r="C233" s="19" t="s">
        <v>202</v>
      </c>
      <c r="D233" s="48" t="s">
        <v>200</v>
      </c>
      <c r="E233" s="65">
        <f t="shared" si="33"/>
        <v>22753.9</v>
      </c>
      <c r="F233" s="68">
        <v>1.32</v>
      </c>
      <c r="G233" s="66">
        <f>G$7</f>
        <v>0.80041999999999991</v>
      </c>
      <c r="H233" s="66">
        <f t="shared" si="36"/>
        <v>1.4</v>
      </c>
      <c r="I233" s="66">
        <f t="shared" si="36"/>
        <v>1</v>
      </c>
      <c r="J233" s="66">
        <f t="shared" si="34"/>
        <v>1.12059</v>
      </c>
      <c r="K233" s="72">
        <f t="shared" si="35"/>
        <v>33657.089999999997</v>
      </c>
    </row>
    <row r="234" spans="1:12" s="46" customFormat="1" ht="15.75" x14ac:dyDescent="0.25">
      <c r="A234" s="62">
        <v>217</v>
      </c>
      <c r="B234" s="18" t="s">
        <v>593</v>
      </c>
      <c r="C234" s="19" t="s">
        <v>203</v>
      </c>
      <c r="D234" s="48" t="s">
        <v>200</v>
      </c>
      <c r="E234" s="65">
        <f t="shared" si="33"/>
        <v>22753.9</v>
      </c>
      <c r="F234" s="68">
        <v>1.05</v>
      </c>
      <c r="G234" s="66">
        <v>1.4</v>
      </c>
      <c r="H234" s="66">
        <f t="shared" si="36"/>
        <v>1.4</v>
      </c>
      <c r="I234" s="66">
        <f t="shared" si="36"/>
        <v>1</v>
      </c>
      <c r="J234" s="66">
        <f t="shared" si="34"/>
        <v>1.96</v>
      </c>
      <c r="K234" s="72">
        <f t="shared" si="35"/>
        <v>46827.53</v>
      </c>
    </row>
    <row r="235" spans="1:12" s="46" customFormat="1" ht="15.75" x14ac:dyDescent="0.25">
      <c r="A235" s="62">
        <v>218</v>
      </c>
      <c r="B235" s="18" t="s">
        <v>594</v>
      </c>
      <c r="C235" s="19" t="s">
        <v>204</v>
      </c>
      <c r="D235" s="48" t="s">
        <v>200</v>
      </c>
      <c r="E235" s="65">
        <f t="shared" si="33"/>
        <v>22753.9</v>
      </c>
      <c r="F235" s="68">
        <v>1.01</v>
      </c>
      <c r="G235" s="66">
        <f t="shared" ref="G235:G254" si="41">G$7</f>
        <v>0.80041999999999991</v>
      </c>
      <c r="H235" s="66">
        <f t="shared" si="36"/>
        <v>1.4</v>
      </c>
      <c r="I235" s="66">
        <f t="shared" si="36"/>
        <v>1</v>
      </c>
      <c r="J235" s="66">
        <f t="shared" si="34"/>
        <v>1.12059</v>
      </c>
      <c r="K235" s="72">
        <f t="shared" si="35"/>
        <v>25752.77</v>
      </c>
    </row>
    <row r="236" spans="1:12" s="46" customFormat="1" ht="15.75" x14ac:dyDescent="0.25">
      <c r="A236" s="62">
        <v>219</v>
      </c>
      <c r="B236" s="18" t="s">
        <v>595</v>
      </c>
      <c r="C236" s="19" t="s">
        <v>205</v>
      </c>
      <c r="D236" s="48" t="s">
        <v>200</v>
      </c>
      <c r="E236" s="65">
        <f t="shared" si="33"/>
        <v>22753.9</v>
      </c>
      <c r="F236" s="68">
        <v>2.11</v>
      </c>
      <c r="G236" s="66">
        <f t="shared" si="41"/>
        <v>0.80041999999999991</v>
      </c>
      <c r="H236" s="66">
        <f t="shared" si="36"/>
        <v>1.4</v>
      </c>
      <c r="I236" s="66">
        <f t="shared" si="36"/>
        <v>1</v>
      </c>
      <c r="J236" s="66">
        <f t="shared" si="34"/>
        <v>1.12059</v>
      </c>
      <c r="K236" s="72">
        <f t="shared" si="35"/>
        <v>53800.34</v>
      </c>
    </row>
    <row r="237" spans="1:12" s="46" customFormat="1" ht="15.75" x14ac:dyDescent="0.25">
      <c r="A237" s="62">
        <v>220</v>
      </c>
      <c r="B237" s="18" t="s">
        <v>596</v>
      </c>
      <c r="C237" s="19" t="s">
        <v>206</v>
      </c>
      <c r="D237" s="48" t="s">
        <v>200</v>
      </c>
      <c r="E237" s="65">
        <f t="shared" si="33"/>
        <v>22753.9</v>
      </c>
      <c r="F237" s="68">
        <v>3.97</v>
      </c>
      <c r="G237" s="66">
        <f t="shared" si="41"/>
        <v>0.80041999999999991</v>
      </c>
      <c r="H237" s="66">
        <f t="shared" si="36"/>
        <v>1.4</v>
      </c>
      <c r="I237" s="66">
        <f t="shared" si="36"/>
        <v>1</v>
      </c>
      <c r="J237" s="66">
        <f t="shared" si="34"/>
        <v>1.12059</v>
      </c>
      <c r="K237" s="72">
        <f t="shared" si="35"/>
        <v>101226.24000000001</v>
      </c>
    </row>
    <row r="238" spans="1:12" s="46" customFormat="1" ht="15.75" x14ac:dyDescent="0.25">
      <c r="A238" s="62">
        <v>221</v>
      </c>
      <c r="B238" s="18" t="s">
        <v>597</v>
      </c>
      <c r="C238" s="19" t="s">
        <v>207</v>
      </c>
      <c r="D238" s="48" t="s">
        <v>200</v>
      </c>
      <c r="E238" s="65">
        <f t="shared" si="33"/>
        <v>22753.9</v>
      </c>
      <c r="F238" s="68">
        <v>4.3099999999999996</v>
      </c>
      <c r="G238" s="66">
        <f t="shared" si="41"/>
        <v>0.80041999999999991</v>
      </c>
      <c r="H238" s="66">
        <f t="shared" ref="H238:I257" si="42">H$7</f>
        <v>1.4</v>
      </c>
      <c r="I238" s="66">
        <f t="shared" si="42"/>
        <v>1</v>
      </c>
      <c r="J238" s="66">
        <f t="shared" si="34"/>
        <v>1.12059</v>
      </c>
      <c r="K238" s="72">
        <f t="shared" si="35"/>
        <v>109895.49</v>
      </c>
    </row>
    <row r="239" spans="1:12" s="46" customFormat="1" ht="15.75" x14ac:dyDescent="0.25">
      <c r="A239" s="62">
        <v>222</v>
      </c>
      <c r="B239" s="18" t="s">
        <v>598</v>
      </c>
      <c r="C239" s="19" t="s">
        <v>208</v>
      </c>
      <c r="D239" s="48" t="s">
        <v>200</v>
      </c>
      <c r="E239" s="65">
        <f t="shared" si="33"/>
        <v>22753.9</v>
      </c>
      <c r="F239" s="68">
        <v>1.2</v>
      </c>
      <c r="G239" s="66">
        <f t="shared" si="41"/>
        <v>0.80041999999999991</v>
      </c>
      <c r="H239" s="66">
        <f t="shared" si="42"/>
        <v>1.4</v>
      </c>
      <c r="I239" s="66">
        <f t="shared" si="42"/>
        <v>1</v>
      </c>
      <c r="J239" s="66">
        <f t="shared" si="34"/>
        <v>1.12059</v>
      </c>
      <c r="K239" s="72">
        <f t="shared" si="35"/>
        <v>30597.35</v>
      </c>
    </row>
    <row r="240" spans="1:12" s="46" customFormat="1" ht="15.75" x14ac:dyDescent="0.25">
      <c r="A240" s="62">
        <v>223</v>
      </c>
      <c r="B240" s="18" t="s">
        <v>599</v>
      </c>
      <c r="C240" s="19" t="s">
        <v>209</v>
      </c>
      <c r="D240" s="48" t="s">
        <v>200</v>
      </c>
      <c r="E240" s="65">
        <f t="shared" si="33"/>
        <v>22753.9</v>
      </c>
      <c r="F240" s="68">
        <v>2.37</v>
      </c>
      <c r="G240" s="66">
        <f t="shared" si="41"/>
        <v>0.80041999999999991</v>
      </c>
      <c r="H240" s="66">
        <f t="shared" si="42"/>
        <v>1.4</v>
      </c>
      <c r="I240" s="66">
        <f t="shared" si="42"/>
        <v>1</v>
      </c>
      <c r="J240" s="66">
        <f t="shared" si="34"/>
        <v>1.12059</v>
      </c>
      <c r="K240" s="72">
        <f t="shared" si="35"/>
        <v>60429.77</v>
      </c>
    </row>
    <row r="241" spans="1:11" s="46" customFormat="1" ht="15.75" x14ac:dyDescent="0.25">
      <c r="A241" s="62">
        <v>224</v>
      </c>
      <c r="B241" s="18" t="s">
        <v>600</v>
      </c>
      <c r="C241" s="19" t="s">
        <v>210</v>
      </c>
      <c r="D241" s="48" t="s">
        <v>200</v>
      </c>
      <c r="E241" s="65">
        <f t="shared" si="33"/>
        <v>22753.9</v>
      </c>
      <c r="F241" s="68">
        <v>4.13</v>
      </c>
      <c r="G241" s="66">
        <f t="shared" si="41"/>
        <v>0.80041999999999991</v>
      </c>
      <c r="H241" s="66">
        <f t="shared" si="42"/>
        <v>1.4</v>
      </c>
      <c r="I241" s="66">
        <f t="shared" si="42"/>
        <v>1</v>
      </c>
      <c r="J241" s="66">
        <f t="shared" si="34"/>
        <v>1.12059</v>
      </c>
      <c r="K241" s="72">
        <f t="shared" si="35"/>
        <v>105305.88</v>
      </c>
    </row>
    <row r="242" spans="1:11" s="46" customFormat="1" ht="15.75" x14ac:dyDescent="0.25">
      <c r="A242" s="62">
        <v>225</v>
      </c>
      <c r="B242" s="18" t="s">
        <v>601</v>
      </c>
      <c r="C242" s="19" t="s">
        <v>211</v>
      </c>
      <c r="D242" s="48" t="s">
        <v>200</v>
      </c>
      <c r="E242" s="65">
        <f t="shared" si="33"/>
        <v>22753.9</v>
      </c>
      <c r="F242" s="68">
        <v>6.08</v>
      </c>
      <c r="G242" s="66">
        <f t="shared" si="41"/>
        <v>0.80041999999999991</v>
      </c>
      <c r="H242" s="66">
        <f t="shared" si="42"/>
        <v>1.4</v>
      </c>
      <c r="I242" s="66">
        <f t="shared" si="42"/>
        <v>1</v>
      </c>
      <c r="J242" s="66">
        <f t="shared" si="34"/>
        <v>1.12059</v>
      </c>
      <c r="K242" s="72">
        <f t="shared" si="35"/>
        <v>155026.57999999999</v>
      </c>
    </row>
    <row r="243" spans="1:11" s="46" customFormat="1" ht="15.75" x14ac:dyDescent="0.25">
      <c r="A243" s="62">
        <v>226</v>
      </c>
      <c r="B243" s="18" t="s">
        <v>602</v>
      </c>
      <c r="C243" s="19" t="s">
        <v>212</v>
      </c>
      <c r="D243" s="48" t="s">
        <v>200</v>
      </c>
      <c r="E243" s="65">
        <f t="shared" si="33"/>
        <v>22753.9</v>
      </c>
      <c r="F243" s="68">
        <v>7.12</v>
      </c>
      <c r="G243" s="66">
        <f t="shared" si="41"/>
        <v>0.80041999999999991</v>
      </c>
      <c r="H243" s="66">
        <f t="shared" si="42"/>
        <v>1.4</v>
      </c>
      <c r="I243" s="66">
        <f t="shared" si="42"/>
        <v>1</v>
      </c>
      <c r="J243" s="66">
        <f t="shared" si="34"/>
        <v>1.12059</v>
      </c>
      <c r="K243" s="72">
        <f t="shared" si="35"/>
        <v>181544.28</v>
      </c>
    </row>
    <row r="244" spans="1:11" s="46" customFormat="1" ht="15.75" x14ac:dyDescent="0.25">
      <c r="A244" s="62">
        <v>227</v>
      </c>
      <c r="B244" s="18" t="s">
        <v>603</v>
      </c>
      <c r="C244" s="19" t="s">
        <v>214</v>
      </c>
      <c r="D244" s="23" t="s">
        <v>213</v>
      </c>
      <c r="E244" s="65">
        <f t="shared" si="33"/>
        <v>22753.9</v>
      </c>
      <c r="F244" s="68">
        <v>0.79</v>
      </c>
      <c r="G244" s="66">
        <f t="shared" si="41"/>
        <v>0.80041999999999991</v>
      </c>
      <c r="H244" s="66">
        <f t="shared" si="42"/>
        <v>1.4</v>
      </c>
      <c r="I244" s="66">
        <f t="shared" si="42"/>
        <v>1</v>
      </c>
      <c r="J244" s="66">
        <f t="shared" si="34"/>
        <v>1.12059</v>
      </c>
      <c r="K244" s="72">
        <f t="shared" si="35"/>
        <v>20143.259999999998</v>
      </c>
    </row>
    <row r="245" spans="1:11" s="46" customFormat="1" ht="15.75" x14ac:dyDescent="0.25">
      <c r="A245" s="62">
        <v>228</v>
      </c>
      <c r="B245" s="18" t="s">
        <v>604</v>
      </c>
      <c r="C245" s="19" t="s">
        <v>216</v>
      </c>
      <c r="D245" s="48" t="s">
        <v>215</v>
      </c>
      <c r="E245" s="65">
        <f t="shared" si="33"/>
        <v>22753.9</v>
      </c>
      <c r="F245" s="68">
        <v>0.74</v>
      </c>
      <c r="G245" s="66">
        <f t="shared" si="41"/>
        <v>0.80041999999999991</v>
      </c>
      <c r="H245" s="66">
        <f t="shared" si="42"/>
        <v>1.4</v>
      </c>
      <c r="I245" s="66">
        <f t="shared" si="42"/>
        <v>1</v>
      </c>
      <c r="J245" s="66">
        <f t="shared" si="34"/>
        <v>1.12059</v>
      </c>
      <c r="K245" s="72">
        <f t="shared" si="35"/>
        <v>18868.37</v>
      </c>
    </row>
    <row r="246" spans="1:11" s="46" customFormat="1" ht="30" x14ac:dyDescent="0.25">
      <c r="A246" s="62">
        <v>229</v>
      </c>
      <c r="B246" s="18" t="s">
        <v>605</v>
      </c>
      <c r="C246" s="19" t="s">
        <v>217</v>
      </c>
      <c r="D246" s="48" t="s">
        <v>215</v>
      </c>
      <c r="E246" s="65">
        <f t="shared" si="33"/>
        <v>22753.9</v>
      </c>
      <c r="F246" s="68">
        <v>0.69</v>
      </c>
      <c r="G246" s="66">
        <f t="shared" si="41"/>
        <v>0.80041999999999991</v>
      </c>
      <c r="H246" s="66">
        <f t="shared" si="42"/>
        <v>1.4</v>
      </c>
      <c r="I246" s="66">
        <f t="shared" si="42"/>
        <v>1</v>
      </c>
      <c r="J246" s="66">
        <f t="shared" si="34"/>
        <v>1.12059</v>
      </c>
      <c r="K246" s="72">
        <f t="shared" si="35"/>
        <v>17593.48</v>
      </c>
    </row>
    <row r="247" spans="1:11" s="46" customFormat="1" ht="15.75" x14ac:dyDescent="0.25">
      <c r="A247" s="62">
        <v>230</v>
      </c>
      <c r="B247" s="18" t="s">
        <v>606</v>
      </c>
      <c r="C247" s="19" t="s">
        <v>218</v>
      </c>
      <c r="D247" s="48" t="s">
        <v>215</v>
      </c>
      <c r="E247" s="65">
        <f t="shared" si="33"/>
        <v>22753.9</v>
      </c>
      <c r="F247" s="68">
        <v>0.72</v>
      </c>
      <c r="G247" s="66">
        <f t="shared" si="41"/>
        <v>0.80041999999999991</v>
      </c>
      <c r="H247" s="66">
        <f t="shared" si="42"/>
        <v>1.4</v>
      </c>
      <c r="I247" s="66">
        <f t="shared" si="42"/>
        <v>1</v>
      </c>
      <c r="J247" s="66">
        <f t="shared" si="34"/>
        <v>1.12059</v>
      </c>
      <c r="K247" s="72">
        <f t="shared" si="35"/>
        <v>18358.41</v>
      </c>
    </row>
    <row r="248" spans="1:11" s="46" customFormat="1" ht="15.75" x14ac:dyDescent="0.25">
      <c r="A248" s="62">
        <v>231</v>
      </c>
      <c r="B248" s="18" t="s">
        <v>607</v>
      </c>
      <c r="C248" s="19" t="s">
        <v>219</v>
      </c>
      <c r="D248" s="48" t="s">
        <v>215</v>
      </c>
      <c r="E248" s="65">
        <f t="shared" si="33"/>
        <v>22753.9</v>
      </c>
      <c r="F248" s="68">
        <v>0.59</v>
      </c>
      <c r="G248" s="66">
        <f t="shared" si="41"/>
        <v>0.80041999999999991</v>
      </c>
      <c r="H248" s="66">
        <f t="shared" si="42"/>
        <v>1.4</v>
      </c>
      <c r="I248" s="66">
        <f t="shared" si="42"/>
        <v>1</v>
      </c>
      <c r="J248" s="66">
        <f t="shared" si="34"/>
        <v>1.12059</v>
      </c>
      <c r="K248" s="72">
        <f t="shared" si="35"/>
        <v>15043.7</v>
      </c>
    </row>
    <row r="249" spans="1:11" s="46" customFormat="1" ht="15.75" x14ac:dyDescent="0.25">
      <c r="A249" s="62">
        <v>232</v>
      </c>
      <c r="B249" s="18" t="s">
        <v>608</v>
      </c>
      <c r="C249" s="19" t="s">
        <v>220</v>
      </c>
      <c r="D249" s="48" t="s">
        <v>215</v>
      </c>
      <c r="E249" s="65">
        <f t="shared" si="33"/>
        <v>22753.9</v>
      </c>
      <c r="F249" s="68">
        <v>0.7</v>
      </c>
      <c r="G249" s="66">
        <f t="shared" si="41"/>
        <v>0.80041999999999991</v>
      </c>
      <c r="H249" s="66">
        <f t="shared" si="42"/>
        <v>1.4</v>
      </c>
      <c r="I249" s="66">
        <f t="shared" si="42"/>
        <v>1</v>
      </c>
      <c r="J249" s="66">
        <f t="shared" si="34"/>
        <v>1.12059</v>
      </c>
      <c r="K249" s="72">
        <f t="shared" si="35"/>
        <v>17848.45</v>
      </c>
    </row>
    <row r="250" spans="1:11" s="46" customFormat="1" ht="15.75" x14ac:dyDescent="0.25">
      <c r="A250" s="62">
        <v>233</v>
      </c>
      <c r="B250" s="18" t="s">
        <v>609</v>
      </c>
      <c r="C250" s="19" t="s">
        <v>221</v>
      </c>
      <c r="D250" s="48" t="s">
        <v>215</v>
      </c>
      <c r="E250" s="65">
        <f t="shared" si="33"/>
        <v>22753.9</v>
      </c>
      <c r="F250" s="68">
        <v>0.78</v>
      </c>
      <c r="G250" s="66">
        <f t="shared" si="41"/>
        <v>0.80041999999999991</v>
      </c>
      <c r="H250" s="66">
        <f t="shared" si="42"/>
        <v>1.4</v>
      </c>
      <c r="I250" s="66">
        <f t="shared" si="42"/>
        <v>1</v>
      </c>
      <c r="J250" s="66">
        <f t="shared" si="34"/>
        <v>1.12059</v>
      </c>
      <c r="K250" s="72">
        <f t="shared" si="35"/>
        <v>19888.28</v>
      </c>
    </row>
    <row r="251" spans="1:11" s="46" customFormat="1" ht="15.75" x14ac:dyDescent="0.25">
      <c r="A251" s="62">
        <v>234</v>
      </c>
      <c r="B251" s="18" t="s">
        <v>610</v>
      </c>
      <c r="C251" s="19" t="s">
        <v>222</v>
      </c>
      <c r="D251" s="48" t="s">
        <v>215</v>
      </c>
      <c r="E251" s="65">
        <f t="shared" si="33"/>
        <v>22753.9</v>
      </c>
      <c r="F251" s="68">
        <v>1.7</v>
      </c>
      <c r="G251" s="66">
        <f t="shared" si="41"/>
        <v>0.80041999999999991</v>
      </c>
      <c r="H251" s="66">
        <f t="shared" si="42"/>
        <v>1.4</v>
      </c>
      <c r="I251" s="66">
        <f t="shared" si="42"/>
        <v>1</v>
      </c>
      <c r="J251" s="66">
        <f t="shared" si="34"/>
        <v>1.12059</v>
      </c>
      <c r="K251" s="72">
        <f t="shared" si="35"/>
        <v>43346.25</v>
      </c>
    </row>
    <row r="252" spans="1:11" s="46" customFormat="1" ht="15.75" x14ac:dyDescent="0.25">
      <c r="A252" s="62">
        <v>235</v>
      </c>
      <c r="B252" s="18" t="s">
        <v>611</v>
      </c>
      <c r="C252" s="19" t="s">
        <v>223</v>
      </c>
      <c r="D252" s="48" t="s">
        <v>215</v>
      </c>
      <c r="E252" s="65">
        <f t="shared" si="33"/>
        <v>22753.9</v>
      </c>
      <c r="F252" s="68">
        <v>0.78</v>
      </c>
      <c r="G252" s="66">
        <f t="shared" si="41"/>
        <v>0.80041999999999991</v>
      </c>
      <c r="H252" s="66">
        <f t="shared" si="42"/>
        <v>1.4</v>
      </c>
      <c r="I252" s="66">
        <f t="shared" si="42"/>
        <v>1</v>
      </c>
      <c r="J252" s="66">
        <f t="shared" si="34"/>
        <v>1.12059</v>
      </c>
      <c r="K252" s="72">
        <f t="shared" si="35"/>
        <v>19888.28</v>
      </c>
    </row>
    <row r="253" spans="1:11" s="46" customFormat="1" ht="15.75" x14ac:dyDescent="0.25">
      <c r="A253" s="62">
        <v>236</v>
      </c>
      <c r="B253" s="18" t="s">
        <v>612</v>
      </c>
      <c r="C253" s="19" t="s">
        <v>224</v>
      </c>
      <c r="D253" s="48" t="s">
        <v>215</v>
      </c>
      <c r="E253" s="65">
        <f t="shared" si="33"/>
        <v>22753.9</v>
      </c>
      <c r="F253" s="68">
        <v>1.54</v>
      </c>
      <c r="G253" s="66">
        <f t="shared" si="41"/>
        <v>0.80041999999999991</v>
      </c>
      <c r="H253" s="66">
        <f t="shared" si="42"/>
        <v>1.4</v>
      </c>
      <c r="I253" s="66">
        <f t="shared" si="42"/>
        <v>1</v>
      </c>
      <c r="J253" s="66">
        <f t="shared" si="34"/>
        <v>1.12059</v>
      </c>
      <c r="K253" s="72">
        <f t="shared" si="35"/>
        <v>39266.6</v>
      </c>
    </row>
    <row r="254" spans="1:11" s="46" customFormat="1" ht="15.75" x14ac:dyDescent="0.25">
      <c r="A254" s="62">
        <v>237</v>
      </c>
      <c r="B254" s="18" t="s">
        <v>613</v>
      </c>
      <c r="C254" s="19" t="s">
        <v>225</v>
      </c>
      <c r="D254" s="48" t="s">
        <v>215</v>
      </c>
      <c r="E254" s="65">
        <f t="shared" si="33"/>
        <v>22753.9</v>
      </c>
      <c r="F254" s="68">
        <v>0.75</v>
      </c>
      <c r="G254" s="66">
        <f t="shared" si="41"/>
        <v>0.80041999999999991</v>
      </c>
      <c r="H254" s="66">
        <f t="shared" si="42"/>
        <v>1.4</v>
      </c>
      <c r="I254" s="66">
        <f t="shared" si="42"/>
        <v>1</v>
      </c>
      <c r="J254" s="66">
        <f t="shared" si="34"/>
        <v>1.12059</v>
      </c>
      <c r="K254" s="72">
        <f t="shared" si="35"/>
        <v>19123.34</v>
      </c>
    </row>
    <row r="255" spans="1:11" s="46" customFormat="1" ht="15.75" x14ac:dyDescent="0.25">
      <c r="A255" s="62">
        <v>238</v>
      </c>
      <c r="B255" s="18" t="s">
        <v>614</v>
      </c>
      <c r="C255" s="19" t="s">
        <v>226</v>
      </c>
      <c r="D255" s="48" t="s">
        <v>215</v>
      </c>
      <c r="E255" s="65">
        <f t="shared" si="33"/>
        <v>22753.9</v>
      </c>
      <c r="F255" s="68">
        <v>0.89</v>
      </c>
      <c r="G255" s="66">
        <v>1.4</v>
      </c>
      <c r="H255" s="66">
        <f t="shared" si="42"/>
        <v>1.4</v>
      </c>
      <c r="I255" s="66">
        <f t="shared" si="42"/>
        <v>1</v>
      </c>
      <c r="J255" s="66">
        <f t="shared" si="34"/>
        <v>1.96</v>
      </c>
      <c r="K255" s="72">
        <f t="shared" si="35"/>
        <v>39691.9</v>
      </c>
    </row>
    <row r="256" spans="1:11" s="46" customFormat="1" ht="15.75" x14ac:dyDescent="0.25">
      <c r="A256" s="62">
        <v>239</v>
      </c>
      <c r="B256" s="18" t="s">
        <v>615</v>
      </c>
      <c r="C256" s="19" t="s">
        <v>362</v>
      </c>
      <c r="D256" s="48" t="s">
        <v>215</v>
      </c>
      <c r="E256" s="65">
        <f t="shared" si="33"/>
        <v>22753.9</v>
      </c>
      <c r="F256" s="68">
        <v>0.53</v>
      </c>
      <c r="G256" s="66">
        <f t="shared" ref="G256:G268" si="43">G$7</f>
        <v>0.80041999999999991</v>
      </c>
      <c r="H256" s="66">
        <f t="shared" si="42"/>
        <v>1.4</v>
      </c>
      <c r="I256" s="66">
        <f t="shared" si="42"/>
        <v>1</v>
      </c>
      <c r="J256" s="66">
        <f t="shared" si="34"/>
        <v>1.12059</v>
      </c>
      <c r="K256" s="72">
        <f t="shared" si="35"/>
        <v>13513.83</v>
      </c>
    </row>
    <row r="257" spans="1:11" s="46" customFormat="1" ht="15.75" x14ac:dyDescent="0.25">
      <c r="A257" s="62">
        <v>240</v>
      </c>
      <c r="B257" s="18" t="s">
        <v>616</v>
      </c>
      <c r="C257" s="19" t="s">
        <v>363</v>
      </c>
      <c r="D257" s="48" t="s">
        <v>215</v>
      </c>
      <c r="E257" s="65">
        <f t="shared" si="33"/>
        <v>22753.9</v>
      </c>
      <c r="F257" s="68">
        <v>4.07</v>
      </c>
      <c r="G257" s="66">
        <f t="shared" si="43"/>
        <v>0.80041999999999991</v>
      </c>
      <c r="H257" s="66">
        <f t="shared" si="42"/>
        <v>1.4</v>
      </c>
      <c r="I257" s="66">
        <f t="shared" si="42"/>
        <v>1</v>
      </c>
      <c r="J257" s="66">
        <f t="shared" si="34"/>
        <v>1.12059</v>
      </c>
      <c r="K257" s="72">
        <f t="shared" si="35"/>
        <v>103776.02</v>
      </c>
    </row>
    <row r="258" spans="1:11" s="46" customFormat="1" ht="30" x14ac:dyDescent="0.25">
      <c r="A258" s="62">
        <v>241</v>
      </c>
      <c r="B258" s="18" t="s">
        <v>617</v>
      </c>
      <c r="C258" s="19" t="s">
        <v>227</v>
      </c>
      <c r="D258" s="48" t="s">
        <v>215</v>
      </c>
      <c r="E258" s="65">
        <f t="shared" si="33"/>
        <v>22753.9</v>
      </c>
      <c r="F258" s="68">
        <v>1</v>
      </c>
      <c r="G258" s="66">
        <f t="shared" si="43"/>
        <v>0.80041999999999991</v>
      </c>
      <c r="H258" s="66">
        <f t="shared" ref="H258:I277" si="44">H$7</f>
        <v>1.4</v>
      </c>
      <c r="I258" s="66">
        <f t="shared" si="44"/>
        <v>1</v>
      </c>
      <c r="J258" s="66">
        <f t="shared" si="34"/>
        <v>1.12059</v>
      </c>
      <c r="K258" s="72">
        <f t="shared" si="35"/>
        <v>25497.79</v>
      </c>
    </row>
    <row r="259" spans="1:11" s="46" customFormat="1" ht="15.75" x14ac:dyDescent="0.25">
      <c r="A259" s="62">
        <v>242</v>
      </c>
      <c r="B259" s="18" t="s">
        <v>618</v>
      </c>
      <c r="C259" s="19" t="s">
        <v>229</v>
      </c>
      <c r="D259" s="48" t="s">
        <v>228</v>
      </c>
      <c r="E259" s="65">
        <f t="shared" si="33"/>
        <v>22753.9</v>
      </c>
      <c r="F259" s="68">
        <v>2.0499999999999998</v>
      </c>
      <c r="G259" s="66">
        <f t="shared" si="43"/>
        <v>0.80041999999999991</v>
      </c>
      <c r="H259" s="66">
        <f t="shared" si="44"/>
        <v>1.4</v>
      </c>
      <c r="I259" s="66">
        <f t="shared" si="44"/>
        <v>1</v>
      </c>
      <c r="J259" s="66">
        <f t="shared" si="34"/>
        <v>1.12059</v>
      </c>
      <c r="K259" s="72">
        <f t="shared" si="35"/>
        <v>52270.48</v>
      </c>
    </row>
    <row r="260" spans="1:11" s="46" customFormat="1" ht="15.75" x14ac:dyDescent="0.25">
      <c r="A260" s="62">
        <v>243</v>
      </c>
      <c r="B260" s="18" t="s">
        <v>619</v>
      </c>
      <c r="C260" s="19" t="s">
        <v>230</v>
      </c>
      <c r="D260" s="48" t="s">
        <v>228</v>
      </c>
      <c r="E260" s="65">
        <f t="shared" si="33"/>
        <v>22753.9</v>
      </c>
      <c r="F260" s="68">
        <v>1.54</v>
      </c>
      <c r="G260" s="66">
        <f t="shared" si="43"/>
        <v>0.80041999999999991</v>
      </c>
      <c r="H260" s="66">
        <f t="shared" si="44"/>
        <v>1.4</v>
      </c>
      <c r="I260" s="66">
        <f t="shared" si="44"/>
        <v>1</v>
      </c>
      <c r="J260" s="66">
        <f t="shared" si="34"/>
        <v>1.12059</v>
      </c>
      <c r="K260" s="72">
        <f t="shared" si="35"/>
        <v>39266.6</v>
      </c>
    </row>
    <row r="261" spans="1:11" s="46" customFormat="1" ht="15.75" x14ac:dyDescent="0.25">
      <c r="A261" s="62">
        <v>244</v>
      </c>
      <c r="B261" s="18" t="s">
        <v>620</v>
      </c>
      <c r="C261" s="19" t="s">
        <v>231</v>
      </c>
      <c r="D261" s="48" t="s">
        <v>228</v>
      </c>
      <c r="E261" s="65">
        <f t="shared" si="33"/>
        <v>22753.9</v>
      </c>
      <c r="F261" s="68">
        <v>1.92</v>
      </c>
      <c r="G261" s="66">
        <f t="shared" si="43"/>
        <v>0.80041999999999991</v>
      </c>
      <c r="H261" s="66">
        <f t="shared" si="44"/>
        <v>1.4</v>
      </c>
      <c r="I261" s="66">
        <f t="shared" si="44"/>
        <v>1</v>
      </c>
      <c r="J261" s="66">
        <f t="shared" si="34"/>
        <v>1.12059</v>
      </c>
      <c r="K261" s="72">
        <f t="shared" si="35"/>
        <v>48955.76</v>
      </c>
    </row>
    <row r="262" spans="1:11" s="46" customFormat="1" ht="15.75" x14ac:dyDescent="0.25">
      <c r="A262" s="62">
        <v>245</v>
      </c>
      <c r="B262" s="18" t="s">
        <v>621</v>
      </c>
      <c r="C262" s="19" t="s">
        <v>232</v>
      </c>
      <c r="D262" s="48" t="s">
        <v>228</v>
      </c>
      <c r="E262" s="65">
        <f t="shared" si="33"/>
        <v>22753.9</v>
      </c>
      <c r="F262" s="68">
        <v>2.56</v>
      </c>
      <c r="G262" s="66">
        <f t="shared" si="43"/>
        <v>0.80041999999999991</v>
      </c>
      <c r="H262" s="66">
        <f t="shared" si="44"/>
        <v>1.4</v>
      </c>
      <c r="I262" s="66">
        <f t="shared" si="44"/>
        <v>1</v>
      </c>
      <c r="J262" s="66">
        <f t="shared" si="34"/>
        <v>1.12059</v>
      </c>
      <c r="K262" s="72">
        <f t="shared" si="35"/>
        <v>65274.35</v>
      </c>
    </row>
    <row r="263" spans="1:11" s="46" customFormat="1" ht="15.75" x14ac:dyDescent="0.25">
      <c r="A263" s="62">
        <v>246</v>
      </c>
      <c r="B263" s="18" t="s">
        <v>622</v>
      </c>
      <c r="C263" s="19" t="s">
        <v>233</v>
      </c>
      <c r="D263" s="48" t="s">
        <v>228</v>
      </c>
      <c r="E263" s="65">
        <f t="shared" si="33"/>
        <v>22753.9</v>
      </c>
      <c r="F263" s="68">
        <v>4.12</v>
      </c>
      <c r="G263" s="66">
        <f t="shared" si="43"/>
        <v>0.80041999999999991</v>
      </c>
      <c r="H263" s="66">
        <f t="shared" si="44"/>
        <v>1.4</v>
      </c>
      <c r="I263" s="66">
        <f t="shared" si="44"/>
        <v>1</v>
      </c>
      <c r="J263" s="66">
        <f t="shared" si="34"/>
        <v>1.12059</v>
      </c>
      <c r="K263" s="72">
        <f t="shared" si="35"/>
        <v>105050.91</v>
      </c>
    </row>
    <row r="264" spans="1:11" s="46" customFormat="1" ht="15.75" x14ac:dyDescent="0.25">
      <c r="A264" s="62">
        <v>247</v>
      </c>
      <c r="B264" s="18" t="s">
        <v>623</v>
      </c>
      <c r="C264" s="19" t="s">
        <v>235</v>
      </c>
      <c r="D264" s="48" t="s">
        <v>234</v>
      </c>
      <c r="E264" s="65">
        <f t="shared" si="33"/>
        <v>22753.9</v>
      </c>
      <c r="F264" s="68">
        <v>0.99</v>
      </c>
      <c r="G264" s="66">
        <f t="shared" si="43"/>
        <v>0.80041999999999991</v>
      </c>
      <c r="H264" s="66">
        <f t="shared" si="44"/>
        <v>1.4</v>
      </c>
      <c r="I264" s="66">
        <f t="shared" si="44"/>
        <v>1</v>
      </c>
      <c r="J264" s="66">
        <f t="shared" si="34"/>
        <v>1.12059</v>
      </c>
      <c r="K264" s="72">
        <f t="shared" si="35"/>
        <v>25242.81</v>
      </c>
    </row>
    <row r="265" spans="1:11" s="46" customFormat="1" ht="15.75" x14ac:dyDescent="0.25">
      <c r="A265" s="62">
        <v>248</v>
      </c>
      <c r="B265" s="18" t="s">
        <v>624</v>
      </c>
      <c r="C265" s="19" t="s">
        <v>236</v>
      </c>
      <c r="D265" s="48" t="s">
        <v>234</v>
      </c>
      <c r="E265" s="65">
        <f t="shared" si="33"/>
        <v>22753.9</v>
      </c>
      <c r="F265" s="68">
        <v>1.52</v>
      </c>
      <c r="G265" s="66">
        <f t="shared" si="43"/>
        <v>0.80041999999999991</v>
      </c>
      <c r="H265" s="66">
        <f t="shared" si="44"/>
        <v>1.4</v>
      </c>
      <c r="I265" s="66">
        <f t="shared" si="44"/>
        <v>1</v>
      </c>
      <c r="J265" s="66">
        <f t="shared" si="34"/>
        <v>1.12059</v>
      </c>
      <c r="K265" s="72">
        <f t="shared" si="35"/>
        <v>38756.65</v>
      </c>
    </row>
    <row r="266" spans="1:11" s="46" customFormat="1" ht="15.75" x14ac:dyDescent="0.25">
      <c r="A266" s="62">
        <v>249</v>
      </c>
      <c r="B266" s="18" t="s">
        <v>625</v>
      </c>
      <c r="C266" s="19" t="s">
        <v>237</v>
      </c>
      <c r="D266" s="48" t="s">
        <v>234</v>
      </c>
      <c r="E266" s="65">
        <f t="shared" si="33"/>
        <v>22753.9</v>
      </c>
      <c r="F266" s="68">
        <v>0.69</v>
      </c>
      <c r="G266" s="66">
        <f t="shared" si="43"/>
        <v>0.80041999999999991</v>
      </c>
      <c r="H266" s="66">
        <f t="shared" si="44"/>
        <v>1.4</v>
      </c>
      <c r="I266" s="66">
        <f t="shared" si="44"/>
        <v>1</v>
      </c>
      <c r="J266" s="66">
        <f t="shared" si="34"/>
        <v>1.12059</v>
      </c>
      <c r="K266" s="72">
        <f t="shared" si="35"/>
        <v>17593.48</v>
      </c>
    </row>
    <row r="267" spans="1:11" s="46" customFormat="1" ht="15.75" x14ac:dyDescent="0.25">
      <c r="A267" s="62">
        <v>250</v>
      </c>
      <c r="B267" s="18" t="s">
        <v>626</v>
      </c>
      <c r="C267" s="19" t="s">
        <v>238</v>
      </c>
      <c r="D267" s="48" t="s">
        <v>234</v>
      </c>
      <c r="E267" s="65">
        <f t="shared" si="33"/>
        <v>22753.9</v>
      </c>
      <c r="F267" s="68">
        <v>0.56000000000000005</v>
      </c>
      <c r="G267" s="66">
        <f t="shared" si="43"/>
        <v>0.80041999999999991</v>
      </c>
      <c r="H267" s="66">
        <f t="shared" si="44"/>
        <v>1.4</v>
      </c>
      <c r="I267" s="66">
        <f t="shared" si="44"/>
        <v>1</v>
      </c>
      <c r="J267" s="66">
        <f t="shared" si="34"/>
        <v>1.12059</v>
      </c>
      <c r="K267" s="72">
        <f t="shared" si="35"/>
        <v>14278.76</v>
      </c>
    </row>
    <row r="268" spans="1:11" s="46" customFormat="1" ht="15.75" x14ac:dyDescent="0.25">
      <c r="A268" s="62">
        <v>251</v>
      </c>
      <c r="B268" s="18" t="s">
        <v>627</v>
      </c>
      <c r="C268" s="19" t="s">
        <v>239</v>
      </c>
      <c r="D268" s="48" t="s">
        <v>234</v>
      </c>
      <c r="E268" s="65">
        <f t="shared" si="33"/>
        <v>22753.9</v>
      </c>
      <c r="F268" s="68">
        <v>0.74</v>
      </c>
      <c r="G268" s="66">
        <f t="shared" si="43"/>
        <v>0.80041999999999991</v>
      </c>
      <c r="H268" s="66">
        <f t="shared" si="44"/>
        <v>1.4</v>
      </c>
      <c r="I268" s="66">
        <f t="shared" si="44"/>
        <v>1</v>
      </c>
      <c r="J268" s="66">
        <f t="shared" si="34"/>
        <v>1.12059</v>
      </c>
      <c r="K268" s="72">
        <f t="shared" si="35"/>
        <v>18868.37</v>
      </c>
    </row>
    <row r="269" spans="1:11" s="46" customFormat="1" ht="15.75" x14ac:dyDescent="0.25">
      <c r="A269" s="62">
        <v>252</v>
      </c>
      <c r="B269" s="18" t="s">
        <v>628</v>
      </c>
      <c r="C269" s="19" t="s">
        <v>240</v>
      </c>
      <c r="D269" s="48" t="s">
        <v>234</v>
      </c>
      <c r="E269" s="65">
        <f t="shared" si="33"/>
        <v>22753.9</v>
      </c>
      <c r="F269" s="68">
        <v>1.44</v>
      </c>
      <c r="G269" s="66">
        <v>1.4</v>
      </c>
      <c r="H269" s="66">
        <f t="shared" si="44"/>
        <v>1.4</v>
      </c>
      <c r="I269" s="66">
        <f t="shared" si="44"/>
        <v>1</v>
      </c>
      <c r="J269" s="66">
        <f t="shared" si="34"/>
        <v>1.96</v>
      </c>
      <c r="K269" s="72">
        <f t="shared" si="35"/>
        <v>64220.61</v>
      </c>
    </row>
    <row r="270" spans="1:11" s="46" customFormat="1" ht="15.75" x14ac:dyDescent="0.25">
      <c r="A270" s="62">
        <v>253</v>
      </c>
      <c r="B270" s="18" t="s">
        <v>629</v>
      </c>
      <c r="C270" s="19" t="s">
        <v>241</v>
      </c>
      <c r="D270" s="48" t="s">
        <v>234</v>
      </c>
      <c r="E270" s="65">
        <f t="shared" si="33"/>
        <v>22753.9</v>
      </c>
      <c r="F270" s="68">
        <v>7.07</v>
      </c>
      <c r="G270" s="66">
        <f t="shared" ref="G270:G276" si="45">G$7</f>
        <v>0.80041999999999991</v>
      </c>
      <c r="H270" s="66">
        <f t="shared" si="44"/>
        <v>1.4</v>
      </c>
      <c r="I270" s="66">
        <f t="shared" si="44"/>
        <v>1</v>
      </c>
      <c r="J270" s="66">
        <f t="shared" si="34"/>
        <v>1.12059</v>
      </c>
      <c r="K270" s="72">
        <f t="shared" si="35"/>
        <v>180269.4</v>
      </c>
    </row>
    <row r="271" spans="1:11" s="46" customFormat="1" ht="15.75" x14ac:dyDescent="0.25">
      <c r="A271" s="62">
        <v>254</v>
      </c>
      <c r="B271" s="18" t="s">
        <v>630</v>
      </c>
      <c r="C271" s="19" t="s">
        <v>242</v>
      </c>
      <c r="D271" s="48" t="s">
        <v>234</v>
      </c>
      <c r="E271" s="65">
        <f t="shared" si="33"/>
        <v>22753.9</v>
      </c>
      <c r="F271" s="68">
        <v>4.46</v>
      </c>
      <c r="G271" s="66">
        <f t="shared" si="45"/>
        <v>0.80041999999999991</v>
      </c>
      <c r="H271" s="66">
        <f t="shared" si="44"/>
        <v>1.4</v>
      </c>
      <c r="I271" s="66">
        <f t="shared" si="44"/>
        <v>1</v>
      </c>
      <c r="J271" s="66">
        <f t="shared" si="34"/>
        <v>1.12059</v>
      </c>
      <c r="K271" s="72">
        <f t="shared" si="35"/>
        <v>113720.16</v>
      </c>
    </row>
    <row r="272" spans="1:11" s="46" customFormat="1" ht="15.75" x14ac:dyDescent="0.25">
      <c r="A272" s="62">
        <v>255</v>
      </c>
      <c r="B272" s="18" t="s">
        <v>631</v>
      </c>
      <c r="C272" s="19" t="s">
        <v>243</v>
      </c>
      <c r="D272" s="48" t="s">
        <v>234</v>
      </c>
      <c r="E272" s="65">
        <f t="shared" si="33"/>
        <v>22753.9</v>
      </c>
      <c r="F272" s="68">
        <v>0.79</v>
      </c>
      <c r="G272" s="66">
        <f t="shared" si="45"/>
        <v>0.80041999999999991</v>
      </c>
      <c r="H272" s="66">
        <f t="shared" si="44"/>
        <v>1.4</v>
      </c>
      <c r="I272" s="66">
        <f t="shared" si="44"/>
        <v>1</v>
      </c>
      <c r="J272" s="66">
        <f t="shared" si="34"/>
        <v>1.12059</v>
      </c>
      <c r="K272" s="72">
        <f t="shared" si="35"/>
        <v>20143.259999999998</v>
      </c>
    </row>
    <row r="273" spans="1:11" s="46" customFormat="1" ht="15.75" x14ac:dyDescent="0.25">
      <c r="A273" s="62">
        <v>256</v>
      </c>
      <c r="B273" s="18" t="s">
        <v>632</v>
      </c>
      <c r="C273" s="19" t="s">
        <v>244</v>
      </c>
      <c r="D273" s="48" t="s">
        <v>234</v>
      </c>
      <c r="E273" s="65">
        <f t="shared" si="33"/>
        <v>22753.9</v>
      </c>
      <c r="F273" s="68">
        <v>0.93</v>
      </c>
      <c r="G273" s="66">
        <f t="shared" si="45"/>
        <v>0.80041999999999991</v>
      </c>
      <c r="H273" s="66">
        <f t="shared" si="44"/>
        <v>1.4</v>
      </c>
      <c r="I273" s="66">
        <f t="shared" si="44"/>
        <v>1</v>
      </c>
      <c r="J273" s="66">
        <f t="shared" si="34"/>
        <v>1.12059</v>
      </c>
      <c r="K273" s="72">
        <f t="shared" si="35"/>
        <v>23712.95</v>
      </c>
    </row>
    <row r="274" spans="1:11" s="46" customFormat="1" ht="15.75" x14ac:dyDescent="0.25">
      <c r="A274" s="62">
        <v>257</v>
      </c>
      <c r="B274" s="18" t="s">
        <v>633</v>
      </c>
      <c r="C274" s="19" t="s">
        <v>245</v>
      </c>
      <c r="D274" s="48" t="s">
        <v>234</v>
      </c>
      <c r="E274" s="65">
        <f t="shared" ref="E274:E337" si="46">$E$7</f>
        <v>22753.9</v>
      </c>
      <c r="F274" s="68">
        <v>1.37</v>
      </c>
      <c r="G274" s="66">
        <f t="shared" si="45"/>
        <v>0.80041999999999991</v>
      </c>
      <c r="H274" s="66">
        <f t="shared" si="44"/>
        <v>1.4</v>
      </c>
      <c r="I274" s="66">
        <f t="shared" si="44"/>
        <v>1</v>
      </c>
      <c r="J274" s="66">
        <f t="shared" ref="J274:J337" si="47">ROUND(G274*H274*I274,5)</f>
        <v>1.12059</v>
      </c>
      <c r="K274" s="72">
        <f t="shared" ref="K274:K337" si="48">ROUND(E274*F274*J274,2)</f>
        <v>34931.980000000003</v>
      </c>
    </row>
    <row r="275" spans="1:11" s="46" customFormat="1" ht="15.75" x14ac:dyDescent="0.25">
      <c r="A275" s="62">
        <v>258</v>
      </c>
      <c r="B275" s="18" t="s">
        <v>634</v>
      </c>
      <c r="C275" s="19" t="s">
        <v>246</v>
      </c>
      <c r="D275" s="48" t="s">
        <v>234</v>
      </c>
      <c r="E275" s="65">
        <f t="shared" si="46"/>
        <v>22753.9</v>
      </c>
      <c r="F275" s="68">
        <v>2.42</v>
      </c>
      <c r="G275" s="66">
        <f t="shared" si="45"/>
        <v>0.80041999999999991</v>
      </c>
      <c r="H275" s="66">
        <f t="shared" si="44"/>
        <v>1.4</v>
      </c>
      <c r="I275" s="66">
        <f t="shared" si="44"/>
        <v>1</v>
      </c>
      <c r="J275" s="66">
        <f t="shared" si="47"/>
        <v>1.12059</v>
      </c>
      <c r="K275" s="72">
        <f t="shared" si="48"/>
        <v>61704.66</v>
      </c>
    </row>
    <row r="276" spans="1:11" s="46" customFormat="1" ht="15.75" x14ac:dyDescent="0.25">
      <c r="A276" s="62">
        <v>259</v>
      </c>
      <c r="B276" s="18" t="s">
        <v>635</v>
      </c>
      <c r="C276" s="19" t="s">
        <v>247</v>
      </c>
      <c r="D276" s="48" t="s">
        <v>234</v>
      </c>
      <c r="E276" s="65">
        <f t="shared" si="46"/>
        <v>22753.9</v>
      </c>
      <c r="F276" s="68">
        <v>3.15</v>
      </c>
      <c r="G276" s="66">
        <f t="shared" si="45"/>
        <v>0.80041999999999991</v>
      </c>
      <c r="H276" s="66">
        <f t="shared" si="44"/>
        <v>1.4</v>
      </c>
      <c r="I276" s="66">
        <f t="shared" si="44"/>
        <v>1</v>
      </c>
      <c r="J276" s="66">
        <f t="shared" si="47"/>
        <v>1.12059</v>
      </c>
      <c r="K276" s="72">
        <f t="shared" si="48"/>
        <v>80318.05</v>
      </c>
    </row>
    <row r="277" spans="1:11" s="46" customFormat="1" ht="15.75" x14ac:dyDescent="0.25">
      <c r="A277" s="62">
        <v>260</v>
      </c>
      <c r="B277" s="18" t="s">
        <v>636</v>
      </c>
      <c r="C277" s="19" t="s">
        <v>249</v>
      </c>
      <c r="D277" s="48" t="s">
        <v>248</v>
      </c>
      <c r="E277" s="65">
        <f t="shared" si="46"/>
        <v>22753.9</v>
      </c>
      <c r="F277" s="68">
        <v>0.86</v>
      </c>
      <c r="G277" s="66">
        <v>1.4</v>
      </c>
      <c r="H277" s="66">
        <f t="shared" si="44"/>
        <v>1.4</v>
      </c>
      <c r="I277" s="66">
        <f t="shared" si="44"/>
        <v>1</v>
      </c>
      <c r="J277" s="66">
        <f t="shared" si="47"/>
        <v>1.96</v>
      </c>
      <c r="K277" s="72">
        <f t="shared" si="48"/>
        <v>38353.97</v>
      </c>
    </row>
    <row r="278" spans="1:11" s="46" customFormat="1" ht="15.75" x14ac:dyDescent="0.25">
      <c r="A278" s="62">
        <v>261</v>
      </c>
      <c r="B278" s="18" t="s">
        <v>637</v>
      </c>
      <c r="C278" s="19" t="s">
        <v>250</v>
      </c>
      <c r="D278" s="48" t="s">
        <v>248</v>
      </c>
      <c r="E278" s="65">
        <f t="shared" si="46"/>
        <v>22753.9</v>
      </c>
      <c r="F278" s="68">
        <v>0.49</v>
      </c>
      <c r="G278" s="66">
        <v>1.4</v>
      </c>
      <c r="H278" s="66">
        <f t="shared" ref="H278:I297" si="49">H$7</f>
        <v>1.4</v>
      </c>
      <c r="I278" s="66">
        <f t="shared" si="49"/>
        <v>1</v>
      </c>
      <c r="J278" s="66">
        <f t="shared" si="47"/>
        <v>1.96</v>
      </c>
      <c r="K278" s="72">
        <f t="shared" si="48"/>
        <v>21852.85</v>
      </c>
    </row>
    <row r="279" spans="1:11" s="46" customFormat="1" ht="30" x14ac:dyDescent="0.25">
      <c r="A279" s="62">
        <v>262</v>
      </c>
      <c r="B279" s="18" t="s">
        <v>638</v>
      </c>
      <c r="C279" s="19" t="s">
        <v>251</v>
      </c>
      <c r="D279" s="48" t="s">
        <v>248</v>
      </c>
      <c r="E279" s="65">
        <f t="shared" si="46"/>
        <v>22753.9</v>
      </c>
      <c r="F279" s="68">
        <v>0.64</v>
      </c>
      <c r="G279" s="66">
        <f>G$7</f>
        <v>0.80041999999999991</v>
      </c>
      <c r="H279" s="66">
        <f t="shared" si="49"/>
        <v>1.4</v>
      </c>
      <c r="I279" s="66">
        <f t="shared" si="49"/>
        <v>1</v>
      </c>
      <c r="J279" s="66">
        <f t="shared" si="47"/>
        <v>1.12059</v>
      </c>
      <c r="K279" s="72">
        <f t="shared" si="48"/>
        <v>16318.59</v>
      </c>
    </row>
    <row r="280" spans="1:11" s="46" customFormat="1" ht="15.75" x14ac:dyDescent="0.25">
      <c r="A280" s="62">
        <v>263</v>
      </c>
      <c r="B280" s="18" t="s">
        <v>639</v>
      </c>
      <c r="C280" s="19" t="s">
        <v>252</v>
      </c>
      <c r="D280" s="48" t="s">
        <v>248</v>
      </c>
      <c r="E280" s="65">
        <f t="shared" si="46"/>
        <v>22753.9</v>
      </c>
      <c r="F280" s="68">
        <v>0.73</v>
      </c>
      <c r="G280" s="66">
        <f>G$7</f>
        <v>0.80041999999999991</v>
      </c>
      <c r="H280" s="66">
        <f t="shared" si="49"/>
        <v>1.4</v>
      </c>
      <c r="I280" s="66">
        <f t="shared" si="49"/>
        <v>1</v>
      </c>
      <c r="J280" s="66">
        <f t="shared" si="47"/>
        <v>1.12059</v>
      </c>
      <c r="K280" s="72">
        <f t="shared" si="48"/>
        <v>18613.39</v>
      </c>
    </row>
    <row r="281" spans="1:11" s="46" customFormat="1" ht="30" x14ac:dyDescent="0.25">
      <c r="A281" s="62">
        <v>264</v>
      </c>
      <c r="B281" s="18" t="s">
        <v>640</v>
      </c>
      <c r="C281" s="19" t="s">
        <v>253</v>
      </c>
      <c r="D281" s="48" t="s">
        <v>248</v>
      </c>
      <c r="E281" s="65">
        <f t="shared" si="46"/>
        <v>22753.9</v>
      </c>
      <c r="F281" s="68">
        <v>0.67</v>
      </c>
      <c r="G281" s="66">
        <v>1.4</v>
      </c>
      <c r="H281" s="66">
        <f t="shared" si="49"/>
        <v>1.4</v>
      </c>
      <c r="I281" s="66">
        <f t="shared" si="49"/>
        <v>1</v>
      </c>
      <c r="J281" s="66">
        <f t="shared" si="47"/>
        <v>1.96</v>
      </c>
      <c r="K281" s="72">
        <f t="shared" si="48"/>
        <v>29880.42</v>
      </c>
    </row>
    <row r="282" spans="1:11" s="46" customFormat="1" ht="15.75" x14ac:dyDescent="0.25">
      <c r="A282" s="62">
        <v>265</v>
      </c>
      <c r="B282" s="18" t="s">
        <v>641</v>
      </c>
      <c r="C282" s="19" t="s">
        <v>254</v>
      </c>
      <c r="D282" s="48" t="s">
        <v>248</v>
      </c>
      <c r="E282" s="65">
        <f t="shared" si="46"/>
        <v>22753.9</v>
      </c>
      <c r="F282" s="68">
        <v>1.2</v>
      </c>
      <c r="G282" s="66">
        <f t="shared" ref="G282:G313" si="50">G$7</f>
        <v>0.80041999999999991</v>
      </c>
      <c r="H282" s="66">
        <f t="shared" si="49"/>
        <v>1.4</v>
      </c>
      <c r="I282" s="66">
        <f t="shared" si="49"/>
        <v>1</v>
      </c>
      <c r="J282" s="66">
        <f t="shared" si="47"/>
        <v>1.12059</v>
      </c>
      <c r="K282" s="72">
        <f t="shared" si="48"/>
        <v>30597.35</v>
      </c>
    </row>
    <row r="283" spans="1:11" s="46" customFormat="1" ht="15.75" x14ac:dyDescent="0.25">
      <c r="A283" s="62">
        <v>266</v>
      </c>
      <c r="B283" s="18" t="s">
        <v>642</v>
      </c>
      <c r="C283" s="19" t="s">
        <v>255</v>
      </c>
      <c r="D283" s="48" t="s">
        <v>248</v>
      </c>
      <c r="E283" s="65">
        <f t="shared" si="46"/>
        <v>22753.9</v>
      </c>
      <c r="F283" s="68">
        <v>1.42</v>
      </c>
      <c r="G283" s="66">
        <f t="shared" si="50"/>
        <v>0.80041999999999991</v>
      </c>
      <c r="H283" s="66">
        <f t="shared" si="49"/>
        <v>1.4</v>
      </c>
      <c r="I283" s="66">
        <f t="shared" si="49"/>
        <v>1</v>
      </c>
      <c r="J283" s="66">
        <f t="shared" si="47"/>
        <v>1.12059</v>
      </c>
      <c r="K283" s="72">
        <f t="shared" si="48"/>
        <v>36206.870000000003</v>
      </c>
    </row>
    <row r="284" spans="1:11" s="46" customFormat="1" ht="15.75" x14ac:dyDescent="0.25">
      <c r="A284" s="62">
        <v>267</v>
      </c>
      <c r="B284" s="18" t="s">
        <v>643</v>
      </c>
      <c r="C284" s="19" t="s">
        <v>256</v>
      </c>
      <c r="D284" s="48" t="s">
        <v>248</v>
      </c>
      <c r="E284" s="65">
        <f t="shared" si="46"/>
        <v>22753.9</v>
      </c>
      <c r="F284" s="68">
        <v>2.31</v>
      </c>
      <c r="G284" s="66">
        <f t="shared" si="50"/>
        <v>0.80041999999999991</v>
      </c>
      <c r="H284" s="66">
        <f t="shared" si="49"/>
        <v>1.4</v>
      </c>
      <c r="I284" s="66">
        <f t="shared" si="49"/>
        <v>1</v>
      </c>
      <c r="J284" s="66">
        <f t="shared" si="47"/>
        <v>1.12059</v>
      </c>
      <c r="K284" s="72">
        <f t="shared" si="48"/>
        <v>58899.9</v>
      </c>
    </row>
    <row r="285" spans="1:11" s="46" customFormat="1" ht="15.75" x14ac:dyDescent="0.25">
      <c r="A285" s="62">
        <v>268</v>
      </c>
      <c r="B285" s="18" t="s">
        <v>644</v>
      </c>
      <c r="C285" s="19" t="s">
        <v>257</v>
      </c>
      <c r="D285" s="48" t="s">
        <v>248</v>
      </c>
      <c r="E285" s="65">
        <f t="shared" si="46"/>
        <v>22753.9</v>
      </c>
      <c r="F285" s="68">
        <v>3.12</v>
      </c>
      <c r="G285" s="66">
        <f t="shared" si="50"/>
        <v>0.80041999999999991</v>
      </c>
      <c r="H285" s="66">
        <f t="shared" si="49"/>
        <v>1.4</v>
      </c>
      <c r="I285" s="66">
        <f t="shared" si="49"/>
        <v>1</v>
      </c>
      <c r="J285" s="66">
        <f t="shared" si="47"/>
        <v>1.12059</v>
      </c>
      <c r="K285" s="72">
        <f t="shared" si="48"/>
        <v>79553.11</v>
      </c>
    </row>
    <row r="286" spans="1:11" s="46" customFormat="1" ht="15.75" x14ac:dyDescent="0.25">
      <c r="A286" s="62">
        <v>269</v>
      </c>
      <c r="B286" s="18" t="s">
        <v>645</v>
      </c>
      <c r="C286" s="19" t="s">
        <v>258</v>
      </c>
      <c r="D286" s="48" t="s">
        <v>248</v>
      </c>
      <c r="E286" s="65">
        <f t="shared" si="46"/>
        <v>22753.9</v>
      </c>
      <c r="F286" s="68">
        <v>1.08</v>
      </c>
      <c r="G286" s="66">
        <f t="shared" si="50"/>
        <v>0.80041999999999991</v>
      </c>
      <c r="H286" s="66">
        <f t="shared" si="49"/>
        <v>1.4</v>
      </c>
      <c r="I286" s="66">
        <f t="shared" si="49"/>
        <v>1</v>
      </c>
      <c r="J286" s="66">
        <f t="shared" si="47"/>
        <v>1.12059</v>
      </c>
      <c r="K286" s="72">
        <f t="shared" si="48"/>
        <v>27537.62</v>
      </c>
    </row>
    <row r="287" spans="1:11" s="46" customFormat="1" ht="15.75" x14ac:dyDescent="0.25">
      <c r="A287" s="62">
        <v>270</v>
      </c>
      <c r="B287" s="18" t="s">
        <v>646</v>
      </c>
      <c r="C287" s="19" t="s">
        <v>259</v>
      </c>
      <c r="D287" s="48" t="s">
        <v>248</v>
      </c>
      <c r="E287" s="65">
        <f t="shared" si="46"/>
        <v>22753.9</v>
      </c>
      <c r="F287" s="68">
        <v>1.1200000000000001</v>
      </c>
      <c r="G287" s="66">
        <f t="shared" si="50"/>
        <v>0.80041999999999991</v>
      </c>
      <c r="H287" s="66">
        <f t="shared" si="49"/>
        <v>1.4</v>
      </c>
      <c r="I287" s="66">
        <f t="shared" si="49"/>
        <v>1</v>
      </c>
      <c r="J287" s="66">
        <f t="shared" si="47"/>
        <v>1.12059</v>
      </c>
      <c r="K287" s="72">
        <f t="shared" si="48"/>
        <v>28557.53</v>
      </c>
    </row>
    <row r="288" spans="1:11" s="46" customFormat="1" ht="15.75" x14ac:dyDescent="0.25">
      <c r="A288" s="62">
        <v>271</v>
      </c>
      <c r="B288" s="18" t="s">
        <v>647</v>
      </c>
      <c r="C288" s="19" t="s">
        <v>260</v>
      </c>
      <c r="D288" s="48" t="s">
        <v>248</v>
      </c>
      <c r="E288" s="65">
        <f t="shared" si="46"/>
        <v>22753.9</v>
      </c>
      <c r="F288" s="68">
        <v>1.62</v>
      </c>
      <c r="G288" s="66">
        <f t="shared" si="50"/>
        <v>0.80041999999999991</v>
      </c>
      <c r="H288" s="66">
        <f t="shared" si="49"/>
        <v>1.4</v>
      </c>
      <c r="I288" s="66">
        <f t="shared" si="49"/>
        <v>1</v>
      </c>
      <c r="J288" s="66">
        <f t="shared" si="47"/>
        <v>1.12059</v>
      </c>
      <c r="K288" s="72">
        <f t="shared" si="48"/>
        <v>41306.42</v>
      </c>
    </row>
    <row r="289" spans="1:11" s="46" customFormat="1" ht="15.75" x14ac:dyDescent="0.25">
      <c r="A289" s="62">
        <v>272</v>
      </c>
      <c r="B289" s="18" t="s">
        <v>648</v>
      </c>
      <c r="C289" s="19" t="s">
        <v>261</v>
      </c>
      <c r="D289" s="48" t="s">
        <v>248</v>
      </c>
      <c r="E289" s="65">
        <f t="shared" si="46"/>
        <v>22753.9</v>
      </c>
      <c r="F289" s="68">
        <v>1.95</v>
      </c>
      <c r="G289" s="66">
        <f t="shared" si="50"/>
        <v>0.80041999999999991</v>
      </c>
      <c r="H289" s="66">
        <f t="shared" si="49"/>
        <v>1.4</v>
      </c>
      <c r="I289" s="66">
        <f t="shared" si="49"/>
        <v>1</v>
      </c>
      <c r="J289" s="66">
        <f t="shared" si="47"/>
        <v>1.12059</v>
      </c>
      <c r="K289" s="72">
        <f t="shared" si="48"/>
        <v>49720.7</v>
      </c>
    </row>
    <row r="290" spans="1:11" s="46" customFormat="1" ht="15.75" x14ac:dyDescent="0.25">
      <c r="A290" s="62">
        <v>273</v>
      </c>
      <c r="B290" s="18" t="s">
        <v>649</v>
      </c>
      <c r="C290" s="19" t="s">
        <v>262</v>
      </c>
      <c r="D290" s="48" t="s">
        <v>248</v>
      </c>
      <c r="E290" s="65">
        <f t="shared" si="46"/>
        <v>22753.9</v>
      </c>
      <c r="F290" s="68">
        <v>2.14</v>
      </c>
      <c r="G290" s="66">
        <f t="shared" si="50"/>
        <v>0.80041999999999991</v>
      </c>
      <c r="H290" s="66">
        <f t="shared" si="49"/>
        <v>1.4</v>
      </c>
      <c r="I290" s="66">
        <f t="shared" si="49"/>
        <v>1</v>
      </c>
      <c r="J290" s="66">
        <f t="shared" si="47"/>
        <v>1.12059</v>
      </c>
      <c r="K290" s="72">
        <f t="shared" si="48"/>
        <v>54565.279999999999</v>
      </c>
    </row>
    <row r="291" spans="1:11" s="46" customFormat="1" ht="15.75" x14ac:dyDescent="0.25">
      <c r="A291" s="62">
        <v>274</v>
      </c>
      <c r="B291" s="18" t="s">
        <v>650</v>
      </c>
      <c r="C291" s="19" t="s">
        <v>263</v>
      </c>
      <c r="D291" s="48" t="s">
        <v>248</v>
      </c>
      <c r="E291" s="65">
        <f t="shared" si="46"/>
        <v>22753.9</v>
      </c>
      <c r="F291" s="68">
        <v>4.13</v>
      </c>
      <c r="G291" s="66">
        <f t="shared" si="50"/>
        <v>0.80041999999999991</v>
      </c>
      <c r="H291" s="66">
        <f t="shared" si="49"/>
        <v>1.4</v>
      </c>
      <c r="I291" s="66">
        <f t="shared" si="49"/>
        <v>1</v>
      </c>
      <c r="J291" s="66">
        <f t="shared" si="47"/>
        <v>1.12059</v>
      </c>
      <c r="K291" s="72">
        <f t="shared" si="48"/>
        <v>105305.88</v>
      </c>
    </row>
    <row r="292" spans="1:11" s="46" customFormat="1" ht="15.75" x14ac:dyDescent="0.25">
      <c r="A292" s="62">
        <v>275</v>
      </c>
      <c r="B292" s="18" t="s">
        <v>651</v>
      </c>
      <c r="C292" s="19" t="s">
        <v>265</v>
      </c>
      <c r="D292" s="48" t="s">
        <v>264</v>
      </c>
      <c r="E292" s="65">
        <f t="shared" si="46"/>
        <v>22753.9</v>
      </c>
      <c r="F292" s="68">
        <v>0.61</v>
      </c>
      <c r="G292" s="66">
        <f t="shared" si="50"/>
        <v>0.80041999999999991</v>
      </c>
      <c r="H292" s="66">
        <f t="shared" si="49"/>
        <v>1.4</v>
      </c>
      <c r="I292" s="66">
        <f t="shared" si="49"/>
        <v>1</v>
      </c>
      <c r="J292" s="66">
        <f t="shared" si="47"/>
        <v>1.12059</v>
      </c>
      <c r="K292" s="72">
        <f t="shared" si="48"/>
        <v>15553.65</v>
      </c>
    </row>
    <row r="293" spans="1:11" s="46" customFormat="1" ht="15.75" x14ac:dyDescent="0.25">
      <c r="A293" s="62">
        <v>276</v>
      </c>
      <c r="B293" s="18" t="s">
        <v>652</v>
      </c>
      <c r="C293" s="19" t="s">
        <v>266</v>
      </c>
      <c r="D293" s="48" t="s">
        <v>264</v>
      </c>
      <c r="E293" s="65">
        <f t="shared" si="46"/>
        <v>22753.9</v>
      </c>
      <c r="F293" s="68">
        <v>0.55000000000000004</v>
      </c>
      <c r="G293" s="66">
        <f t="shared" si="50"/>
        <v>0.80041999999999991</v>
      </c>
      <c r="H293" s="66">
        <f t="shared" si="49"/>
        <v>1.4</v>
      </c>
      <c r="I293" s="66">
        <f t="shared" si="49"/>
        <v>1</v>
      </c>
      <c r="J293" s="66">
        <f t="shared" si="47"/>
        <v>1.12059</v>
      </c>
      <c r="K293" s="72">
        <f t="shared" si="48"/>
        <v>14023.79</v>
      </c>
    </row>
    <row r="294" spans="1:11" s="46" customFormat="1" ht="15.75" x14ac:dyDescent="0.25">
      <c r="A294" s="62">
        <v>277</v>
      </c>
      <c r="B294" s="18" t="s">
        <v>653</v>
      </c>
      <c r="C294" s="19" t="s">
        <v>267</v>
      </c>
      <c r="D294" s="48" t="s">
        <v>264</v>
      </c>
      <c r="E294" s="65">
        <f t="shared" si="46"/>
        <v>22753.9</v>
      </c>
      <c r="F294" s="68">
        <v>0.71</v>
      </c>
      <c r="G294" s="66">
        <f t="shared" si="50"/>
        <v>0.80041999999999991</v>
      </c>
      <c r="H294" s="66">
        <f t="shared" si="49"/>
        <v>1.4</v>
      </c>
      <c r="I294" s="66">
        <f t="shared" si="49"/>
        <v>1</v>
      </c>
      <c r="J294" s="66">
        <f t="shared" si="47"/>
        <v>1.12059</v>
      </c>
      <c r="K294" s="72">
        <f t="shared" si="48"/>
        <v>18103.43</v>
      </c>
    </row>
    <row r="295" spans="1:11" s="46" customFormat="1" ht="15.75" x14ac:dyDescent="0.25">
      <c r="A295" s="62">
        <v>278</v>
      </c>
      <c r="B295" s="18" t="s">
        <v>654</v>
      </c>
      <c r="C295" s="19" t="s">
        <v>268</v>
      </c>
      <c r="D295" s="48" t="s">
        <v>264</v>
      </c>
      <c r="E295" s="65">
        <f t="shared" si="46"/>
        <v>22753.9</v>
      </c>
      <c r="F295" s="68">
        <v>1.38</v>
      </c>
      <c r="G295" s="66">
        <f t="shared" si="50"/>
        <v>0.80041999999999991</v>
      </c>
      <c r="H295" s="66">
        <f t="shared" si="49"/>
        <v>1.4</v>
      </c>
      <c r="I295" s="66">
        <f t="shared" si="49"/>
        <v>1</v>
      </c>
      <c r="J295" s="66">
        <f t="shared" si="47"/>
        <v>1.12059</v>
      </c>
      <c r="K295" s="72">
        <f t="shared" si="48"/>
        <v>35186.949999999997</v>
      </c>
    </row>
    <row r="296" spans="1:11" s="46" customFormat="1" ht="15.75" x14ac:dyDescent="0.25">
      <c r="A296" s="62">
        <v>279</v>
      </c>
      <c r="B296" s="18" t="s">
        <v>655</v>
      </c>
      <c r="C296" s="19" t="s">
        <v>269</v>
      </c>
      <c r="D296" s="48" t="s">
        <v>264</v>
      </c>
      <c r="E296" s="65">
        <f t="shared" si="46"/>
        <v>22753.9</v>
      </c>
      <c r="F296" s="68">
        <v>2.41</v>
      </c>
      <c r="G296" s="66">
        <f t="shared" si="50"/>
        <v>0.80041999999999991</v>
      </c>
      <c r="H296" s="66">
        <f t="shared" si="49"/>
        <v>1.4</v>
      </c>
      <c r="I296" s="66">
        <f t="shared" si="49"/>
        <v>1</v>
      </c>
      <c r="J296" s="66">
        <f t="shared" si="47"/>
        <v>1.12059</v>
      </c>
      <c r="K296" s="72">
        <f t="shared" si="48"/>
        <v>61449.68</v>
      </c>
    </row>
    <row r="297" spans="1:11" s="46" customFormat="1" ht="15.75" x14ac:dyDescent="0.25">
      <c r="A297" s="62">
        <v>280</v>
      </c>
      <c r="B297" s="18" t="s">
        <v>656</v>
      </c>
      <c r="C297" s="19" t="s">
        <v>270</v>
      </c>
      <c r="D297" s="48" t="s">
        <v>264</v>
      </c>
      <c r="E297" s="65">
        <f t="shared" si="46"/>
        <v>22753.9</v>
      </c>
      <c r="F297" s="68">
        <v>1.43</v>
      </c>
      <c r="G297" s="66">
        <f t="shared" si="50"/>
        <v>0.80041999999999991</v>
      </c>
      <c r="H297" s="66">
        <f t="shared" si="49"/>
        <v>1.4</v>
      </c>
      <c r="I297" s="66">
        <f t="shared" si="49"/>
        <v>1</v>
      </c>
      <c r="J297" s="66">
        <f t="shared" si="47"/>
        <v>1.12059</v>
      </c>
      <c r="K297" s="72">
        <f t="shared" si="48"/>
        <v>36461.839999999997</v>
      </c>
    </row>
    <row r="298" spans="1:11" s="46" customFormat="1" ht="15.75" x14ac:dyDescent="0.25">
      <c r="A298" s="62">
        <v>281</v>
      </c>
      <c r="B298" s="18" t="s">
        <v>657</v>
      </c>
      <c r="C298" s="19" t="s">
        <v>271</v>
      </c>
      <c r="D298" s="48" t="s">
        <v>264</v>
      </c>
      <c r="E298" s="65">
        <f t="shared" si="46"/>
        <v>22753.9</v>
      </c>
      <c r="F298" s="68">
        <v>1.83</v>
      </c>
      <c r="G298" s="66">
        <f t="shared" si="50"/>
        <v>0.80041999999999991</v>
      </c>
      <c r="H298" s="66">
        <f t="shared" ref="H298:I317" si="51">H$7</f>
        <v>1.4</v>
      </c>
      <c r="I298" s="66">
        <f t="shared" si="51"/>
        <v>1</v>
      </c>
      <c r="J298" s="66">
        <f t="shared" si="47"/>
        <v>1.12059</v>
      </c>
      <c r="K298" s="72">
        <f t="shared" si="48"/>
        <v>46660.959999999999</v>
      </c>
    </row>
    <row r="299" spans="1:11" s="46" customFormat="1" ht="15.75" x14ac:dyDescent="0.25">
      <c r="A299" s="62">
        <v>282</v>
      </c>
      <c r="B299" s="18" t="s">
        <v>658</v>
      </c>
      <c r="C299" s="19" t="s">
        <v>272</v>
      </c>
      <c r="D299" s="48" t="s">
        <v>264</v>
      </c>
      <c r="E299" s="65">
        <f t="shared" si="46"/>
        <v>22753.9</v>
      </c>
      <c r="F299" s="68">
        <v>2.16</v>
      </c>
      <c r="G299" s="66">
        <f t="shared" si="50"/>
        <v>0.80041999999999991</v>
      </c>
      <c r="H299" s="66">
        <f t="shared" si="51"/>
        <v>1.4</v>
      </c>
      <c r="I299" s="66">
        <f t="shared" si="51"/>
        <v>1</v>
      </c>
      <c r="J299" s="66">
        <f t="shared" si="47"/>
        <v>1.12059</v>
      </c>
      <c r="K299" s="72">
        <f t="shared" si="48"/>
        <v>55075.23</v>
      </c>
    </row>
    <row r="300" spans="1:11" s="46" customFormat="1" ht="15.75" x14ac:dyDescent="0.25">
      <c r="A300" s="62">
        <v>283</v>
      </c>
      <c r="B300" s="18" t="s">
        <v>659</v>
      </c>
      <c r="C300" s="19" t="s">
        <v>273</v>
      </c>
      <c r="D300" s="48" t="s">
        <v>264</v>
      </c>
      <c r="E300" s="65">
        <f t="shared" si="46"/>
        <v>22753.9</v>
      </c>
      <c r="F300" s="68">
        <v>1.81</v>
      </c>
      <c r="G300" s="66">
        <f t="shared" si="50"/>
        <v>0.80041999999999991</v>
      </c>
      <c r="H300" s="66">
        <f t="shared" si="51"/>
        <v>1.4</v>
      </c>
      <c r="I300" s="66">
        <f t="shared" si="51"/>
        <v>1</v>
      </c>
      <c r="J300" s="66">
        <f t="shared" si="47"/>
        <v>1.12059</v>
      </c>
      <c r="K300" s="72">
        <f t="shared" si="48"/>
        <v>46151</v>
      </c>
    </row>
    <row r="301" spans="1:11" s="46" customFormat="1" ht="15.75" x14ac:dyDescent="0.25">
      <c r="A301" s="62">
        <v>284</v>
      </c>
      <c r="B301" s="18" t="s">
        <v>660</v>
      </c>
      <c r="C301" s="19" t="s">
        <v>274</v>
      </c>
      <c r="D301" s="48" t="s">
        <v>264</v>
      </c>
      <c r="E301" s="65">
        <f t="shared" si="46"/>
        <v>22753.9</v>
      </c>
      <c r="F301" s="68">
        <v>2.67</v>
      </c>
      <c r="G301" s="66">
        <f t="shared" si="50"/>
        <v>0.80041999999999991</v>
      </c>
      <c r="H301" s="66">
        <f t="shared" si="51"/>
        <v>1.4</v>
      </c>
      <c r="I301" s="66">
        <f t="shared" si="51"/>
        <v>1</v>
      </c>
      <c r="J301" s="66">
        <f t="shared" si="47"/>
        <v>1.12059</v>
      </c>
      <c r="K301" s="72">
        <f t="shared" si="48"/>
        <v>68079.11</v>
      </c>
    </row>
    <row r="302" spans="1:11" s="46" customFormat="1" ht="30" x14ac:dyDescent="0.25">
      <c r="A302" s="62">
        <v>285</v>
      </c>
      <c r="B302" s="18" t="s">
        <v>661</v>
      </c>
      <c r="C302" s="19" t="s">
        <v>275</v>
      </c>
      <c r="D302" s="48" t="s">
        <v>264</v>
      </c>
      <c r="E302" s="65">
        <f t="shared" si="46"/>
        <v>22753.9</v>
      </c>
      <c r="F302" s="68">
        <v>0.73</v>
      </c>
      <c r="G302" s="66">
        <f t="shared" si="50"/>
        <v>0.80041999999999991</v>
      </c>
      <c r="H302" s="66">
        <f t="shared" si="51"/>
        <v>1.4</v>
      </c>
      <c r="I302" s="66">
        <f t="shared" si="51"/>
        <v>1</v>
      </c>
      <c r="J302" s="66">
        <f t="shared" si="47"/>
        <v>1.12059</v>
      </c>
      <c r="K302" s="72">
        <f t="shared" si="48"/>
        <v>18613.39</v>
      </c>
    </row>
    <row r="303" spans="1:11" s="46" customFormat="1" ht="15.75" x14ac:dyDescent="0.25">
      <c r="A303" s="62">
        <v>286</v>
      </c>
      <c r="B303" s="18" t="s">
        <v>662</v>
      </c>
      <c r="C303" s="19" t="s">
        <v>276</v>
      </c>
      <c r="D303" s="48" t="s">
        <v>264</v>
      </c>
      <c r="E303" s="65">
        <f t="shared" si="46"/>
        <v>22753.9</v>
      </c>
      <c r="F303" s="68">
        <v>0.76</v>
      </c>
      <c r="G303" s="66">
        <f t="shared" si="50"/>
        <v>0.80041999999999991</v>
      </c>
      <c r="H303" s="66">
        <f t="shared" si="51"/>
        <v>1.4</v>
      </c>
      <c r="I303" s="66">
        <f t="shared" si="51"/>
        <v>1</v>
      </c>
      <c r="J303" s="66">
        <f t="shared" si="47"/>
        <v>1.12059</v>
      </c>
      <c r="K303" s="72">
        <f t="shared" si="48"/>
        <v>19378.32</v>
      </c>
    </row>
    <row r="304" spans="1:11" s="46" customFormat="1" ht="15.75" x14ac:dyDescent="0.25">
      <c r="A304" s="62">
        <v>287</v>
      </c>
      <c r="B304" s="18" t="s">
        <v>663</v>
      </c>
      <c r="C304" s="19" t="s">
        <v>277</v>
      </c>
      <c r="D304" s="48" t="s">
        <v>264</v>
      </c>
      <c r="E304" s="65">
        <f t="shared" si="46"/>
        <v>22753.9</v>
      </c>
      <c r="F304" s="68">
        <v>2.42</v>
      </c>
      <c r="G304" s="66">
        <f t="shared" si="50"/>
        <v>0.80041999999999991</v>
      </c>
      <c r="H304" s="66">
        <f t="shared" si="51"/>
        <v>1.4</v>
      </c>
      <c r="I304" s="66">
        <f t="shared" si="51"/>
        <v>1</v>
      </c>
      <c r="J304" s="66">
        <f t="shared" si="47"/>
        <v>1.12059</v>
      </c>
      <c r="K304" s="72">
        <f t="shared" si="48"/>
        <v>61704.66</v>
      </c>
    </row>
    <row r="305" spans="1:11" s="46" customFormat="1" ht="15.75" x14ac:dyDescent="0.25">
      <c r="A305" s="62">
        <v>288</v>
      </c>
      <c r="B305" s="18" t="s">
        <v>664</v>
      </c>
      <c r="C305" s="19" t="s">
        <v>278</v>
      </c>
      <c r="D305" s="48" t="s">
        <v>264</v>
      </c>
      <c r="E305" s="65">
        <f t="shared" si="46"/>
        <v>22753.9</v>
      </c>
      <c r="F305" s="68">
        <v>3.51</v>
      </c>
      <c r="G305" s="66">
        <f t="shared" si="50"/>
        <v>0.80041999999999991</v>
      </c>
      <c r="H305" s="66">
        <f t="shared" si="51"/>
        <v>1.4</v>
      </c>
      <c r="I305" s="66">
        <f t="shared" si="51"/>
        <v>1</v>
      </c>
      <c r="J305" s="66">
        <f t="shared" si="47"/>
        <v>1.12059</v>
      </c>
      <c r="K305" s="72">
        <f t="shared" si="48"/>
        <v>89497.25</v>
      </c>
    </row>
    <row r="306" spans="1:11" s="46" customFormat="1" ht="15.75" x14ac:dyDescent="0.25">
      <c r="A306" s="62">
        <v>289</v>
      </c>
      <c r="B306" s="18" t="s">
        <v>665</v>
      </c>
      <c r="C306" s="19" t="s">
        <v>279</v>
      </c>
      <c r="D306" s="48" t="s">
        <v>264</v>
      </c>
      <c r="E306" s="65">
        <f t="shared" si="46"/>
        <v>22753.9</v>
      </c>
      <c r="F306" s="68">
        <v>4.0199999999999996</v>
      </c>
      <c r="G306" s="66">
        <f t="shared" si="50"/>
        <v>0.80041999999999991</v>
      </c>
      <c r="H306" s="66">
        <f t="shared" si="51"/>
        <v>1.4</v>
      </c>
      <c r="I306" s="66">
        <f t="shared" si="51"/>
        <v>1</v>
      </c>
      <c r="J306" s="66">
        <f t="shared" si="47"/>
        <v>1.12059</v>
      </c>
      <c r="K306" s="72">
        <f t="shared" si="48"/>
        <v>102501.13</v>
      </c>
    </row>
    <row r="307" spans="1:11" s="46" customFormat="1" ht="15.75" x14ac:dyDescent="0.25">
      <c r="A307" s="62">
        <v>290</v>
      </c>
      <c r="B307" s="18" t="s">
        <v>666</v>
      </c>
      <c r="C307" s="19" t="s">
        <v>280</v>
      </c>
      <c r="D307" s="48" t="s">
        <v>264</v>
      </c>
      <c r="E307" s="65">
        <f t="shared" si="46"/>
        <v>22753.9</v>
      </c>
      <c r="F307" s="68">
        <v>0.84</v>
      </c>
      <c r="G307" s="66">
        <f t="shared" si="50"/>
        <v>0.80041999999999991</v>
      </c>
      <c r="H307" s="66">
        <f t="shared" si="51"/>
        <v>1.4</v>
      </c>
      <c r="I307" s="66">
        <f t="shared" si="51"/>
        <v>1</v>
      </c>
      <c r="J307" s="66">
        <f t="shared" si="47"/>
        <v>1.12059</v>
      </c>
      <c r="K307" s="72">
        <f t="shared" si="48"/>
        <v>21418.15</v>
      </c>
    </row>
    <row r="308" spans="1:11" s="46" customFormat="1" ht="30" x14ac:dyDescent="0.25">
      <c r="A308" s="62">
        <v>291</v>
      </c>
      <c r="B308" s="18" t="s">
        <v>667</v>
      </c>
      <c r="C308" s="19" t="s">
        <v>364</v>
      </c>
      <c r="D308" s="48" t="s">
        <v>264</v>
      </c>
      <c r="E308" s="65">
        <f t="shared" si="46"/>
        <v>22753.9</v>
      </c>
      <c r="F308" s="68">
        <v>0.5</v>
      </c>
      <c r="G308" s="66">
        <f t="shared" si="50"/>
        <v>0.80041999999999991</v>
      </c>
      <c r="H308" s="66">
        <f t="shared" si="51"/>
        <v>1.4</v>
      </c>
      <c r="I308" s="66">
        <f t="shared" si="51"/>
        <v>1</v>
      </c>
      <c r="J308" s="66">
        <f t="shared" si="47"/>
        <v>1.12059</v>
      </c>
      <c r="K308" s="72">
        <f t="shared" si="48"/>
        <v>12748.9</v>
      </c>
    </row>
    <row r="309" spans="1:11" s="46" customFormat="1" ht="15.75" x14ac:dyDescent="0.25">
      <c r="A309" s="62">
        <v>292</v>
      </c>
      <c r="B309" s="18" t="s">
        <v>668</v>
      </c>
      <c r="C309" s="19" t="s">
        <v>281</v>
      </c>
      <c r="D309" s="48" t="s">
        <v>264</v>
      </c>
      <c r="E309" s="65">
        <f t="shared" si="46"/>
        <v>22753.9</v>
      </c>
      <c r="F309" s="68">
        <v>0.37</v>
      </c>
      <c r="G309" s="66">
        <f t="shared" si="50"/>
        <v>0.80041999999999991</v>
      </c>
      <c r="H309" s="66">
        <f t="shared" si="51"/>
        <v>1.4</v>
      </c>
      <c r="I309" s="66">
        <f t="shared" si="51"/>
        <v>1</v>
      </c>
      <c r="J309" s="66">
        <f t="shared" si="47"/>
        <v>1.12059</v>
      </c>
      <c r="K309" s="72">
        <f t="shared" si="48"/>
        <v>9434.18</v>
      </c>
    </row>
    <row r="310" spans="1:11" s="46" customFormat="1" ht="15.75" x14ac:dyDescent="0.25">
      <c r="A310" s="62">
        <v>293</v>
      </c>
      <c r="B310" s="18" t="s">
        <v>669</v>
      </c>
      <c r="C310" s="19" t="s">
        <v>282</v>
      </c>
      <c r="D310" s="48" t="s">
        <v>264</v>
      </c>
      <c r="E310" s="65">
        <f t="shared" si="46"/>
        <v>22753.9</v>
      </c>
      <c r="F310" s="68">
        <v>1.19</v>
      </c>
      <c r="G310" s="66">
        <f t="shared" si="50"/>
        <v>0.80041999999999991</v>
      </c>
      <c r="H310" s="66">
        <f t="shared" si="51"/>
        <v>1.4</v>
      </c>
      <c r="I310" s="66">
        <f t="shared" si="51"/>
        <v>1</v>
      </c>
      <c r="J310" s="66">
        <f t="shared" si="47"/>
        <v>1.12059</v>
      </c>
      <c r="K310" s="72">
        <f t="shared" si="48"/>
        <v>30342.37</v>
      </c>
    </row>
    <row r="311" spans="1:11" s="46" customFormat="1" ht="15.75" x14ac:dyDescent="0.25">
      <c r="A311" s="62">
        <v>294</v>
      </c>
      <c r="B311" s="18" t="s">
        <v>670</v>
      </c>
      <c r="C311" s="19" t="s">
        <v>284</v>
      </c>
      <c r="D311" s="48" t="s">
        <v>283</v>
      </c>
      <c r="E311" s="65">
        <f t="shared" si="46"/>
        <v>22753.9</v>
      </c>
      <c r="F311" s="68">
        <v>1.1499999999999999</v>
      </c>
      <c r="G311" s="66">
        <f t="shared" si="50"/>
        <v>0.80041999999999991</v>
      </c>
      <c r="H311" s="66">
        <f t="shared" si="51"/>
        <v>1.4</v>
      </c>
      <c r="I311" s="66">
        <f t="shared" si="51"/>
        <v>1</v>
      </c>
      <c r="J311" s="66">
        <f t="shared" si="47"/>
        <v>1.12059</v>
      </c>
      <c r="K311" s="72">
        <f t="shared" si="48"/>
        <v>29322.46</v>
      </c>
    </row>
    <row r="312" spans="1:11" s="46" customFormat="1" ht="15.75" x14ac:dyDescent="0.25">
      <c r="A312" s="62">
        <v>295</v>
      </c>
      <c r="B312" s="18" t="s">
        <v>671</v>
      </c>
      <c r="C312" s="19" t="s">
        <v>285</v>
      </c>
      <c r="D312" s="48" t="s">
        <v>283</v>
      </c>
      <c r="E312" s="65">
        <f t="shared" si="46"/>
        <v>22753.9</v>
      </c>
      <c r="F312" s="68">
        <v>1.43</v>
      </c>
      <c r="G312" s="66">
        <f t="shared" si="50"/>
        <v>0.80041999999999991</v>
      </c>
      <c r="H312" s="66">
        <f t="shared" si="51"/>
        <v>1.4</v>
      </c>
      <c r="I312" s="66">
        <f t="shared" si="51"/>
        <v>1</v>
      </c>
      <c r="J312" s="66">
        <f t="shared" si="47"/>
        <v>1.12059</v>
      </c>
      <c r="K312" s="72">
        <f t="shared" si="48"/>
        <v>36461.839999999997</v>
      </c>
    </row>
    <row r="313" spans="1:11" s="46" customFormat="1" ht="15.75" x14ac:dyDescent="0.25">
      <c r="A313" s="62">
        <v>296</v>
      </c>
      <c r="B313" s="18" t="s">
        <v>672</v>
      </c>
      <c r="C313" s="19" t="s">
        <v>286</v>
      </c>
      <c r="D313" s="48" t="s">
        <v>283</v>
      </c>
      <c r="E313" s="65">
        <f t="shared" si="46"/>
        <v>22753.9</v>
      </c>
      <c r="F313" s="68">
        <v>3</v>
      </c>
      <c r="G313" s="66">
        <f t="shared" si="50"/>
        <v>0.80041999999999991</v>
      </c>
      <c r="H313" s="66">
        <f t="shared" si="51"/>
        <v>1.4</v>
      </c>
      <c r="I313" s="66">
        <f t="shared" si="51"/>
        <v>1</v>
      </c>
      <c r="J313" s="66">
        <f t="shared" si="47"/>
        <v>1.12059</v>
      </c>
      <c r="K313" s="72">
        <f t="shared" si="48"/>
        <v>76493.38</v>
      </c>
    </row>
    <row r="314" spans="1:11" s="46" customFormat="1" ht="15.75" x14ac:dyDescent="0.25">
      <c r="A314" s="62">
        <v>297</v>
      </c>
      <c r="B314" s="18" t="s">
        <v>673</v>
      </c>
      <c r="C314" s="19" t="s">
        <v>287</v>
      </c>
      <c r="D314" s="48" t="s">
        <v>283</v>
      </c>
      <c r="E314" s="65">
        <f t="shared" si="46"/>
        <v>22753.9</v>
      </c>
      <c r="F314" s="68">
        <v>4.3</v>
      </c>
      <c r="G314" s="66">
        <f t="shared" ref="G314:G342" si="52">G$7</f>
        <v>0.80041999999999991</v>
      </c>
      <c r="H314" s="66">
        <f t="shared" si="51"/>
        <v>1.4</v>
      </c>
      <c r="I314" s="66">
        <f t="shared" si="51"/>
        <v>1</v>
      </c>
      <c r="J314" s="66">
        <f t="shared" si="47"/>
        <v>1.12059</v>
      </c>
      <c r="K314" s="72">
        <f t="shared" si="48"/>
        <v>109640.51</v>
      </c>
    </row>
    <row r="315" spans="1:11" s="46" customFormat="1" ht="15.75" x14ac:dyDescent="0.25">
      <c r="A315" s="62">
        <v>298</v>
      </c>
      <c r="B315" s="18" t="s">
        <v>674</v>
      </c>
      <c r="C315" s="19" t="s">
        <v>288</v>
      </c>
      <c r="D315" s="48" t="s">
        <v>283</v>
      </c>
      <c r="E315" s="65">
        <f t="shared" si="46"/>
        <v>22753.9</v>
      </c>
      <c r="F315" s="68">
        <v>2.42</v>
      </c>
      <c r="G315" s="66">
        <f t="shared" si="52"/>
        <v>0.80041999999999991</v>
      </c>
      <c r="H315" s="66">
        <f t="shared" si="51"/>
        <v>1.4</v>
      </c>
      <c r="I315" s="66">
        <f t="shared" si="51"/>
        <v>1</v>
      </c>
      <c r="J315" s="66">
        <f t="shared" si="47"/>
        <v>1.12059</v>
      </c>
      <c r="K315" s="72">
        <f t="shared" si="48"/>
        <v>61704.66</v>
      </c>
    </row>
    <row r="316" spans="1:11" s="46" customFormat="1" ht="15.75" x14ac:dyDescent="0.25">
      <c r="A316" s="62">
        <v>299</v>
      </c>
      <c r="B316" s="18" t="s">
        <v>675</v>
      </c>
      <c r="C316" s="19" t="s">
        <v>289</v>
      </c>
      <c r="D316" s="48" t="s">
        <v>283</v>
      </c>
      <c r="E316" s="65">
        <f t="shared" si="46"/>
        <v>22753.9</v>
      </c>
      <c r="F316" s="68">
        <v>2.69</v>
      </c>
      <c r="G316" s="66">
        <f t="shared" si="52"/>
        <v>0.80041999999999991</v>
      </c>
      <c r="H316" s="66">
        <f t="shared" si="51"/>
        <v>1.4</v>
      </c>
      <c r="I316" s="66">
        <f t="shared" si="51"/>
        <v>1</v>
      </c>
      <c r="J316" s="66">
        <f t="shared" si="47"/>
        <v>1.12059</v>
      </c>
      <c r="K316" s="72">
        <f t="shared" si="48"/>
        <v>68589.06</v>
      </c>
    </row>
    <row r="317" spans="1:11" s="46" customFormat="1" ht="15.75" x14ac:dyDescent="0.25">
      <c r="A317" s="62">
        <v>300</v>
      </c>
      <c r="B317" s="18" t="s">
        <v>676</v>
      </c>
      <c r="C317" s="19" t="s">
        <v>290</v>
      </c>
      <c r="D317" s="48" t="s">
        <v>283</v>
      </c>
      <c r="E317" s="65">
        <f t="shared" si="46"/>
        <v>22753.9</v>
      </c>
      <c r="F317" s="68">
        <v>4.12</v>
      </c>
      <c r="G317" s="66">
        <f t="shared" si="52"/>
        <v>0.80041999999999991</v>
      </c>
      <c r="H317" s="66">
        <f t="shared" si="51"/>
        <v>1.4</v>
      </c>
      <c r="I317" s="66">
        <f t="shared" si="51"/>
        <v>1</v>
      </c>
      <c r="J317" s="66">
        <f t="shared" si="47"/>
        <v>1.12059</v>
      </c>
      <c r="K317" s="72">
        <f t="shared" si="48"/>
        <v>105050.91</v>
      </c>
    </row>
    <row r="318" spans="1:11" s="46" customFormat="1" ht="15.75" x14ac:dyDescent="0.25">
      <c r="A318" s="62">
        <v>301</v>
      </c>
      <c r="B318" s="18" t="s">
        <v>677</v>
      </c>
      <c r="C318" s="19" t="s">
        <v>291</v>
      </c>
      <c r="D318" s="48" t="s">
        <v>283</v>
      </c>
      <c r="E318" s="65">
        <f t="shared" si="46"/>
        <v>22753.9</v>
      </c>
      <c r="F318" s="68">
        <v>1.1599999999999999</v>
      </c>
      <c r="G318" s="66">
        <f t="shared" si="52"/>
        <v>0.80041999999999991</v>
      </c>
      <c r="H318" s="66">
        <f t="shared" ref="H318:I337" si="53">H$7</f>
        <v>1.4</v>
      </c>
      <c r="I318" s="66">
        <f t="shared" si="53"/>
        <v>1</v>
      </c>
      <c r="J318" s="66">
        <f t="shared" si="47"/>
        <v>1.12059</v>
      </c>
      <c r="K318" s="72">
        <f t="shared" si="48"/>
        <v>29577.439999999999</v>
      </c>
    </row>
    <row r="319" spans="1:11" s="46" customFormat="1" ht="15.75" x14ac:dyDescent="0.25">
      <c r="A319" s="62">
        <v>302</v>
      </c>
      <c r="B319" s="18" t="s">
        <v>678</v>
      </c>
      <c r="C319" s="19" t="s">
        <v>292</v>
      </c>
      <c r="D319" s="48" t="s">
        <v>283</v>
      </c>
      <c r="E319" s="65">
        <f t="shared" si="46"/>
        <v>22753.9</v>
      </c>
      <c r="F319" s="68">
        <v>1.95</v>
      </c>
      <c r="G319" s="66">
        <f t="shared" si="52"/>
        <v>0.80041999999999991</v>
      </c>
      <c r="H319" s="66">
        <f t="shared" si="53"/>
        <v>1.4</v>
      </c>
      <c r="I319" s="66">
        <f t="shared" si="53"/>
        <v>1</v>
      </c>
      <c r="J319" s="66">
        <f t="shared" si="47"/>
        <v>1.12059</v>
      </c>
      <c r="K319" s="72">
        <f t="shared" si="48"/>
        <v>49720.7</v>
      </c>
    </row>
    <row r="320" spans="1:11" s="46" customFormat="1" ht="15.75" x14ac:dyDescent="0.25">
      <c r="A320" s="62">
        <v>303</v>
      </c>
      <c r="B320" s="18" t="s">
        <v>679</v>
      </c>
      <c r="C320" s="19" t="s">
        <v>293</v>
      </c>
      <c r="D320" s="48" t="s">
        <v>283</v>
      </c>
      <c r="E320" s="65">
        <f t="shared" si="46"/>
        <v>22753.9</v>
      </c>
      <c r="F320" s="68">
        <v>2.46</v>
      </c>
      <c r="G320" s="66">
        <f t="shared" si="52"/>
        <v>0.80041999999999991</v>
      </c>
      <c r="H320" s="66">
        <f t="shared" si="53"/>
        <v>1.4</v>
      </c>
      <c r="I320" s="66">
        <f t="shared" si="53"/>
        <v>1</v>
      </c>
      <c r="J320" s="66">
        <f t="shared" si="47"/>
        <v>1.12059</v>
      </c>
      <c r="K320" s="72">
        <f t="shared" si="48"/>
        <v>62724.57</v>
      </c>
    </row>
    <row r="321" spans="1:11" s="46" customFormat="1" ht="15.75" x14ac:dyDescent="0.25">
      <c r="A321" s="62">
        <v>304</v>
      </c>
      <c r="B321" s="18" t="s">
        <v>680</v>
      </c>
      <c r="C321" s="19" t="s">
        <v>294</v>
      </c>
      <c r="D321" s="48" t="s">
        <v>283</v>
      </c>
      <c r="E321" s="65">
        <f t="shared" si="46"/>
        <v>22753.9</v>
      </c>
      <c r="F321" s="68">
        <v>0.73</v>
      </c>
      <c r="G321" s="66">
        <f t="shared" si="52"/>
        <v>0.80041999999999991</v>
      </c>
      <c r="H321" s="66">
        <f t="shared" si="53"/>
        <v>1.4</v>
      </c>
      <c r="I321" s="66">
        <f t="shared" si="53"/>
        <v>1</v>
      </c>
      <c r="J321" s="66">
        <f t="shared" si="47"/>
        <v>1.12059</v>
      </c>
      <c r="K321" s="72">
        <f t="shared" si="48"/>
        <v>18613.39</v>
      </c>
    </row>
    <row r="322" spans="1:11" s="46" customFormat="1" ht="15.75" x14ac:dyDescent="0.25">
      <c r="A322" s="62">
        <v>305</v>
      </c>
      <c r="B322" s="18" t="s">
        <v>681</v>
      </c>
      <c r="C322" s="19" t="s">
        <v>295</v>
      </c>
      <c r="D322" s="48" t="s">
        <v>283</v>
      </c>
      <c r="E322" s="65">
        <f t="shared" si="46"/>
        <v>22753.9</v>
      </c>
      <c r="F322" s="68">
        <v>0.91</v>
      </c>
      <c r="G322" s="66">
        <f t="shared" si="52"/>
        <v>0.80041999999999991</v>
      </c>
      <c r="H322" s="66">
        <f t="shared" si="53"/>
        <v>1.4</v>
      </c>
      <c r="I322" s="66">
        <f t="shared" si="53"/>
        <v>1</v>
      </c>
      <c r="J322" s="66">
        <f t="shared" si="47"/>
        <v>1.12059</v>
      </c>
      <c r="K322" s="72">
        <f t="shared" si="48"/>
        <v>23202.99</v>
      </c>
    </row>
    <row r="323" spans="1:11" s="46" customFormat="1" ht="15.75" x14ac:dyDescent="0.25">
      <c r="A323" s="62">
        <v>306</v>
      </c>
      <c r="B323" s="18" t="s">
        <v>682</v>
      </c>
      <c r="C323" s="19" t="s">
        <v>296</v>
      </c>
      <c r="D323" s="48" t="s">
        <v>283</v>
      </c>
      <c r="E323" s="65">
        <f t="shared" si="46"/>
        <v>22753.9</v>
      </c>
      <c r="F323" s="68">
        <v>0.86</v>
      </c>
      <c r="G323" s="66">
        <f t="shared" si="52"/>
        <v>0.80041999999999991</v>
      </c>
      <c r="H323" s="66">
        <f t="shared" si="53"/>
        <v>1.4</v>
      </c>
      <c r="I323" s="66">
        <f t="shared" si="53"/>
        <v>1</v>
      </c>
      <c r="J323" s="66">
        <f t="shared" si="47"/>
        <v>1.12059</v>
      </c>
      <c r="K323" s="72">
        <f t="shared" si="48"/>
        <v>21928.1</v>
      </c>
    </row>
    <row r="324" spans="1:11" s="46" customFormat="1" ht="15.75" x14ac:dyDescent="0.25">
      <c r="A324" s="62">
        <v>307</v>
      </c>
      <c r="B324" s="18" t="s">
        <v>683</v>
      </c>
      <c r="C324" s="19" t="s">
        <v>297</v>
      </c>
      <c r="D324" s="48" t="s">
        <v>283</v>
      </c>
      <c r="E324" s="65">
        <f t="shared" si="46"/>
        <v>22753.9</v>
      </c>
      <c r="F324" s="68">
        <v>1.24</v>
      </c>
      <c r="G324" s="66">
        <f t="shared" si="52"/>
        <v>0.80041999999999991</v>
      </c>
      <c r="H324" s="66">
        <f t="shared" si="53"/>
        <v>1.4</v>
      </c>
      <c r="I324" s="66">
        <f t="shared" si="53"/>
        <v>1</v>
      </c>
      <c r="J324" s="66">
        <f t="shared" si="47"/>
        <v>1.12059</v>
      </c>
      <c r="K324" s="72">
        <f t="shared" si="48"/>
        <v>31617.26</v>
      </c>
    </row>
    <row r="325" spans="1:11" s="46" customFormat="1" ht="15.75" x14ac:dyDescent="0.25">
      <c r="A325" s="62">
        <v>308</v>
      </c>
      <c r="B325" s="18" t="s">
        <v>684</v>
      </c>
      <c r="C325" s="19" t="s">
        <v>298</v>
      </c>
      <c r="D325" s="48" t="s">
        <v>283</v>
      </c>
      <c r="E325" s="65">
        <f t="shared" si="46"/>
        <v>22753.9</v>
      </c>
      <c r="F325" s="68">
        <v>1.78</v>
      </c>
      <c r="G325" s="66">
        <f t="shared" si="52"/>
        <v>0.80041999999999991</v>
      </c>
      <c r="H325" s="66">
        <f t="shared" si="53"/>
        <v>1.4</v>
      </c>
      <c r="I325" s="66">
        <f t="shared" si="53"/>
        <v>1</v>
      </c>
      <c r="J325" s="66">
        <f t="shared" si="47"/>
        <v>1.12059</v>
      </c>
      <c r="K325" s="72">
        <f t="shared" si="48"/>
        <v>45386.07</v>
      </c>
    </row>
    <row r="326" spans="1:11" s="46" customFormat="1" ht="15.75" x14ac:dyDescent="0.25">
      <c r="A326" s="62">
        <v>309</v>
      </c>
      <c r="B326" s="18" t="s">
        <v>685</v>
      </c>
      <c r="C326" s="19" t="s">
        <v>299</v>
      </c>
      <c r="D326" s="48" t="s">
        <v>283</v>
      </c>
      <c r="E326" s="65">
        <f t="shared" si="46"/>
        <v>22753.9</v>
      </c>
      <c r="F326" s="68">
        <v>1.1299999999999999</v>
      </c>
      <c r="G326" s="66">
        <f t="shared" si="52"/>
        <v>0.80041999999999991</v>
      </c>
      <c r="H326" s="66">
        <f t="shared" si="53"/>
        <v>1.4</v>
      </c>
      <c r="I326" s="66">
        <f t="shared" si="53"/>
        <v>1</v>
      </c>
      <c r="J326" s="66">
        <f t="shared" si="47"/>
        <v>1.12059</v>
      </c>
      <c r="K326" s="72">
        <f t="shared" si="48"/>
        <v>28812.51</v>
      </c>
    </row>
    <row r="327" spans="1:11" s="46" customFormat="1" ht="15.75" x14ac:dyDescent="0.25">
      <c r="A327" s="62">
        <v>310</v>
      </c>
      <c r="B327" s="18" t="s">
        <v>686</v>
      </c>
      <c r="C327" s="19" t="s">
        <v>300</v>
      </c>
      <c r="D327" s="48" t="s">
        <v>283</v>
      </c>
      <c r="E327" s="65">
        <f t="shared" si="46"/>
        <v>22753.9</v>
      </c>
      <c r="F327" s="68">
        <v>1.19</v>
      </c>
      <c r="G327" s="66">
        <f t="shared" si="52"/>
        <v>0.80041999999999991</v>
      </c>
      <c r="H327" s="66">
        <f t="shared" si="53"/>
        <v>1.4</v>
      </c>
      <c r="I327" s="66">
        <f t="shared" si="53"/>
        <v>1</v>
      </c>
      <c r="J327" s="66">
        <f t="shared" si="47"/>
        <v>1.12059</v>
      </c>
      <c r="K327" s="72">
        <f t="shared" si="48"/>
        <v>30342.37</v>
      </c>
    </row>
    <row r="328" spans="1:11" s="46" customFormat="1" ht="15.75" x14ac:dyDescent="0.25">
      <c r="A328" s="62">
        <v>311</v>
      </c>
      <c r="B328" s="18" t="s">
        <v>687</v>
      </c>
      <c r="C328" s="19" t="s">
        <v>301</v>
      </c>
      <c r="D328" s="48" t="s">
        <v>283</v>
      </c>
      <c r="E328" s="65">
        <f t="shared" si="46"/>
        <v>22753.9</v>
      </c>
      <c r="F328" s="68">
        <v>2.13</v>
      </c>
      <c r="G328" s="66">
        <f t="shared" si="52"/>
        <v>0.80041999999999991</v>
      </c>
      <c r="H328" s="66">
        <f t="shared" si="53"/>
        <v>1.4</v>
      </c>
      <c r="I328" s="66">
        <f t="shared" si="53"/>
        <v>1</v>
      </c>
      <c r="J328" s="66">
        <f t="shared" si="47"/>
        <v>1.12059</v>
      </c>
      <c r="K328" s="72">
        <f t="shared" si="48"/>
        <v>54310.3</v>
      </c>
    </row>
    <row r="329" spans="1:11" s="46" customFormat="1" ht="15.75" x14ac:dyDescent="0.25">
      <c r="A329" s="62">
        <v>312</v>
      </c>
      <c r="B329" s="18" t="s">
        <v>688</v>
      </c>
      <c r="C329" s="19" t="s">
        <v>303</v>
      </c>
      <c r="D329" s="48" t="s">
        <v>302</v>
      </c>
      <c r="E329" s="65">
        <f t="shared" si="46"/>
        <v>22753.9</v>
      </c>
      <c r="F329" s="68">
        <v>1.17</v>
      </c>
      <c r="G329" s="66">
        <f t="shared" si="52"/>
        <v>0.80041999999999991</v>
      </c>
      <c r="H329" s="66">
        <f t="shared" si="53"/>
        <v>1.4</v>
      </c>
      <c r="I329" s="66">
        <f t="shared" si="53"/>
        <v>1</v>
      </c>
      <c r="J329" s="66">
        <f t="shared" si="47"/>
        <v>1.12059</v>
      </c>
      <c r="K329" s="72">
        <f t="shared" si="48"/>
        <v>29832.42</v>
      </c>
    </row>
    <row r="330" spans="1:11" s="46" customFormat="1" ht="15.75" x14ac:dyDescent="0.25">
      <c r="A330" s="62">
        <v>313</v>
      </c>
      <c r="B330" s="18" t="s">
        <v>689</v>
      </c>
      <c r="C330" s="19" t="s">
        <v>304</v>
      </c>
      <c r="D330" s="48" t="s">
        <v>302</v>
      </c>
      <c r="E330" s="65">
        <f t="shared" si="46"/>
        <v>22753.9</v>
      </c>
      <c r="F330" s="68">
        <v>2.91</v>
      </c>
      <c r="G330" s="66">
        <f t="shared" si="52"/>
        <v>0.80041999999999991</v>
      </c>
      <c r="H330" s="66">
        <f t="shared" si="53"/>
        <v>1.4</v>
      </c>
      <c r="I330" s="66">
        <f t="shared" si="53"/>
        <v>1</v>
      </c>
      <c r="J330" s="66">
        <f t="shared" si="47"/>
        <v>1.12059</v>
      </c>
      <c r="K330" s="72">
        <f t="shared" si="48"/>
        <v>74198.58</v>
      </c>
    </row>
    <row r="331" spans="1:11" s="46" customFormat="1" ht="15.75" x14ac:dyDescent="0.25">
      <c r="A331" s="62">
        <v>314</v>
      </c>
      <c r="B331" s="18" t="s">
        <v>690</v>
      </c>
      <c r="C331" s="19" t="s">
        <v>305</v>
      </c>
      <c r="D331" s="48" t="s">
        <v>302</v>
      </c>
      <c r="E331" s="65">
        <f t="shared" si="46"/>
        <v>22753.9</v>
      </c>
      <c r="F331" s="68">
        <v>1.21</v>
      </c>
      <c r="G331" s="66">
        <f t="shared" si="52"/>
        <v>0.80041999999999991</v>
      </c>
      <c r="H331" s="66">
        <f t="shared" si="53"/>
        <v>1.4</v>
      </c>
      <c r="I331" s="66">
        <f t="shared" si="53"/>
        <v>1</v>
      </c>
      <c r="J331" s="66">
        <f t="shared" si="47"/>
        <v>1.12059</v>
      </c>
      <c r="K331" s="72">
        <f t="shared" si="48"/>
        <v>30852.33</v>
      </c>
    </row>
    <row r="332" spans="1:11" s="46" customFormat="1" ht="15.75" x14ac:dyDescent="0.25">
      <c r="A332" s="62">
        <v>315</v>
      </c>
      <c r="B332" s="18" t="s">
        <v>691</v>
      </c>
      <c r="C332" s="19" t="s">
        <v>306</v>
      </c>
      <c r="D332" s="48" t="s">
        <v>302</v>
      </c>
      <c r="E332" s="65">
        <f t="shared" si="46"/>
        <v>22753.9</v>
      </c>
      <c r="F332" s="68">
        <v>2.0299999999999998</v>
      </c>
      <c r="G332" s="66">
        <f t="shared" si="52"/>
        <v>0.80041999999999991</v>
      </c>
      <c r="H332" s="66">
        <f t="shared" si="53"/>
        <v>1.4</v>
      </c>
      <c r="I332" s="66">
        <f t="shared" si="53"/>
        <v>1</v>
      </c>
      <c r="J332" s="66">
        <f t="shared" si="47"/>
        <v>1.12059</v>
      </c>
      <c r="K332" s="72">
        <f t="shared" si="48"/>
        <v>51760.52</v>
      </c>
    </row>
    <row r="333" spans="1:11" s="46" customFormat="1" ht="15.75" x14ac:dyDescent="0.25">
      <c r="A333" s="62">
        <v>316</v>
      </c>
      <c r="B333" s="18" t="s">
        <v>692</v>
      </c>
      <c r="C333" s="19" t="s">
        <v>307</v>
      </c>
      <c r="D333" s="48" t="s">
        <v>302</v>
      </c>
      <c r="E333" s="65">
        <f t="shared" si="46"/>
        <v>22753.9</v>
      </c>
      <c r="F333" s="68">
        <v>3.54</v>
      </c>
      <c r="G333" s="66">
        <f t="shared" si="52"/>
        <v>0.80041999999999991</v>
      </c>
      <c r="H333" s="66">
        <f t="shared" si="53"/>
        <v>1.4</v>
      </c>
      <c r="I333" s="66">
        <f t="shared" si="53"/>
        <v>1</v>
      </c>
      <c r="J333" s="66">
        <f t="shared" si="47"/>
        <v>1.12059</v>
      </c>
      <c r="K333" s="72">
        <f t="shared" si="48"/>
        <v>90262.19</v>
      </c>
    </row>
    <row r="334" spans="1:11" s="46" customFormat="1" ht="15.75" x14ac:dyDescent="0.25">
      <c r="A334" s="62">
        <v>317</v>
      </c>
      <c r="B334" s="18" t="s">
        <v>693</v>
      </c>
      <c r="C334" s="19" t="s">
        <v>308</v>
      </c>
      <c r="D334" s="48" t="s">
        <v>302</v>
      </c>
      <c r="E334" s="65">
        <f t="shared" si="46"/>
        <v>22753.9</v>
      </c>
      <c r="F334" s="68">
        <v>5.2</v>
      </c>
      <c r="G334" s="66">
        <f t="shared" si="52"/>
        <v>0.80041999999999991</v>
      </c>
      <c r="H334" s="66">
        <f t="shared" si="53"/>
        <v>1.4</v>
      </c>
      <c r="I334" s="66">
        <f t="shared" si="53"/>
        <v>1</v>
      </c>
      <c r="J334" s="66">
        <f t="shared" si="47"/>
        <v>1.12059</v>
      </c>
      <c r="K334" s="72">
        <f t="shared" si="48"/>
        <v>132588.51999999999</v>
      </c>
    </row>
    <row r="335" spans="1:11" s="46" customFormat="1" ht="15.75" x14ac:dyDescent="0.25">
      <c r="A335" s="62">
        <v>318</v>
      </c>
      <c r="B335" s="18" t="s">
        <v>694</v>
      </c>
      <c r="C335" s="19" t="s">
        <v>309</v>
      </c>
      <c r="D335" s="48" t="s">
        <v>302</v>
      </c>
      <c r="E335" s="65">
        <f t="shared" si="46"/>
        <v>22753.9</v>
      </c>
      <c r="F335" s="68">
        <v>11.11</v>
      </c>
      <c r="G335" s="66">
        <f t="shared" si="52"/>
        <v>0.80041999999999991</v>
      </c>
      <c r="H335" s="66">
        <f t="shared" si="53"/>
        <v>1.4</v>
      </c>
      <c r="I335" s="66">
        <f t="shared" si="53"/>
        <v>1</v>
      </c>
      <c r="J335" s="66">
        <f t="shared" si="47"/>
        <v>1.12059</v>
      </c>
      <c r="K335" s="72">
        <f t="shared" si="48"/>
        <v>283280.48</v>
      </c>
    </row>
    <row r="336" spans="1:11" s="46" customFormat="1" ht="15.75" x14ac:dyDescent="0.25">
      <c r="A336" s="62">
        <v>319</v>
      </c>
      <c r="B336" s="18" t="s">
        <v>695</v>
      </c>
      <c r="C336" s="19" t="s">
        <v>365</v>
      </c>
      <c r="D336" s="48" t="s">
        <v>302</v>
      </c>
      <c r="E336" s="65">
        <f t="shared" si="46"/>
        <v>22753.9</v>
      </c>
      <c r="F336" s="68">
        <v>14.07</v>
      </c>
      <c r="G336" s="66">
        <f t="shared" si="52"/>
        <v>0.80041999999999991</v>
      </c>
      <c r="H336" s="66">
        <f t="shared" si="53"/>
        <v>1.4</v>
      </c>
      <c r="I336" s="66">
        <f t="shared" si="53"/>
        <v>1</v>
      </c>
      <c r="J336" s="66">
        <f t="shared" si="47"/>
        <v>1.12059</v>
      </c>
      <c r="K336" s="72">
        <f t="shared" si="48"/>
        <v>358753.94</v>
      </c>
    </row>
    <row r="337" spans="1:11" s="46" customFormat="1" ht="15.75" x14ac:dyDescent="0.25">
      <c r="A337" s="62">
        <v>320</v>
      </c>
      <c r="B337" s="18" t="s">
        <v>696</v>
      </c>
      <c r="C337" s="19" t="s">
        <v>311</v>
      </c>
      <c r="D337" s="48" t="s">
        <v>310</v>
      </c>
      <c r="E337" s="65">
        <f t="shared" si="46"/>
        <v>22753.9</v>
      </c>
      <c r="F337" s="68">
        <v>0.89</v>
      </c>
      <c r="G337" s="66">
        <f t="shared" si="52"/>
        <v>0.80041999999999991</v>
      </c>
      <c r="H337" s="66">
        <f t="shared" si="53"/>
        <v>1.4</v>
      </c>
      <c r="I337" s="66">
        <f t="shared" si="53"/>
        <v>1</v>
      </c>
      <c r="J337" s="66">
        <f t="shared" si="47"/>
        <v>1.12059</v>
      </c>
      <c r="K337" s="72">
        <f t="shared" si="48"/>
        <v>22693.040000000001</v>
      </c>
    </row>
    <row r="338" spans="1:11" s="46" customFormat="1" ht="15.75" x14ac:dyDescent="0.25">
      <c r="A338" s="62">
        <v>321</v>
      </c>
      <c r="B338" s="18" t="s">
        <v>697</v>
      </c>
      <c r="C338" s="19" t="s">
        <v>312</v>
      </c>
      <c r="D338" s="48" t="s">
        <v>310</v>
      </c>
      <c r="E338" s="65">
        <f t="shared" ref="E338:E381" si="54">$E$7</f>
        <v>22753.9</v>
      </c>
      <c r="F338" s="68">
        <v>0.74</v>
      </c>
      <c r="G338" s="66">
        <f t="shared" si="52"/>
        <v>0.80041999999999991</v>
      </c>
      <c r="H338" s="66">
        <f t="shared" ref="H338:I357" si="55">H$7</f>
        <v>1.4</v>
      </c>
      <c r="I338" s="66">
        <f t="shared" si="55"/>
        <v>1</v>
      </c>
      <c r="J338" s="66">
        <f t="shared" ref="J338:J381" si="56">ROUND(G338*H338*I338,5)</f>
        <v>1.12059</v>
      </c>
      <c r="K338" s="72">
        <f t="shared" ref="K338:K381" si="57">ROUND(E338*F338*J338,2)</f>
        <v>18868.37</v>
      </c>
    </row>
    <row r="339" spans="1:11" s="46" customFormat="1" ht="15.75" x14ac:dyDescent="0.25">
      <c r="A339" s="62">
        <v>322</v>
      </c>
      <c r="B339" s="18" t="s">
        <v>698</v>
      </c>
      <c r="C339" s="19" t="s">
        <v>313</v>
      </c>
      <c r="D339" s="48" t="s">
        <v>310</v>
      </c>
      <c r="E339" s="65">
        <f t="shared" si="54"/>
        <v>22753.9</v>
      </c>
      <c r="F339" s="68">
        <v>1.27</v>
      </c>
      <c r="G339" s="66">
        <f t="shared" si="52"/>
        <v>0.80041999999999991</v>
      </c>
      <c r="H339" s="66">
        <f t="shared" si="55"/>
        <v>1.4</v>
      </c>
      <c r="I339" s="66">
        <f t="shared" si="55"/>
        <v>1</v>
      </c>
      <c r="J339" s="66">
        <f t="shared" si="56"/>
        <v>1.12059</v>
      </c>
      <c r="K339" s="72">
        <f t="shared" si="57"/>
        <v>32382.2</v>
      </c>
    </row>
    <row r="340" spans="1:11" s="46" customFormat="1" ht="15.75" x14ac:dyDescent="0.25">
      <c r="A340" s="62">
        <v>323</v>
      </c>
      <c r="B340" s="18" t="s">
        <v>699</v>
      </c>
      <c r="C340" s="19" t="s">
        <v>314</v>
      </c>
      <c r="D340" s="48" t="s">
        <v>310</v>
      </c>
      <c r="E340" s="65">
        <f t="shared" si="54"/>
        <v>22753.9</v>
      </c>
      <c r="F340" s="68">
        <v>1.63</v>
      </c>
      <c r="G340" s="66">
        <f t="shared" si="52"/>
        <v>0.80041999999999991</v>
      </c>
      <c r="H340" s="66">
        <f t="shared" si="55"/>
        <v>1.4</v>
      </c>
      <c r="I340" s="66">
        <f t="shared" si="55"/>
        <v>1</v>
      </c>
      <c r="J340" s="66">
        <f t="shared" si="56"/>
        <v>1.12059</v>
      </c>
      <c r="K340" s="72">
        <f t="shared" si="57"/>
        <v>41561.4</v>
      </c>
    </row>
    <row r="341" spans="1:11" s="46" customFormat="1" ht="15.75" x14ac:dyDescent="0.25">
      <c r="A341" s="62">
        <v>324</v>
      </c>
      <c r="B341" s="18" t="s">
        <v>700</v>
      </c>
      <c r="C341" s="19" t="s">
        <v>315</v>
      </c>
      <c r="D341" s="48" t="s">
        <v>310</v>
      </c>
      <c r="E341" s="65">
        <f t="shared" si="54"/>
        <v>22753.9</v>
      </c>
      <c r="F341" s="68">
        <v>1.9</v>
      </c>
      <c r="G341" s="66">
        <f t="shared" si="52"/>
        <v>0.80041999999999991</v>
      </c>
      <c r="H341" s="66">
        <f t="shared" si="55"/>
        <v>1.4</v>
      </c>
      <c r="I341" s="66">
        <f t="shared" si="55"/>
        <v>1</v>
      </c>
      <c r="J341" s="66">
        <f t="shared" si="56"/>
        <v>1.12059</v>
      </c>
      <c r="K341" s="72">
        <f t="shared" si="57"/>
        <v>48445.81</v>
      </c>
    </row>
    <row r="342" spans="1:11" s="46" customFormat="1" ht="15.75" x14ac:dyDescent="0.25">
      <c r="A342" s="62">
        <v>325</v>
      </c>
      <c r="B342" s="18" t="s">
        <v>701</v>
      </c>
      <c r="C342" s="19" t="s">
        <v>317</v>
      </c>
      <c r="D342" s="48" t="s">
        <v>316</v>
      </c>
      <c r="E342" s="65">
        <f t="shared" si="54"/>
        <v>22753.9</v>
      </c>
      <c r="F342" s="68">
        <v>1.02</v>
      </c>
      <c r="G342" s="66">
        <f t="shared" si="52"/>
        <v>0.80041999999999991</v>
      </c>
      <c r="H342" s="66">
        <f t="shared" si="55"/>
        <v>1.4</v>
      </c>
      <c r="I342" s="66">
        <f t="shared" si="55"/>
        <v>1</v>
      </c>
      <c r="J342" s="66">
        <f t="shared" si="56"/>
        <v>1.12059</v>
      </c>
      <c r="K342" s="72">
        <f t="shared" si="57"/>
        <v>26007.75</v>
      </c>
    </row>
    <row r="343" spans="1:11" s="46" customFormat="1" ht="15.75" x14ac:dyDescent="0.25">
      <c r="A343" s="62">
        <v>326</v>
      </c>
      <c r="B343" s="18" t="s">
        <v>702</v>
      </c>
      <c r="C343" s="19" t="s">
        <v>318</v>
      </c>
      <c r="D343" s="48" t="s">
        <v>316</v>
      </c>
      <c r="E343" s="65">
        <f t="shared" si="54"/>
        <v>22753.9</v>
      </c>
      <c r="F343" s="68">
        <v>1.49</v>
      </c>
      <c r="G343" s="66">
        <v>1.4</v>
      </c>
      <c r="H343" s="66">
        <f t="shared" si="55"/>
        <v>1.4</v>
      </c>
      <c r="I343" s="66">
        <f t="shared" si="55"/>
        <v>1</v>
      </c>
      <c r="J343" s="66">
        <f t="shared" si="56"/>
        <v>1.96</v>
      </c>
      <c r="K343" s="72">
        <f t="shared" si="57"/>
        <v>66450.490000000005</v>
      </c>
    </row>
    <row r="344" spans="1:11" s="46" customFormat="1" ht="15.75" x14ac:dyDescent="0.25">
      <c r="A344" s="62">
        <v>327</v>
      </c>
      <c r="B344" s="18" t="s">
        <v>703</v>
      </c>
      <c r="C344" s="19" t="s">
        <v>319</v>
      </c>
      <c r="D344" s="48" t="s">
        <v>316</v>
      </c>
      <c r="E344" s="65">
        <f t="shared" si="54"/>
        <v>22753.9</v>
      </c>
      <c r="F344" s="68">
        <v>2.14</v>
      </c>
      <c r="G344" s="66">
        <f t="shared" ref="G344:G362" si="58">G$7</f>
        <v>0.80041999999999991</v>
      </c>
      <c r="H344" s="66">
        <f t="shared" si="55"/>
        <v>1.4</v>
      </c>
      <c r="I344" s="66">
        <f t="shared" si="55"/>
        <v>1</v>
      </c>
      <c r="J344" s="66">
        <f t="shared" si="56"/>
        <v>1.12059</v>
      </c>
      <c r="K344" s="72">
        <f t="shared" si="57"/>
        <v>54565.279999999999</v>
      </c>
    </row>
    <row r="345" spans="1:11" s="46" customFormat="1" ht="15.75" x14ac:dyDescent="0.25">
      <c r="A345" s="62">
        <v>328</v>
      </c>
      <c r="B345" s="18" t="s">
        <v>704</v>
      </c>
      <c r="C345" s="19" t="s">
        <v>320</v>
      </c>
      <c r="D345" s="48" t="s">
        <v>316</v>
      </c>
      <c r="E345" s="65">
        <f t="shared" si="54"/>
        <v>22753.9</v>
      </c>
      <c r="F345" s="68">
        <v>1.25</v>
      </c>
      <c r="G345" s="66">
        <f t="shared" si="58"/>
        <v>0.80041999999999991</v>
      </c>
      <c r="H345" s="66">
        <f t="shared" si="55"/>
        <v>1.4</v>
      </c>
      <c r="I345" s="66">
        <f t="shared" si="55"/>
        <v>1</v>
      </c>
      <c r="J345" s="66">
        <f t="shared" si="56"/>
        <v>1.12059</v>
      </c>
      <c r="K345" s="72">
        <f t="shared" si="57"/>
        <v>31872.240000000002</v>
      </c>
    </row>
    <row r="346" spans="1:11" s="46" customFormat="1" ht="15.75" x14ac:dyDescent="0.25">
      <c r="A346" s="62">
        <v>329</v>
      </c>
      <c r="B346" s="18" t="s">
        <v>705</v>
      </c>
      <c r="C346" s="19" t="s">
        <v>321</v>
      </c>
      <c r="D346" s="48" t="s">
        <v>316</v>
      </c>
      <c r="E346" s="65">
        <f t="shared" si="54"/>
        <v>22753.9</v>
      </c>
      <c r="F346" s="68">
        <v>2.76</v>
      </c>
      <c r="G346" s="66">
        <f t="shared" si="58"/>
        <v>0.80041999999999991</v>
      </c>
      <c r="H346" s="66">
        <f t="shared" si="55"/>
        <v>1.4</v>
      </c>
      <c r="I346" s="66">
        <f t="shared" si="55"/>
        <v>1</v>
      </c>
      <c r="J346" s="66">
        <f t="shared" si="56"/>
        <v>1.12059</v>
      </c>
      <c r="K346" s="72">
        <f t="shared" si="57"/>
        <v>70373.91</v>
      </c>
    </row>
    <row r="347" spans="1:11" s="46" customFormat="1" ht="30" x14ac:dyDescent="0.25">
      <c r="A347" s="62">
        <v>330</v>
      </c>
      <c r="B347" s="18" t="s">
        <v>706</v>
      </c>
      <c r="C347" s="19" t="s">
        <v>322</v>
      </c>
      <c r="D347" s="48" t="s">
        <v>316</v>
      </c>
      <c r="E347" s="65">
        <f t="shared" si="54"/>
        <v>22753.9</v>
      </c>
      <c r="F347" s="68">
        <v>0.76</v>
      </c>
      <c r="G347" s="66">
        <f t="shared" si="58"/>
        <v>0.80041999999999991</v>
      </c>
      <c r="H347" s="66">
        <f t="shared" si="55"/>
        <v>1.4</v>
      </c>
      <c r="I347" s="66">
        <f t="shared" si="55"/>
        <v>1</v>
      </c>
      <c r="J347" s="66">
        <f t="shared" si="56"/>
        <v>1.12059</v>
      </c>
      <c r="K347" s="72">
        <f t="shared" si="57"/>
        <v>19378.32</v>
      </c>
    </row>
    <row r="348" spans="1:11" s="46" customFormat="1" ht="15.75" x14ac:dyDescent="0.25">
      <c r="A348" s="62">
        <v>331</v>
      </c>
      <c r="B348" s="18" t="s">
        <v>707</v>
      </c>
      <c r="C348" s="19" t="s">
        <v>323</v>
      </c>
      <c r="D348" s="48" t="s">
        <v>316</v>
      </c>
      <c r="E348" s="65">
        <f t="shared" si="54"/>
        <v>22753.9</v>
      </c>
      <c r="F348" s="68">
        <v>1.06</v>
      </c>
      <c r="G348" s="66">
        <f t="shared" si="58"/>
        <v>0.80041999999999991</v>
      </c>
      <c r="H348" s="66">
        <f t="shared" si="55"/>
        <v>1.4</v>
      </c>
      <c r="I348" s="66">
        <f t="shared" si="55"/>
        <v>1</v>
      </c>
      <c r="J348" s="66">
        <f t="shared" si="56"/>
        <v>1.12059</v>
      </c>
      <c r="K348" s="72">
        <f t="shared" si="57"/>
        <v>27027.66</v>
      </c>
    </row>
    <row r="349" spans="1:11" s="46" customFormat="1" ht="15.75" x14ac:dyDescent="0.25">
      <c r="A349" s="62">
        <v>332</v>
      </c>
      <c r="B349" s="18" t="s">
        <v>708</v>
      </c>
      <c r="C349" s="19" t="s">
        <v>324</v>
      </c>
      <c r="D349" s="48" t="s">
        <v>316</v>
      </c>
      <c r="E349" s="65">
        <f t="shared" si="54"/>
        <v>22753.9</v>
      </c>
      <c r="F349" s="68">
        <v>1.1599999999999999</v>
      </c>
      <c r="G349" s="66">
        <f t="shared" si="58"/>
        <v>0.80041999999999991</v>
      </c>
      <c r="H349" s="66">
        <f t="shared" si="55"/>
        <v>1.4</v>
      </c>
      <c r="I349" s="66">
        <f t="shared" si="55"/>
        <v>1</v>
      </c>
      <c r="J349" s="66">
        <f t="shared" si="56"/>
        <v>1.12059</v>
      </c>
      <c r="K349" s="72">
        <f t="shared" si="57"/>
        <v>29577.439999999999</v>
      </c>
    </row>
    <row r="350" spans="1:11" s="46" customFormat="1" ht="15.75" x14ac:dyDescent="0.25">
      <c r="A350" s="62">
        <v>333</v>
      </c>
      <c r="B350" s="18" t="s">
        <v>709</v>
      </c>
      <c r="C350" s="19" t="s">
        <v>325</v>
      </c>
      <c r="D350" s="48" t="s">
        <v>316</v>
      </c>
      <c r="E350" s="65">
        <f t="shared" si="54"/>
        <v>22753.9</v>
      </c>
      <c r="F350" s="68">
        <v>3.32</v>
      </c>
      <c r="G350" s="66">
        <f t="shared" si="58"/>
        <v>0.80041999999999991</v>
      </c>
      <c r="H350" s="66">
        <f t="shared" si="55"/>
        <v>1.4</v>
      </c>
      <c r="I350" s="66">
        <f t="shared" si="55"/>
        <v>1</v>
      </c>
      <c r="J350" s="66">
        <f t="shared" si="56"/>
        <v>1.12059</v>
      </c>
      <c r="K350" s="72">
        <f t="shared" si="57"/>
        <v>84652.67</v>
      </c>
    </row>
    <row r="351" spans="1:11" s="46" customFormat="1" ht="15.75" x14ac:dyDescent="0.25">
      <c r="A351" s="62">
        <v>334</v>
      </c>
      <c r="B351" s="18" t="s">
        <v>710</v>
      </c>
      <c r="C351" s="19" t="s">
        <v>327</v>
      </c>
      <c r="D351" s="48" t="s">
        <v>326</v>
      </c>
      <c r="E351" s="65">
        <f t="shared" si="54"/>
        <v>22753.9</v>
      </c>
      <c r="F351" s="68">
        <v>4.32</v>
      </c>
      <c r="G351" s="66">
        <f t="shared" si="58"/>
        <v>0.80041999999999991</v>
      </c>
      <c r="H351" s="66">
        <f t="shared" si="55"/>
        <v>1.4</v>
      </c>
      <c r="I351" s="66">
        <f t="shared" si="55"/>
        <v>1</v>
      </c>
      <c r="J351" s="66">
        <f t="shared" si="56"/>
        <v>1.12059</v>
      </c>
      <c r="K351" s="72">
        <f t="shared" si="57"/>
        <v>110150.46</v>
      </c>
    </row>
    <row r="352" spans="1:11" s="46" customFormat="1" ht="15.75" x14ac:dyDescent="0.25">
      <c r="A352" s="62">
        <v>335</v>
      </c>
      <c r="B352" s="18" t="s">
        <v>711</v>
      </c>
      <c r="C352" s="19" t="s">
        <v>328</v>
      </c>
      <c r="D352" s="48" t="s">
        <v>326</v>
      </c>
      <c r="E352" s="65">
        <f t="shared" si="54"/>
        <v>22753.9</v>
      </c>
      <c r="F352" s="68">
        <v>3.5</v>
      </c>
      <c r="G352" s="66">
        <f t="shared" si="58"/>
        <v>0.80041999999999991</v>
      </c>
      <c r="H352" s="66">
        <f t="shared" si="55"/>
        <v>1.4</v>
      </c>
      <c r="I352" s="66">
        <f t="shared" si="55"/>
        <v>1</v>
      </c>
      <c r="J352" s="66">
        <f t="shared" si="56"/>
        <v>1.12059</v>
      </c>
      <c r="K352" s="72">
        <f t="shared" si="57"/>
        <v>89242.27</v>
      </c>
    </row>
    <row r="353" spans="1:11" s="46" customFormat="1" ht="30" x14ac:dyDescent="0.25">
      <c r="A353" s="62">
        <v>336</v>
      </c>
      <c r="B353" s="18" t="s">
        <v>712</v>
      </c>
      <c r="C353" s="19" t="s">
        <v>759</v>
      </c>
      <c r="D353" s="48" t="s">
        <v>326</v>
      </c>
      <c r="E353" s="65">
        <f t="shared" si="54"/>
        <v>22753.9</v>
      </c>
      <c r="F353" s="68">
        <v>5.35</v>
      </c>
      <c r="G353" s="66">
        <f t="shared" si="58"/>
        <v>0.80041999999999991</v>
      </c>
      <c r="H353" s="66">
        <f t="shared" si="55"/>
        <v>1.4</v>
      </c>
      <c r="I353" s="66">
        <f t="shared" si="55"/>
        <v>1</v>
      </c>
      <c r="J353" s="66">
        <f t="shared" si="56"/>
        <v>1.12059</v>
      </c>
      <c r="K353" s="72">
        <f t="shared" si="57"/>
        <v>136413.19</v>
      </c>
    </row>
    <row r="354" spans="1:11" s="46" customFormat="1" ht="30" x14ac:dyDescent="0.25">
      <c r="A354" s="62">
        <v>337</v>
      </c>
      <c r="B354" s="18" t="s">
        <v>713</v>
      </c>
      <c r="C354" s="19" t="s">
        <v>329</v>
      </c>
      <c r="D354" s="48" t="s">
        <v>326</v>
      </c>
      <c r="E354" s="65">
        <f t="shared" si="54"/>
        <v>22753.9</v>
      </c>
      <c r="F354" s="68">
        <v>0.32</v>
      </c>
      <c r="G354" s="66">
        <f t="shared" si="58"/>
        <v>0.80041999999999991</v>
      </c>
      <c r="H354" s="66">
        <f t="shared" si="55"/>
        <v>1.4</v>
      </c>
      <c r="I354" s="66">
        <f t="shared" si="55"/>
        <v>1</v>
      </c>
      <c r="J354" s="66">
        <f t="shared" si="56"/>
        <v>1.12059</v>
      </c>
      <c r="K354" s="72">
        <f t="shared" si="57"/>
        <v>8159.29</v>
      </c>
    </row>
    <row r="355" spans="1:11" s="46" customFormat="1" ht="30" x14ac:dyDescent="0.25">
      <c r="A355" s="62">
        <v>338</v>
      </c>
      <c r="B355" s="18" t="s">
        <v>714</v>
      </c>
      <c r="C355" s="19" t="s">
        <v>330</v>
      </c>
      <c r="D355" s="48" t="s">
        <v>326</v>
      </c>
      <c r="E355" s="65">
        <f t="shared" si="54"/>
        <v>22753.9</v>
      </c>
      <c r="F355" s="68">
        <v>0.46</v>
      </c>
      <c r="G355" s="66">
        <f t="shared" si="58"/>
        <v>0.80041999999999991</v>
      </c>
      <c r="H355" s="66">
        <f t="shared" si="55"/>
        <v>1.4</v>
      </c>
      <c r="I355" s="66">
        <f t="shared" si="55"/>
        <v>1</v>
      </c>
      <c r="J355" s="66">
        <f t="shared" si="56"/>
        <v>1.12059</v>
      </c>
      <c r="K355" s="72">
        <f t="shared" si="57"/>
        <v>11728.98</v>
      </c>
    </row>
    <row r="356" spans="1:11" s="46" customFormat="1" ht="15.75" x14ac:dyDescent="0.25">
      <c r="A356" s="62">
        <v>339</v>
      </c>
      <c r="B356" s="18" t="s">
        <v>715</v>
      </c>
      <c r="C356" s="19" t="s">
        <v>331</v>
      </c>
      <c r="D356" s="48" t="s">
        <v>326</v>
      </c>
      <c r="E356" s="65">
        <f t="shared" si="54"/>
        <v>22753.9</v>
      </c>
      <c r="F356" s="68">
        <v>8.4</v>
      </c>
      <c r="G356" s="66">
        <f t="shared" si="58"/>
        <v>0.80041999999999991</v>
      </c>
      <c r="H356" s="66">
        <f t="shared" si="55"/>
        <v>1.4</v>
      </c>
      <c r="I356" s="66">
        <f t="shared" si="55"/>
        <v>1</v>
      </c>
      <c r="J356" s="66">
        <f t="shared" si="56"/>
        <v>1.12059</v>
      </c>
      <c r="K356" s="72">
        <f t="shared" si="57"/>
        <v>214181.46</v>
      </c>
    </row>
    <row r="357" spans="1:11" s="46" customFormat="1" ht="15.75" x14ac:dyDescent="0.25">
      <c r="A357" s="62">
        <v>340</v>
      </c>
      <c r="B357" s="18" t="s">
        <v>716</v>
      </c>
      <c r="C357" s="19" t="s">
        <v>332</v>
      </c>
      <c r="D357" s="48" t="s">
        <v>326</v>
      </c>
      <c r="E357" s="65">
        <f t="shared" si="54"/>
        <v>22753.9</v>
      </c>
      <c r="F357" s="68">
        <v>2.3199999999999998</v>
      </c>
      <c r="G357" s="66">
        <f t="shared" si="58"/>
        <v>0.80041999999999991</v>
      </c>
      <c r="H357" s="66">
        <f t="shared" si="55"/>
        <v>1.4</v>
      </c>
      <c r="I357" s="66">
        <f t="shared" si="55"/>
        <v>1</v>
      </c>
      <c r="J357" s="66">
        <f t="shared" si="56"/>
        <v>1.12059</v>
      </c>
      <c r="K357" s="72">
        <f t="shared" si="57"/>
        <v>59154.879999999997</v>
      </c>
    </row>
    <row r="358" spans="1:11" s="46" customFormat="1" ht="30" x14ac:dyDescent="0.25">
      <c r="A358" s="62">
        <v>341</v>
      </c>
      <c r="B358" s="18" t="s">
        <v>717</v>
      </c>
      <c r="C358" s="19" t="s">
        <v>366</v>
      </c>
      <c r="D358" s="48" t="s">
        <v>326</v>
      </c>
      <c r="E358" s="65">
        <f t="shared" si="54"/>
        <v>22753.9</v>
      </c>
      <c r="F358" s="68">
        <v>18.149999999999999</v>
      </c>
      <c r="G358" s="66">
        <f t="shared" si="58"/>
        <v>0.80041999999999991</v>
      </c>
      <c r="H358" s="66">
        <f t="shared" ref="H358:I381" si="59">H$7</f>
        <v>1.4</v>
      </c>
      <c r="I358" s="66">
        <f t="shared" si="59"/>
        <v>1</v>
      </c>
      <c r="J358" s="66">
        <f t="shared" si="56"/>
        <v>1.12059</v>
      </c>
      <c r="K358" s="72">
        <f t="shared" si="57"/>
        <v>462784.94</v>
      </c>
    </row>
    <row r="359" spans="1:11" s="46" customFormat="1" ht="15.75" x14ac:dyDescent="0.25">
      <c r="A359" s="62">
        <v>342</v>
      </c>
      <c r="B359" s="18" t="s">
        <v>718</v>
      </c>
      <c r="C359" s="19" t="s">
        <v>367</v>
      </c>
      <c r="D359" s="48" t="s">
        <v>326</v>
      </c>
      <c r="E359" s="65">
        <f t="shared" si="54"/>
        <v>22753.9</v>
      </c>
      <c r="F359" s="68">
        <v>2.0499999999999998</v>
      </c>
      <c r="G359" s="66">
        <f t="shared" si="58"/>
        <v>0.80041999999999991</v>
      </c>
      <c r="H359" s="66">
        <f t="shared" si="59"/>
        <v>1.4</v>
      </c>
      <c r="I359" s="66">
        <f t="shared" si="59"/>
        <v>1</v>
      </c>
      <c r="J359" s="66">
        <f t="shared" si="56"/>
        <v>1.12059</v>
      </c>
      <c r="K359" s="72">
        <f t="shared" si="57"/>
        <v>52270.48</v>
      </c>
    </row>
    <row r="360" spans="1:11" s="46" customFormat="1" ht="15.75" x14ac:dyDescent="0.25">
      <c r="A360" s="62">
        <v>343</v>
      </c>
      <c r="B360" s="18" t="s">
        <v>719</v>
      </c>
      <c r="C360" s="19" t="s">
        <v>368</v>
      </c>
      <c r="D360" s="48" t="s">
        <v>326</v>
      </c>
      <c r="E360" s="65">
        <f t="shared" si="54"/>
        <v>22753.9</v>
      </c>
      <c r="F360" s="68">
        <v>7.81</v>
      </c>
      <c r="G360" s="66">
        <f t="shared" si="58"/>
        <v>0.80041999999999991</v>
      </c>
      <c r="H360" s="66">
        <f t="shared" si="59"/>
        <v>1.4</v>
      </c>
      <c r="I360" s="66">
        <f t="shared" si="59"/>
        <v>1</v>
      </c>
      <c r="J360" s="66">
        <f t="shared" si="56"/>
        <v>1.12059</v>
      </c>
      <c r="K360" s="72">
        <f t="shared" si="57"/>
        <v>199137.76</v>
      </c>
    </row>
    <row r="361" spans="1:11" s="46" customFormat="1" ht="15.75" x14ac:dyDescent="0.25">
      <c r="A361" s="62">
        <v>344</v>
      </c>
      <c r="B361" s="18" t="s">
        <v>720</v>
      </c>
      <c r="C361" s="19" t="s">
        <v>369</v>
      </c>
      <c r="D361" s="48" t="s">
        <v>326</v>
      </c>
      <c r="E361" s="65">
        <f t="shared" si="54"/>
        <v>22753.9</v>
      </c>
      <c r="F361" s="68">
        <v>15.57</v>
      </c>
      <c r="G361" s="66">
        <f t="shared" si="58"/>
        <v>0.80041999999999991</v>
      </c>
      <c r="H361" s="66">
        <f t="shared" si="59"/>
        <v>1.4</v>
      </c>
      <c r="I361" s="66">
        <f t="shared" si="59"/>
        <v>1</v>
      </c>
      <c r="J361" s="66">
        <f t="shared" si="56"/>
        <v>1.12059</v>
      </c>
      <c r="K361" s="72">
        <f t="shared" si="57"/>
        <v>397000.63</v>
      </c>
    </row>
    <row r="362" spans="1:11" s="46" customFormat="1" ht="15.75" x14ac:dyDescent="0.25">
      <c r="A362" s="62">
        <v>345</v>
      </c>
      <c r="B362" s="18" t="s">
        <v>721</v>
      </c>
      <c r="C362" s="19" t="s">
        <v>153</v>
      </c>
      <c r="D362" s="48" t="s">
        <v>326</v>
      </c>
      <c r="E362" s="65">
        <f t="shared" si="54"/>
        <v>22753.9</v>
      </c>
      <c r="F362" s="68">
        <v>0.5</v>
      </c>
      <c r="G362" s="66">
        <f t="shared" si="58"/>
        <v>0.80041999999999991</v>
      </c>
      <c r="H362" s="66">
        <f t="shared" si="59"/>
        <v>1.4</v>
      </c>
      <c r="I362" s="66">
        <f t="shared" si="59"/>
        <v>1</v>
      </c>
      <c r="J362" s="66">
        <f t="shared" si="56"/>
        <v>1.12059</v>
      </c>
      <c r="K362" s="72">
        <f t="shared" si="57"/>
        <v>12748.9</v>
      </c>
    </row>
    <row r="363" spans="1:11" s="46" customFormat="1" ht="30" x14ac:dyDescent="0.25">
      <c r="A363" s="62">
        <v>346</v>
      </c>
      <c r="B363" s="18" t="s">
        <v>722</v>
      </c>
      <c r="C363" s="19" t="s">
        <v>379</v>
      </c>
      <c r="D363" s="48" t="s">
        <v>333</v>
      </c>
      <c r="E363" s="65">
        <f t="shared" si="54"/>
        <v>22753.9</v>
      </c>
      <c r="F363" s="68">
        <v>1.31</v>
      </c>
      <c r="G363" s="66">
        <f>'[2]Т №1.5._К_упр 2020'!D8</f>
        <v>1</v>
      </c>
      <c r="H363" s="66">
        <f t="shared" si="59"/>
        <v>1.4</v>
      </c>
      <c r="I363" s="66">
        <f t="shared" si="59"/>
        <v>1</v>
      </c>
      <c r="J363" s="66">
        <f t="shared" si="56"/>
        <v>1.4</v>
      </c>
      <c r="K363" s="72">
        <f t="shared" si="57"/>
        <v>41730.65</v>
      </c>
    </row>
    <row r="364" spans="1:11" s="46" customFormat="1" ht="30" x14ac:dyDescent="0.25">
      <c r="A364" s="62">
        <v>347</v>
      </c>
      <c r="B364" s="18" t="s">
        <v>723</v>
      </c>
      <c r="C364" s="19" t="s">
        <v>370</v>
      </c>
      <c r="D364" s="48" t="s">
        <v>333</v>
      </c>
      <c r="E364" s="65">
        <f t="shared" si="54"/>
        <v>22753.9</v>
      </c>
      <c r="F364" s="68">
        <v>1.82</v>
      </c>
      <c r="G364" s="66">
        <f t="shared" ref="G364:G380" si="60">$G$363</f>
        <v>1</v>
      </c>
      <c r="H364" s="66">
        <f t="shared" si="59"/>
        <v>1.4</v>
      </c>
      <c r="I364" s="66">
        <f t="shared" si="59"/>
        <v>1</v>
      </c>
      <c r="J364" s="66">
        <f t="shared" si="56"/>
        <v>1.4</v>
      </c>
      <c r="K364" s="72">
        <f t="shared" si="57"/>
        <v>57976.94</v>
      </c>
    </row>
    <row r="365" spans="1:11" s="46" customFormat="1" ht="30" x14ac:dyDescent="0.25">
      <c r="A365" s="62">
        <v>348</v>
      </c>
      <c r="B365" s="18" t="s">
        <v>724</v>
      </c>
      <c r="C365" s="19" t="s">
        <v>371</v>
      </c>
      <c r="D365" s="48" t="s">
        <v>333</v>
      </c>
      <c r="E365" s="65">
        <f t="shared" si="54"/>
        <v>22753.9</v>
      </c>
      <c r="F365" s="68">
        <v>3.12</v>
      </c>
      <c r="G365" s="66">
        <f t="shared" si="60"/>
        <v>1</v>
      </c>
      <c r="H365" s="66">
        <f t="shared" si="59"/>
        <v>1.4</v>
      </c>
      <c r="I365" s="66">
        <f t="shared" si="59"/>
        <v>1</v>
      </c>
      <c r="J365" s="66">
        <f t="shared" si="56"/>
        <v>1.4</v>
      </c>
      <c r="K365" s="72">
        <f t="shared" si="57"/>
        <v>99389.04</v>
      </c>
    </row>
    <row r="366" spans="1:11" s="46" customFormat="1" ht="30" x14ac:dyDescent="0.25">
      <c r="A366" s="62">
        <v>349</v>
      </c>
      <c r="B366" s="18" t="s">
        <v>725</v>
      </c>
      <c r="C366" s="19" t="s">
        <v>372</v>
      </c>
      <c r="D366" s="48" t="s">
        <v>333</v>
      </c>
      <c r="E366" s="65">
        <f t="shared" si="54"/>
        <v>22753.9</v>
      </c>
      <c r="F366" s="68">
        <v>8.6</v>
      </c>
      <c r="G366" s="66">
        <f t="shared" si="60"/>
        <v>1</v>
      </c>
      <c r="H366" s="66">
        <f t="shared" si="59"/>
        <v>1.4</v>
      </c>
      <c r="I366" s="66">
        <f t="shared" si="59"/>
        <v>1</v>
      </c>
      <c r="J366" s="66">
        <f t="shared" si="56"/>
        <v>1.4</v>
      </c>
      <c r="K366" s="72">
        <f t="shared" si="57"/>
        <v>273956.96000000002</v>
      </c>
    </row>
    <row r="367" spans="1:11" s="46" customFormat="1" ht="30" x14ac:dyDescent="0.25">
      <c r="A367" s="62">
        <v>350</v>
      </c>
      <c r="B367" s="18" t="s">
        <v>726</v>
      </c>
      <c r="C367" s="19" t="s">
        <v>380</v>
      </c>
      <c r="D367" s="48" t="s">
        <v>333</v>
      </c>
      <c r="E367" s="65">
        <f t="shared" si="54"/>
        <v>22753.9</v>
      </c>
      <c r="F367" s="68">
        <v>1.24</v>
      </c>
      <c r="G367" s="66">
        <f t="shared" si="60"/>
        <v>1</v>
      </c>
      <c r="H367" s="66">
        <f t="shared" si="59"/>
        <v>1.4</v>
      </c>
      <c r="I367" s="66">
        <f t="shared" si="59"/>
        <v>1</v>
      </c>
      <c r="J367" s="66">
        <f t="shared" si="56"/>
        <v>1.4</v>
      </c>
      <c r="K367" s="72">
        <f t="shared" si="57"/>
        <v>39500.769999999997</v>
      </c>
    </row>
    <row r="368" spans="1:11" ht="30" x14ac:dyDescent="0.25">
      <c r="A368" s="62">
        <v>351</v>
      </c>
      <c r="B368" s="18" t="s">
        <v>727</v>
      </c>
      <c r="C368" s="19" t="s">
        <v>373</v>
      </c>
      <c r="D368" s="48" t="s">
        <v>333</v>
      </c>
      <c r="E368" s="65">
        <f t="shared" si="54"/>
        <v>22753.9</v>
      </c>
      <c r="F368" s="68">
        <v>1.67</v>
      </c>
      <c r="G368" s="66">
        <f t="shared" si="60"/>
        <v>1</v>
      </c>
      <c r="H368" s="66">
        <f t="shared" si="59"/>
        <v>1.4</v>
      </c>
      <c r="I368" s="66">
        <f t="shared" si="59"/>
        <v>1</v>
      </c>
      <c r="J368" s="66">
        <f t="shared" si="56"/>
        <v>1.4</v>
      </c>
      <c r="K368" s="72">
        <f t="shared" si="57"/>
        <v>53198.62</v>
      </c>
    </row>
    <row r="369" spans="1:18" ht="30" x14ac:dyDescent="0.25">
      <c r="A369" s="62">
        <v>352</v>
      </c>
      <c r="B369" s="18" t="s">
        <v>728</v>
      </c>
      <c r="C369" s="19" t="s">
        <v>374</v>
      </c>
      <c r="D369" s="48" t="s">
        <v>333</v>
      </c>
      <c r="E369" s="65">
        <f t="shared" si="54"/>
        <v>22753.9</v>
      </c>
      <c r="F369" s="68">
        <v>3.03</v>
      </c>
      <c r="G369" s="66">
        <f t="shared" si="60"/>
        <v>1</v>
      </c>
      <c r="H369" s="66">
        <f t="shared" si="59"/>
        <v>1.4</v>
      </c>
      <c r="I369" s="66">
        <f t="shared" si="59"/>
        <v>1</v>
      </c>
      <c r="J369" s="66">
        <f t="shared" si="56"/>
        <v>1.4</v>
      </c>
      <c r="K369" s="72">
        <f t="shared" si="57"/>
        <v>96522.04</v>
      </c>
    </row>
    <row r="370" spans="1:18" ht="15.75" x14ac:dyDescent="0.25">
      <c r="A370" s="62">
        <v>353</v>
      </c>
      <c r="B370" s="18" t="s">
        <v>729</v>
      </c>
      <c r="C370" s="19" t="s">
        <v>381</v>
      </c>
      <c r="D370" s="48" t="s">
        <v>333</v>
      </c>
      <c r="E370" s="65">
        <f t="shared" si="54"/>
        <v>22753.9</v>
      </c>
      <c r="F370" s="68">
        <v>1.02</v>
      </c>
      <c r="G370" s="66">
        <f t="shared" si="60"/>
        <v>1</v>
      </c>
      <c r="H370" s="66">
        <f t="shared" si="59"/>
        <v>1.4</v>
      </c>
      <c r="I370" s="66">
        <f t="shared" si="59"/>
        <v>1</v>
      </c>
      <c r="J370" s="66">
        <f t="shared" si="56"/>
        <v>1.4</v>
      </c>
      <c r="K370" s="72">
        <f t="shared" si="57"/>
        <v>32492.57</v>
      </c>
    </row>
    <row r="371" spans="1:18" ht="15.75" x14ac:dyDescent="0.25">
      <c r="A371" s="62">
        <v>354</v>
      </c>
      <c r="B371" s="18" t="s">
        <v>730</v>
      </c>
      <c r="C371" s="19" t="s">
        <v>382</v>
      </c>
      <c r="D371" s="48" t="s">
        <v>333</v>
      </c>
      <c r="E371" s="65">
        <f t="shared" si="54"/>
        <v>22753.9</v>
      </c>
      <c r="F371" s="68">
        <v>1.38</v>
      </c>
      <c r="G371" s="66">
        <f t="shared" si="60"/>
        <v>1</v>
      </c>
      <c r="H371" s="66">
        <f t="shared" si="59"/>
        <v>1.4</v>
      </c>
      <c r="I371" s="66">
        <f t="shared" si="59"/>
        <v>1</v>
      </c>
      <c r="J371" s="66">
        <f t="shared" si="56"/>
        <v>1.4</v>
      </c>
      <c r="K371" s="72">
        <f t="shared" si="57"/>
        <v>43960.53</v>
      </c>
    </row>
    <row r="372" spans="1:18" ht="15.75" x14ac:dyDescent="0.25">
      <c r="A372" s="62">
        <v>355</v>
      </c>
      <c r="B372" s="18" t="s">
        <v>731</v>
      </c>
      <c r="C372" s="19" t="s">
        <v>383</v>
      </c>
      <c r="D372" s="48" t="s">
        <v>333</v>
      </c>
      <c r="E372" s="65">
        <f t="shared" si="54"/>
        <v>22753.9</v>
      </c>
      <c r="F372" s="68">
        <v>2</v>
      </c>
      <c r="G372" s="66">
        <f t="shared" si="60"/>
        <v>1</v>
      </c>
      <c r="H372" s="66">
        <f t="shared" si="59"/>
        <v>1.4</v>
      </c>
      <c r="I372" s="66">
        <f t="shared" si="59"/>
        <v>1</v>
      </c>
      <c r="J372" s="66">
        <f t="shared" si="56"/>
        <v>1.4</v>
      </c>
      <c r="K372" s="72">
        <f t="shared" si="57"/>
        <v>63710.92</v>
      </c>
    </row>
    <row r="373" spans="1:18" ht="15.75" x14ac:dyDescent="0.25">
      <c r="A373" s="62">
        <v>356</v>
      </c>
      <c r="B373" s="18" t="s">
        <v>732</v>
      </c>
      <c r="C373" s="19" t="s">
        <v>384</v>
      </c>
      <c r="D373" s="48" t="s">
        <v>333</v>
      </c>
      <c r="E373" s="65">
        <f t="shared" si="54"/>
        <v>22753.9</v>
      </c>
      <c r="F373" s="68">
        <v>0.59</v>
      </c>
      <c r="G373" s="66">
        <f t="shared" si="60"/>
        <v>1</v>
      </c>
      <c r="H373" s="66">
        <f t="shared" si="59"/>
        <v>1.4</v>
      </c>
      <c r="I373" s="66">
        <f t="shared" si="59"/>
        <v>1</v>
      </c>
      <c r="J373" s="66">
        <f t="shared" si="56"/>
        <v>1.4</v>
      </c>
      <c r="K373" s="72">
        <f t="shared" si="57"/>
        <v>18794.72</v>
      </c>
    </row>
    <row r="374" spans="1:18" ht="15.75" x14ac:dyDescent="0.25">
      <c r="A374" s="62">
        <v>357</v>
      </c>
      <c r="B374" s="18" t="s">
        <v>733</v>
      </c>
      <c r="C374" s="19" t="s">
        <v>385</v>
      </c>
      <c r="D374" s="48" t="s">
        <v>333</v>
      </c>
      <c r="E374" s="65">
        <f t="shared" si="54"/>
        <v>22753.9</v>
      </c>
      <c r="F374" s="68">
        <v>0.84</v>
      </c>
      <c r="G374" s="66">
        <f t="shared" si="60"/>
        <v>1</v>
      </c>
      <c r="H374" s="66">
        <f t="shared" si="59"/>
        <v>1.4</v>
      </c>
      <c r="I374" s="66">
        <f t="shared" si="59"/>
        <v>1</v>
      </c>
      <c r="J374" s="66">
        <f t="shared" si="56"/>
        <v>1.4</v>
      </c>
      <c r="K374" s="72">
        <f t="shared" si="57"/>
        <v>26758.59</v>
      </c>
    </row>
    <row r="375" spans="1:18" ht="15.75" x14ac:dyDescent="0.25">
      <c r="A375" s="62">
        <v>358</v>
      </c>
      <c r="B375" s="18" t="s">
        <v>734</v>
      </c>
      <c r="C375" s="19" t="s">
        <v>386</v>
      </c>
      <c r="D375" s="48" t="s">
        <v>333</v>
      </c>
      <c r="E375" s="65">
        <f t="shared" si="54"/>
        <v>22753.9</v>
      </c>
      <c r="F375" s="68">
        <v>1.17</v>
      </c>
      <c r="G375" s="66">
        <f t="shared" si="60"/>
        <v>1</v>
      </c>
      <c r="H375" s="66">
        <f t="shared" si="59"/>
        <v>1.4</v>
      </c>
      <c r="I375" s="66">
        <f t="shared" si="59"/>
        <v>1</v>
      </c>
      <c r="J375" s="66">
        <f t="shared" si="56"/>
        <v>1.4</v>
      </c>
      <c r="K375" s="72">
        <f t="shared" si="57"/>
        <v>37270.89</v>
      </c>
    </row>
    <row r="376" spans="1:18" ht="15.75" x14ac:dyDescent="0.25">
      <c r="A376" s="62">
        <v>359</v>
      </c>
      <c r="B376" s="18" t="s">
        <v>735</v>
      </c>
      <c r="C376" s="19" t="s">
        <v>334</v>
      </c>
      <c r="D376" s="48" t="s">
        <v>333</v>
      </c>
      <c r="E376" s="65">
        <f t="shared" si="54"/>
        <v>22753.9</v>
      </c>
      <c r="F376" s="68">
        <v>1.5</v>
      </c>
      <c r="G376" s="66">
        <f t="shared" si="60"/>
        <v>1</v>
      </c>
      <c r="H376" s="66">
        <f t="shared" si="59"/>
        <v>1.4</v>
      </c>
      <c r="I376" s="66">
        <f t="shared" si="59"/>
        <v>1</v>
      </c>
      <c r="J376" s="66">
        <f t="shared" si="56"/>
        <v>1.4</v>
      </c>
      <c r="K376" s="72">
        <f t="shared" si="57"/>
        <v>47783.19</v>
      </c>
    </row>
    <row r="377" spans="1:18" ht="30" x14ac:dyDescent="0.25">
      <c r="A377" s="62">
        <v>360</v>
      </c>
      <c r="B377" s="18" t="s">
        <v>736</v>
      </c>
      <c r="C377" s="19" t="s">
        <v>335</v>
      </c>
      <c r="D377" s="48" t="s">
        <v>333</v>
      </c>
      <c r="E377" s="65">
        <f t="shared" si="54"/>
        <v>22753.9</v>
      </c>
      <c r="F377" s="68">
        <v>1.8</v>
      </c>
      <c r="G377" s="66">
        <f t="shared" si="60"/>
        <v>1</v>
      </c>
      <c r="H377" s="66">
        <f t="shared" si="59"/>
        <v>1.4</v>
      </c>
      <c r="I377" s="66">
        <f t="shared" si="59"/>
        <v>1</v>
      </c>
      <c r="J377" s="66">
        <f t="shared" si="56"/>
        <v>1.4</v>
      </c>
      <c r="K377" s="72">
        <f t="shared" si="57"/>
        <v>57339.83</v>
      </c>
    </row>
    <row r="378" spans="1:18" ht="30" x14ac:dyDescent="0.25">
      <c r="A378" s="62">
        <v>361</v>
      </c>
      <c r="B378" s="18" t="s">
        <v>737</v>
      </c>
      <c r="C378" s="19" t="s">
        <v>336</v>
      </c>
      <c r="D378" s="48" t="s">
        <v>333</v>
      </c>
      <c r="E378" s="65">
        <f t="shared" si="54"/>
        <v>22753.9</v>
      </c>
      <c r="F378" s="68">
        <v>4.8099999999999996</v>
      </c>
      <c r="G378" s="66">
        <f t="shared" si="60"/>
        <v>1</v>
      </c>
      <c r="H378" s="66">
        <f t="shared" si="59"/>
        <v>1.4</v>
      </c>
      <c r="I378" s="66">
        <f t="shared" si="59"/>
        <v>1</v>
      </c>
      <c r="J378" s="66">
        <f t="shared" si="56"/>
        <v>1.4</v>
      </c>
      <c r="K378" s="72">
        <f t="shared" si="57"/>
        <v>153224.76</v>
      </c>
    </row>
    <row r="379" spans="1:18" ht="15.75" x14ac:dyDescent="0.25">
      <c r="A379" s="62">
        <v>362</v>
      </c>
      <c r="B379" s="18" t="s">
        <v>738</v>
      </c>
      <c r="C379" s="19" t="s">
        <v>337</v>
      </c>
      <c r="D379" s="48" t="s">
        <v>333</v>
      </c>
      <c r="E379" s="65">
        <f t="shared" si="54"/>
        <v>22753.9</v>
      </c>
      <c r="F379" s="68">
        <v>2.75</v>
      </c>
      <c r="G379" s="66">
        <f t="shared" si="60"/>
        <v>1</v>
      </c>
      <c r="H379" s="66">
        <f t="shared" si="59"/>
        <v>1.4</v>
      </c>
      <c r="I379" s="66">
        <f t="shared" si="59"/>
        <v>1</v>
      </c>
      <c r="J379" s="66">
        <f t="shared" si="56"/>
        <v>1.4</v>
      </c>
      <c r="K379" s="72">
        <f t="shared" si="57"/>
        <v>87602.52</v>
      </c>
      <c r="R379" s="50"/>
    </row>
    <row r="380" spans="1:18" ht="30" x14ac:dyDescent="0.25">
      <c r="A380" s="62">
        <v>363</v>
      </c>
      <c r="B380" s="18" t="s">
        <v>739</v>
      </c>
      <c r="C380" s="19" t="s">
        <v>338</v>
      </c>
      <c r="D380" s="48" t="s">
        <v>333</v>
      </c>
      <c r="E380" s="65">
        <f t="shared" si="54"/>
        <v>22753.9</v>
      </c>
      <c r="F380" s="68">
        <v>2.35</v>
      </c>
      <c r="G380" s="66">
        <f t="shared" si="60"/>
        <v>1</v>
      </c>
      <c r="H380" s="66">
        <f t="shared" si="59"/>
        <v>1.4</v>
      </c>
      <c r="I380" s="66">
        <f t="shared" si="59"/>
        <v>1</v>
      </c>
      <c r="J380" s="66">
        <f t="shared" si="56"/>
        <v>1.4</v>
      </c>
      <c r="K380" s="72">
        <f t="shared" si="57"/>
        <v>74860.33</v>
      </c>
    </row>
    <row r="381" spans="1:18" ht="15.75" x14ac:dyDescent="0.25">
      <c r="A381" s="62">
        <v>364</v>
      </c>
      <c r="B381" s="18" t="s">
        <v>740</v>
      </c>
      <c r="C381" s="19" t="s">
        <v>761</v>
      </c>
      <c r="D381" s="51" t="s">
        <v>375</v>
      </c>
      <c r="E381" s="65">
        <f t="shared" si="54"/>
        <v>22753.9</v>
      </c>
      <c r="F381" s="68">
        <v>1.5</v>
      </c>
      <c r="G381" s="66">
        <f>G$7</f>
        <v>0.80041999999999991</v>
      </c>
      <c r="H381" s="66">
        <f t="shared" si="59"/>
        <v>1.4</v>
      </c>
      <c r="I381" s="66">
        <f t="shared" si="59"/>
        <v>1</v>
      </c>
      <c r="J381" s="66">
        <f t="shared" si="56"/>
        <v>1.12059</v>
      </c>
      <c r="K381" s="72">
        <f t="shared" si="57"/>
        <v>38246.69</v>
      </c>
    </row>
    <row r="383" spans="1:18" ht="58.5" customHeight="1" x14ac:dyDescent="0.25">
      <c r="B383" s="17" t="s">
        <v>343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0"/>
  <mergeCells count="4">
    <mergeCell ref="C383:K383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4" fitToHeight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83"/>
  <sheetViews>
    <sheetView view="pageBreakPreview" zoomScale="80" zoomScaleNormal="70" zoomScaleSheetLayoutView="80" workbookViewId="0">
      <pane xSplit="4" ySplit="8" topLeftCell="E90" activePane="bottomRight" state="frozen"/>
      <selection activeCell="C221" sqref="C221"/>
      <selection pane="topRight" activeCell="C221" sqref="C221"/>
      <selection pane="bottomLeft" activeCell="C221" sqref="C221"/>
      <selection pane="bottomRight" activeCell="C80" sqref="C80"/>
    </sheetView>
  </sheetViews>
  <sheetFormatPr defaultRowHeight="15" x14ac:dyDescent="0.25"/>
  <cols>
    <col min="1" max="1" width="9.5703125" style="5" customWidth="1"/>
    <col min="2" max="2" width="14.28515625" style="4" customWidth="1"/>
    <col min="3" max="3" width="95.28515625" style="40" customWidth="1"/>
    <col min="4" max="4" width="28.5703125" style="4" customWidth="1"/>
    <col min="5" max="5" width="19.7109375" style="4" customWidth="1"/>
    <col min="6" max="6" width="15.425781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0.140625" style="5" hidden="1" customWidth="1"/>
    <col min="13" max="17" width="9.140625" style="5"/>
    <col min="18" max="18" width="17.7109375" style="5" bestFit="1" customWidth="1"/>
    <col min="19" max="16384" width="9.140625" style="5"/>
  </cols>
  <sheetData>
    <row r="1" spans="1:12" ht="94.5" customHeight="1" x14ac:dyDescent="0.25">
      <c r="H1" s="79" t="s">
        <v>807</v>
      </c>
      <c r="I1" s="80"/>
      <c r="J1" s="80"/>
      <c r="K1" s="80"/>
    </row>
    <row r="2" spans="1:12" ht="71.25" customHeight="1" x14ac:dyDescent="0.25">
      <c r="A2" s="4"/>
      <c r="C2" s="12"/>
      <c r="D2" s="20"/>
      <c r="H2" s="79" t="s">
        <v>760</v>
      </c>
      <c r="I2" s="80"/>
      <c r="J2" s="80"/>
      <c r="K2" s="80"/>
    </row>
    <row r="3" spans="1:12" ht="65.25" hidden="1" customHeight="1" x14ac:dyDescent="0.25">
      <c r="A3" s="4"/>
      <c r="C3" s="12"/>
      <c r="D3" s="20"/>
      <c r="K3" s="4"/>
    </row>
    <row r="4" spans="1:12" ht="33.75" customHeight="1" x14ac:dyDescent="0.25">
      <c r="B4" s="77" t="s">
        <v>829</v>
      </c>
      <c r="C4" s="77"/>
      <c r="D4" s="77"/>
      <c r="E4" s="77"/>
      <c r="F4" s="77"/>
      <c r="G4" s="77"/>
      <c r="H4" s="77"/>
      <c r="I4" s="77"/>
      <c r="J4" s="77"/>
      <c r="K4" s="77"/>
      <c r="L4" s="24"/>
    </row>
    <row r="5" spans="1:12" ht="98.25" customHeight="1" x14ac:dyDescent="0.25">
      <c r="A5" s="9" t="s">
        <v>762</v>
      </c>
      <c r="B5" s="15" t="s">
        <v>339</v>
      </c>
      <c r="C5" s="9" t="s">
        <v>340</v>
      </c>
      <c r="D5" s="21" t="s">
        <v>341</v>
      </c>
      <c r="E5" s="15" t="s">
        <v>342</v>
      </c>
      <c r="F5" s="1" t="s">
        <v>0</v>
      </c>
      <c r="G5" s="2" t="s">
        <v>1</v>
      </c>
      <c r="H5" s="2" t="s">
        <v>2</v>
      </c>
      <c r="I5" s="2" t="s">
        <v>376</v>
      </c>
      <c r="J5" s="2" t="s">
        <v>377</v>
      </c>
      <c r="K5" s="3" t="s">
        <v>387</v>
      </c>
      <c r="L5" s="25"/>
    </row>
    <row r="6" spans="1:12" ht="11.25" customHeight="1" x14ac:dyDescent="0.25">
      <c r="A6" s="26" t="s">
        <v>763</v>
      </c>
      <c r="B6" s="6">
        <v>1</v>
      </c>
      <c r="C6" s="8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1.4</v>
      </c>
      <c r="I7" s="44">
        <v>1</v>
      </c>
      <c r="J7" s="44">
        <v>1.12059</v>
      </c>
      <c r="K7" s="43"/>
    </row>
    <row r="8" spans="1:12" s="46" customFormat="1" ht="15.75" x14ac:dyDescent="0.25">
      <c r="A8" s="62">
        <v>1</v>
      </c>
      <c r="B8" s="18" t="s">
        <v>388</v>
      </c>
      <c r="C8" s="19" t="s">
        <v>4</v>
      </c>
      <c r="D8" s="23" t="s">
        <v>3</v>
      </c>
      <c r="E8" s="65">
        <f t="shared" ref="E8:E71" si="0">$E$7</f>
        <v>22753.9</v>
      </c>
      <c r="F8" s="68">
        <v>0.5</v>
      </c>
      <c r="G8" s="66">
        <f t="shared" ref="G8:I27" si="1">G$7</f>
        <v>0.80041999999999991</v>
      </c>
      <c r="H8" s="66">
        <v>1</v>
      </c>
      <c r="I8" s="66">
        <f t="shared" si="1"/>
        <v>1</v>
      </c>
      <c r="J8" s="66">
        <f t="shared" ref="J8:J71" si="2">ROUND(G8*H8*I8,5)</f>
        <v>0.80042000000000002</v>
      </c>
      <c r="K8" s="67">
        <f t="shared" ref="K8:K71" si="3">ROUND(E8*F8*J8,2)</f>
        <v>9106.34</v>
      </c>
    </row>
    <row r="9" spans="1:12" s="46" customFormat="1" ht="15.75" x14ac:dyDescent="0.25">
      <c r="A9" s="62">
        <v>2</v>
      </c>
      <c r="B9" s="18" t="s">
        <v>389</v>
      </c>
      <c r="C9" s="19" t="s">
        <v>6</v>
      </c>
      <c r="D9" s="47" t="s">
        <v>5</v>
      </c>
      <c r="E9" s="65">
        <f t="shared" si="0"/>
        <v>22753.9</v>
      </c>
      <c r="F9" s="68">
        <v>0.93</v>
      </c>
      <c r="G9" s="66">
        <f t="shared" si="1"/>
        <v>0.80041999999999991</v>
      </c>
      <c r="H9" s="66">
        <f t="shared" si="1"/>
        <v>1.4</v>
      </c>
      <c r="I9" s="66">
        <f t="shared" si="1"/>
        <v>1</v>
      </c>
      <c r="J9" s="66">
        <f t="shared" si="2"/>
        <v>1.12059</v>
      </c>
      <c r="K9" s="67">
        <f t="shared" si="3"/>
        <v>23712.95</v>
      </c>
    </row>
    <row r="10" spans="1:12" s="46" customFormat="1" ht="15.75" x14ac:dyDescent="0.25">
      <c r="A10" s="62">
        <v>3</v>
      </c>
      <c r="B10" s="18" t="s">
        <v>390</v>
      </c>
      <c r="C10" s="19" t="s">
        <v>7</v>
      </c>
      <c r="D10" s="47" t="s">
        <v>5</v>
      </c>
      <c r="E10" s="65">
        <f t="shared" si="0"/>
        <v>22753.9</v>
      </c>
      <c r="F10" s="68">
        <v>0.28000000000000003</v>
      </c>
      <c r="G10" s="66">
        <f t="shared" si="1"/>
        <v>0.80041999999999991</v>
      </c>
      <c r="H10" s="66">
        <v>1</v>
      </c>
      <c r="I10" s="66">
        <f t="shared" si="1"/>
        <v>1</v>
      </c>
      <c r="J10" s="66">
        <f t="shared" si="2"/>
        <v>0.80042000000000002</v>
      </c>
      <c r="K10" s="67">
        <f t="shared" si="3"/>
        <v>5099.55</v>
      </c>
    </row>
    <row r="11" spans="1:12" s="46" customFormat="1" ht="15.75" x14ac:dyDescent="0.25">
      <c r="A11" s="62">
        <v>4</v>
      </c>
      <c r="B11" s="18" t="s">
        <v>391</v>
      </c>
      <c r="C11" s="19" t="s">
        <v>8</v>
      </c>
      <c r="D11" s="47" t="s">
        <v>5</v>
      </c>
      <c r="E11" s="65">
        <f t="shared" si="0"/>
        <v>22753.9</v>
      </c>
      <c r="F11" s="68">
        <v>0.98</v>
      </c>
      <c r="G11" s="66">
        <f t="shared" si="1"/>
        <v>0.80041999999999991</v>
      </c>
      <c r="H11" s="66">
        <f t="shared" si="1"/>
        <v>1.4</v>
      </c>
      <c r="I11" s="66">
        <f t="shared" si="1"/>
        <v>1</v>
      </c>
      <c r="J11" s="66">
        <f t="shared" si="2"/>
        <v>1.12059</v>
      </c>
      <c r="K11" s="67">
        <f t="shared" si="3"/>
        <v>24987.84</v>
      </c>
    </row>
    <row r="12" spans="1:12" s="46" customFormat="1" ht="15.75" x14ac:dyDescent="0.25">
      <c r="A12" s="62">
        <v>5</v>
      </c>
      <c r="B12" s="18" t="s">
        <v>392</v>
      </c>
      <c r="C12" s="19" t="s">
        <v>9</v>
      </c>
      <c r="D12" s="47" t="s">
        <v>5</v>
      </c>
      <c r="E12" s="65">
        <f t="shared" si="0"/>
        <v>22753.9</v>
      </c>
      <c r="F12" s="68">
        <v>1.01</v>
      </c>
      <c r="G12" s="66">
        <f t="shared" si="1"/>
        <v>0.80041999999999991</v>
      </c>
      <c r="H12" s="66">
        <f t="shared" si="1"/>
        <v>1.4</v>
      </c>
      <c r="I12" s="66">
        <f t="shared" si="1"/>
        <v>1</v>
      </c>
      <c r="J12" s="66">
        <f t="shared" si="2"/>
        <v>1.12059</v>
      </c>
      <c r="K12" s="67">
        <f t="shared" si="3"/>
        <v>25752.77</v>
      </c>
    </row>
    <row r="13" spans="1:12" s="46" customFormat="1" ht="15.75" x14ac:dyDescent="0.25">
      <c r="A13" s="62">
        <v>6</v>
      </c>
      <c r="B13" s="18" t="s">
        <v>393</v>
      </c>
      <c r="C13" s="19" t="s">
        <v>10</v>
      </c>
      <c r="D13" s="47" t="s">
        <v>5</v>
      </c>
      <c r="E13" s="65">
        <f t="shared" si="0"/>
        <v>22753.9</v>
      </c>
      <c r="F13" s="68">
        <v>0.74</v>
      </c>
      <c r="G13" s="66">
        <f t="shared" si="1"/>
        <v>0.80041999999999991</v>
      </c>
      <c r="H13" s="66">
        <f t="shared" si="1"/>
        <v>1.4</v>
      </c>
      <c r="I13" s="66">
        <f t="shared" si="1"/>
        <v>1</v>
      </c>
      <c r="J13" s="66">
        <f t="shared" si="2"/>
        <v>1.12059</v>
      </c>
      <c r="K13" s="67">
        <f t="shared" si="3"/>
        <v>18868.37</v>
      </c>
    </row>
    <row r="14" spans="1:12" s="46" customFormat="1" ht="15.75" x14ac:dyDescent="0.25">
      <c r="A14" s="62">
        <v>7</v>
      </c>
      <c r="B14" s="18" t="s">
        <v>394</v>
      </c>
      <c r="C14" s="19" t="s">
        <v>11</v>
      </c>
      <c r="D14" s="47" t="s">
        <v>5</v>
      </c>
      <c r="E14" s="65">
        <f t="shared" si="0"/>
        <v>22753.9</v>
      </c>
      <c r="F14" s="68">
        <v>3.21</v>
      </c>
      <c r="G14" s="66">
        <f t="shared" si="1"/>
        <v>0.80041999999999991</v>
      </c>
      <c r="H14" s="66">
        <v>1</v>
      </c>
      <c r="I14" s="66">
        <f t="shared" si="1"/>
        <v>1</v>
      </c>
      <c r="J14" s="66">
        <f t="shared" si="2"/>
        <v>0.80042000000000002</v>
      </c>
      <c r="K14" s="67">
        <f t="shared" si="3"/>
        <v>58462.69</v>
      </c>
    </row>
    <row r="15" spans="1:12" s="46" customFormat="1" ht="15.75" x14ac:dyDescent="0.25">
      <c r="A15" s="62">
        <v>8</v>
      </c>
      <c r="B15" s="18" t="s">
        <v>395</v>
      </c>
      <c r="C15" s="19" t="s">
        <v>12</v>
      </c>
      <c r="D15" s="47" t="s">
        <v>5</v>
      </c>
      <c r="E15" s="65">
        <f t="shared" si="0"/>
        <v>22753.9</v>
      </c>
      <c r="F15" s="68">
        <v>0.71</v>
      </c>
      <c r="G15" s="66">
        <f t="shared" si="1"/>
        <v>0.80041999999999991</v>
      </c>
      <c r="H15" s="66">
        <f t="shared" si="1"/>
        <v>1.4</v>
      </c>
      <c r="I15" s="66">
        <f t="shared" si="1"/>
        <v>1</v>
      </c>
      <c r="J15" s="66">
        <f t="shared" si="2"/>
        <v>1.12059</v>
      </c>
      <c r="K15" s="67">
        <f t="shared" si="3"/>
        <v>18103.43</v>
      </c>
    </row>
    <row r="16" spans="1:12" s="46" customFormat="1" ht="30" x14ac:dyDescent="0.25">
      <c r="A16" s="62">
        <v>9</v>
      </c>
      <c r="B16" s="18" t="s">
        <v>396</v>
      </c>
      <c r="C16" s="19" t="s">
        <v>13</v>
      </c>
      <c r="D16" s="47" t="s">
        <v>5</v>
      </c>
      <c r="E16" s="65">
        <f t="shared" si="0"/>
        <v>22753.9</v>
      </c>
      <c r="F16" s="68">
        <v>0.89</v>
      </c>
      <c r="G16" s="66">
        <f t="shared" si="1"/>
        <v>0.80041999999999991</v>
      </c>
      <c r="H16" s="66">
        <f t="shared" si="1"/>
        <v>1.4</v>
      </c>
      <c r="I16" s="66">
        <f t="shared" si="1"/>
        <v>1</v>
      </c>
      <c r="J16" s="66">
        <f t="shared" si="2"/>
        <v>1.12059</v>
      </c>
      <c r="K16" s="67">
        <f t="shared" si="3"/>
        <v>22693.040000000001</v>
      </c>
    </row>
    <row r="17" spans="1:11" s="46" customFormat="1" ht="15.75" x14ac:dyDescent="0.25">
      <c r="A17" s="62">
        <v>10</v>
      </c>
      <c r="B17" s="18" t="s">
        <v>397</v>
      </c>
      <c r="C17" s="19" t="s">
        <v>14</v>
      </c>
      <c r="D17" s="47" t="s">
        <v>5</v>
      </c>
      <c r="E17" s="65">
        <f t="shared" si="0"/>
        <v>22753.9</v>
      </c>
      <c r="F17" s="68">
        <v>0.46</v>
      </c>
      <c r="G17" s="66">
        <f t="shared" si="1"/>
        <v>0.80041999999999991</v>
      </c>
      <c r="H17" s="66">
        <f t="shared" si="1"/>
        <v>1.4</v>
      </c>
      <c r="I17" s="66">
        <f t="shared" si="1"/>
        <v>1</v>
      </c>
      <c r="J17" s="66">
        <f t="shared" si="2"/>
        <v>1.12059</v>
      </c>
      <c r="K17" s="67">
        <f t="shared" si="3"/>
        <v>11728.98</v>
      </c>
    </row>
    <row r="18" spans="1:11" s="46" customFormat="1" ht="15.75" x14ac:dyDescent="0.25">
      <c r="A18" s="62">
        <v>11</v>
      </c>
      <c r="B18" s="18" t="s">
        <v>398</v>
      </c>
      <c r="C18" s="19" t="s">
        <v>15</v>
      </c>
      <c r="D18" s="47" t="s">
        <v>5</v>
      </c>
      <c r="E18" s="65">
        <f t="shared" si="0"/>
        <v>22753.9</v>
      </c>
      <c r="F18" s="68">
        <v>0.39</v>
      </c>
      <c r="G18" s="66">
        <f t="shared" si="1"/>
        <v>0.80041999999999991</v>
      </c>
      <c r="H18" s="66">
        <f t="shared" si="1"/>
        <v>1.4</v>
      </c>
      <c r="I18" s="66">
        <f t="shared" si="1"/>
        <v>1</v>
      </c>
      <c r="J18" s="66">
        <f t="shared" si="2"/>
        <v>1.12059</v>
      </c>
      <c r="K18" s="67">
        <f t="shared" si="3"/>
        <v>9944.14</v>
      </c>
    </row>
    <row r="19" spans="1:11" s="46" customFormat="1" ht="15.75" x14ac:dyDescent="0.25">
      <c r="A19" s="62">
        <v>12</v>
      </c>
      <c r="B19" s="18" t="s">
        <v>399</v>
      </c>
      <c r="C19" s="19" t="s">
        <v>16</v>
      </c>
      <c r="D19" s="47" t="s">
        <v>5</v>
      </c>
      <c r="E19" s="65">
        <f t="shared" si="0"/>
        <v>22753.9</v>
      </c>
      <c r="F19" s="68">
        <v>0.57999999999999996</v>
      </c>
      <c r="G19" s="66">
        <f t="shared" si="1"/>
        <v>0.80041999999999991</v>
      </c>
      <c r="H19" s="66">
        <f t="shared" si="1"/>
        <v>1.4</v>
      </c>
      <c r="I19" s="66">
        <f t="shared" si="1"/>
        <v>1</v>
      </c>
      <c r="J19" s="66">
        <f t="shared" si="2"/>
        <v>1.12059</v>
      </c>
      <c r="K19" s="67">
        <f t="shared" si="3"/>
        <v>14788.72</v>
      </c>
    </row>
    <row r="20" spans="1:11" s="46" customFormat="1" ht="15.75" x14ac:dyDescent="0.25">
      <c r="A20" s="62">
        <v>13</v>
      </c>
      <c r="B20" s="18" t="s">
        <v>400</v>
      </c>
      <c r="C20" s="19" t="s">
        <v>17</v>
      </c>
      <c r="D20" s="47" t="s">
        <v>5</v>
      </c>
      <c r="E20" s="65">
        <f t="shared" si="0"/>
        <v>22753.9</v>
      </c>
      <c r="F20" s="68">
        <v>1.17</v>
      </c>
      <c r="G20" s="66">
        <f t="shared" si="1"/>
        <v>0.80041999999999991</v>
      </c>
      <c r="H20" s="66">
        <v>1</v>
      </c>
      <c r="I20" s="66">
        <f t="shared" si="1"/>
        <v>1</v>
      </c>
      <c r="J20" s="66">
        <f t="shared" si="2"/>
        <v>0.80042000000000002</v>
      </c>
      <c r="K20" s="67">
        <f t="shared" si="3"/>
        <v>21308.83</v>
      </c>
    </row>
    <row r="21" spans="1:11" s="46" customFormat="1" ht="15.75" x14ac:dyDescent="0.25">
      <c r="A21" s="62">
        <v>14</v>
      </c>
      <c r="B21" s="18" t="s">
        <v>401</v>
      </c>
      <c r="C21" s="19" t="s">
        <v>18</v>
      </c>
      <c r="D21" s="47" t="s">
        <v>5</v>
      </c>
      <c r="E21" s="65">
        <f t="shared" si="0"/>
        <v>22753.9</v>
      </c>
      <c r="F21" s="68">
        <v>2.2000000000000002</v>
      </c>
      <c r="G21" s="66">
        <f t="shared" si="1"/>
        <v>0.80041999999999991</v>
      </c>
      <c r="H21" s="66">
        <f t="shared" si="1"/>
        <v>1.4</v>
      </c>
      <c r="I21" s="66">
        <f t="shared" si="1"/>
        <v>1</v>
      </c>
      <c r="J21" s="66">
        <f t="shared" si="2"/>
        <v>1.12059</v>
      </c>
      <c r="K21" s="67">
        <f t="shared" si="3"/>
        <v>56095.14</v>
      </c>
    </row>
    <row r="22" spans="1:11" s="46" customFormat="1" ht="15.75" x14ac:dyDescent="0.25">
      <c r="A22" s="62">
        <v>15</v>
      </c>
      <c r="B22" s="18" t="s">
        <v>402</v>
      </c>
      <c r="C22" s="19" t="s">
        <v>20</v>
      </c>
      <c r="D22" s="48" t="s">
        <v>19</v>
      </c>
      <c r="E22" s="65">
        <f t="shared" si="0"/>
        <v>22753.9</v>
      </c>
      <c r="F22" s="68">
        <v>4.5199999999999996</v>
      </c>
      <c r="G22" s="66">
        <f t="shared" si="1"/>
        <v>0.80041999999999991</v>
      </c>
      <c r="H22" s="66">
        <f t="shared" si="1"/>
        <v>1.4</v>
      </c>
      <c r="I22" s="66">
        <f t="shared" si="1"/>
        <v>1</v>
      </c>
      <c r="J22" s="66">
        <f t="shared" si="2"/>
        <v>1.12059</v>
      </c>
      <c r="K22" s="67">
        <f t="shared" si="3"/>
        <v>115250.02</v>
      </c>
    </row>
    <row r="23" spans="1:11" s="46" customFormat="1" ht="15.75" x14ac:dyDescent="0.25">
      <c r="A23" s="62">
        <v>16</v>
      </c>
      <c r="B23" s="18" t="s">
        <v>403</v>
      </c>
      <c r="C23" s="19" t="s">
        <v>21</v>
      </c>
      <c r="D23" s="48" t="s">
        <v>19</v>
      </c>
      <c r="E23" s="65">
        <f t="shared" si="0"/>
        <v>22753.9</v>
      </c>
      <c r="F23" s="68">
        <v>0.27</v>
      </c>
      <c r="G23" s="66">
        <f t="shared" si="1"/>
        <v>0.80041999999999991</v>
      </c>
      <c r="H23" s="66">
        <v>1</v>
      </c>
      <c r="I23" s="66">
        <f t="shared" si="1"/>
        <v>1</v>
      </c>
      <c r="J23" s="66">
        <f t="shared" si="2"/>
        <v>0.80042000000000002</v>
      </c>
      <c r="K23" s="67">
        <f t="shared" si="3"/>
        <v>4917.42</v>
      </c>
    </row>
    <row r="24" spans="1:11" s="46" customFormat="1" ht="15.75" x14ac:dyDescent="0.25">
      <c r="A24" s="62">
        <v>17</v>
      </c>
      <c r="B24" s="18" t="s">
        <v>404</v>
      </c>
      <c r="C24" s="19" t="s">
        <v>23</v>
      </c>
      <c r="D24" s="48" t="s">
        <v>22</v>
      </c>
      <c r="E24" s="65">
        <f t="shared" si="0"/>
        <v>22753.9</v>
      </c>
      <c r="F24" s="68">
        <v>0.89</v>
      </c>
      <c r="G24" s="66">
        <f t="shared" si="1"/>
        <v>0.80041999999999991</v>
      </c>
      <c r="H24" s="66">
        <v>1</v>
      </c>
      <c r="I24" s="66">
        <f t="shared" si="1"/>
        <v>1</v>
      </c>
      <c r="J24" s="66">
        <f t="shared" si="2"/>
        <v>0.80042000000000002</v>
      </c>
      <c r="K24" s="67">
        <f t="shared" si="3"/>
        <v>16209.28</v>
      </c>
    </row>
    <row r="25" spans="1:11" s="46" customFormat="1" ht="15.75" x14ac:dyDescent="0.25">
      <c r="A25" s="62">
        <v>18</v>
      </c>
      <c r="B25" s="18" t="s">
        <v>405</v>
      </c>
      <c r="C25" s="19" t="s">
        <v>24</v>
      </c>
      <c r="D25" s="48" t="s">
        <v>22</v>
      </c>
      <c r="E25" s="65">
        <f t="shared" si="0"/>
        <v>22753.9</v>
      </c>
      <c r="F25" s="68">
        <v>2.0099999999999998</v>
      </c>
      <c r="G25" s="66">
        <f t="shared" si="1"/>
        <v>0.80041999999999991</v>
      </c>
      <c r="H25" s="66">
        <f t="shared" si="1"/>
        <v>1.4</v>
      </c>
      <c r="I25" s="66">
        <f t="shared" si="1"/>
        <v>1</v>
      </c>
      <c r="J25" s="66">
        <f t="shared" si="2"/>
        <v>1.12059</v>
      </c>
      <c r="K25" s="67">
        <f t="shared" si="3"/>
        <v>51250.559999999998</v>
      </c>
    </row>
    <row r="26" spans="1:11" s="46" customFormat="1" ht="15.75" x14ac:dyDescent="0.25">
      <c r="A26" s="62">
        <v>19</v>
      </c>
      <c r="B26" s="18" t="s">
        <v>406</v>
      </c>
      <c r="C26" s="19" t="s">
        <v>25</v>
      </c>
      <c r="D26" s="48" t="s">
        <v>22</v>
      </c>
      <c r="E26" s="65">
        <f t="shared" si="0"/>
        <v>22753.9</v>
      </c>
      <c r="F26" s="68">
        <v>0.86</v>
      </c>
      <c r="G26" s="66">
        <f t="shared" si="1"/>
        <v>0.80041999999999991</v>
      </c>
      <c r="H26" s="66">
        <f t="shared" si="1"/>
        <v>1.4</v>
      </c>
      <c r="I26" s="66">
        <f t="shared" si="1"/>
        <v>1</v>
      </c>
      <c r="J26" s="66">
        <f t="shared" si="2"/>
        <v>1.12059</v>
      </c>
      <c r="K26" s="67">
        <f t="shared" si="3"/>
        <v>21928.1</v>
      </c>
    </row>
    <row r="27" spans="1:11" s="46" customFormat="1" ht="15.75" x14ac:dyDescent="0.25">
      <c r="A27" s="62">
        <v>20</v>
      </c>
      <c r="B27" s="18" t="s">
        <v>407</v>
      </c>
      <c r="C27" s="19" t="s">
        <v>26</v>
      </c>
      <c r="D27" s="48" t="s">
        <v>22</v>
      </c>
      <c r="E27" s="65">
        <f t="shared" si="0"/>
        <v>22753.9</v>
      </c>
      <c r="F27" s="68">
        <v>1.21</v>
      </c>
      <c r="G27" s="66">
        <f t="shared" si="1"/>
        <v>0.80041999999999991</v>
      </c>
      <c r="H27" s="66">
        <f t="shared" si="1"/>
        <v>1.4</v>
      </c>
      <c r="I27" s="66">
        <f t="shared" si="1"/>
        <v>1</v>
      </c>
      <c r="J27" s="66">
        <f t="shared" si="2"/>
        <v>1.12059</v>
      </c>
      <c r="K27" s="67">
        <f t="shared" si="3"/>
        <v>30852.33</v>
      </c>
    </row>
    <row r="28" spans="1:11" s="46" customFormat="1" ht="15.75" x14ac:dyDescent="0.25">
      <c r="A28" s="62">
        <v>21</v>
      </c>
      <c r="B28" s="18" t="s">
        <v>408</v>
      </c>
      <c r="C28" s="19" t="s">
        <v>27</v>
      </c>
      <c r="D28" s="48" t="s">
        <v>22</v>
      </c>
      <c r="E28" s="65">
        <f t="shared" si="0"/>
        <v>22753.9</v>
      </c>
      <c r="F28" s="68">
        <v>0.87</v>
      </c>
      <c r="G28" s="66">
        <v>1.4</v>
      </c>
      <c r="H28" s="66">
        <f t="shared" ref="H28:I47" si="4">H$7</f>
        <v>1.4</v>
      </c>
      <c r="I28" s="66">
        <f t="shared" si="4"/>
        <v>1</v>
      </c>
      <c r="J28" s="66">
        <f t="shared" si="2"/>
        <v>1.96</v>
      </c>
      <c r="K28" s="67">
        <f t="shared" si="3"/>
        <v>38799.949999999997</v>
      </c>
    </row>
    <row r="29" spans="1:11" s="46" customFormat="1" ht="15.75" x14ac:dyDescent="0.25">
      <c r="A29" s="62">
        <v>22</v>
      </c>
      <c r="B29" s="18" t="s">
        <v>409</v>
      </c>
      <c r="C29" s="19" t="s">
        <v>344</v>
      </c>
      <c r="D29" s="48" t="s">
        <v>22</v>
      </c>
      <c r="E29" s="65">
        <f t="shared" si="0"/>
        <v>22753.9</v>
      </c>
      <c r="F29" s="68">
        <v>4.1900000000000004</v>
      </c>
      <c r="G29" s="66">
        <f>G$7</f>
        <v>0.80041999999999991</v>
      </c>
      <c r="H29" s="66">
        <f t="shared" si="4"/>
        <v>1.4</v>
      </c>
      <c r="I29" s="66">
        <f t="shared" si="4"/>
        <v>1</v>
      </c>
      <c r="J29" s="66">
        <f t="shared" si="2"/>
        <v>1.12059</v>
      </c>
      <c r="K29" s="67">
        <f t="shared" si="3"/>
        <v>106835.75</v>
      </c>
    </row>
    <row r="30" spans="1:11" s="46" customFormat="1" ht="15.75" x14ac:dyDescent="0.25">
      <c r="A30" s="62">
        <v>23</v>
      </c>
      <c r="B30" s="18" t="s">
        <v>410</v>
      </c>
      <c r="C30" s="19" t="s">
        <v>29</v>
      </c>
      <c r="D30" s="48" t="s">
        <v>28</v>
      </c>
      <c r="E30" s="65">
        <f t="shared" si="0"/>
        <v>22753.9</v>
      </c>
      <c r="F30" s="68">
        <v>0.94</v>
      </c>
      <c r="G30" s="66">
        <v>1.4</v>
      </c>
      <c r="H30" s="66">
        <f t="shared" si="4"/>
        <v>1.4</v>
      </c>
      <c r="I30" s="66">
        <f t="shared" si="4"/>
        <v>1</v>
      </c>
      <c r="J30" s="66">
        <f t="shared" si="2"/>
        <v>1.96</v>
      </c>
      <c r="K30" s="67">
        <f t="shared" si="3"/>
        <v>41921.79</v>
      </c>
    </row>
    <row r="31" spans="1:11" s="46" customFormat="1" ht="15.75" x14ac:dyDescent="0.25">
      <c r="A31" s="62">
        <v>24</v>
      </c>
      <c r="B31" s="18" t="s">
        <v>411</v>
      </c>
      <c r="C31" s="19" t="s">
        <v>30</v>
      </c>
      <c r="D31" s="48" t="s">
        <v>28</v>
      </c>
      <c r="E31" s="65">
        <f t="shared" si="0"/>
        <v>22753.9</v>
      </c>
      <c r="F31" s="68">
        <v>5.32</v>
      </c>
      <c r="G31" s="66">
        <f>G$7</f>
        <v>0.80041999999999991</v>
      </c>
      <c r="H31" s="66">
        <f t="shared" si="4"/>
        <v>1.4</v>
      </c>
      <c r="I31" s="66">
        <f t="shared" si="4"/>
        <v>1</v>
      </c>
      <c r="J31" s="66">
        <f t="shared" si="2"/>
        <v>1.12059</v>
      </c>
      <c r="K31" s="67">
        <f t="shared" si="3"/>
        <v>135648.26</v>
      </c>
    </row>
    <row r="32" spans="1:11" s="46" customFormat="1" ht="15.75" x14ac:dyDescent="0.25">
      <c r="A32" s="62">
        <v>25</v>
      </c>
      <c r="B32" s="18" t="s">
        <v>412</v>
      </c>
      <c r="C32" s="19" t="s">
        <v>31</v>
      </c>
      <c r="D32" s="48" t="s">
        <v>28</v>
      </c>
      <c r="E32" s="65">
        <f t="shared" si="0"/>
        <v>22753.9</v>
      </c>
      <c r="F32" s="68">
        <v>4.5</v>
      </c>
      <c r="G32" s="66">
        <f>G$7</f>
        <v>0.80041999999999991</v>
      </c>
      <c r="H32" s="66">
        <f t="shared" si="4"/>
        <v>1.4</v>
      </c>
      <c r="I32" s="66">
        <f t="shared" si="4"/>
        <v>1</v>
      </c>
      <c r="J32" s="66">
        <f t="shared" si="2"/>
        <v>1.12059</v>
      </c>
      <c r="K32" s="67">
        <f t="shared" si="3"/>
        <v>114740.07</v>
      </c>
    </row>
    <row r="33" spans="1:11" s="46" customFormat="1" ht="15.75" x14ac:dyDescent="0.25">
      <c r="A33" s="62">
        <v>26</v>
      </c>
      <c r="B33" s="18" t="s">
        <v>413</v>
      </c>
      <c r="C33" s="19" t="s">
        <v>345</v>
      </c>
      <c r="D33" s="48" t="s">
        <v>28</v>
      </c>
      <c r="E33" s="65">
        <f t="shared" si="0"/>
        <v>22753.9</v>
      </c>
      <c r="F33" s="68">
        <v>1.0900000000000001</v>
      </c>
      <c r="G33" s="66">
        <f>G$7</f>
        <v>0.80041999999999991</v>
      </c>
      <c r="H33" s="66">
        <f t="shared" si="4"/>
        <v>1.4</v>
      </c>
      <c r="I33" s="66">
        <f t="shared" si="4"/>
        <v>1</v>
      </c>
      <c r="J33" s="66">
        <f t="shared" si="2"/>
        <v>1.12059</v>
      </c>
      <c r="K33" s="67">
        <f t="shared" si="3"/>
        <v>27792.59</v>
      </c>
    </row>
    <row r="34" spans="1:11" s="46" customFormat="1" ht="15.75" x14ac:dyDescent="0.25">
      <c r="A34" s="62">
        <v>27</v>
      </c>
      <c r="B34" s="18" t="s">
        <v>414</v>
      </c>
      <c r="C34" s="19" t="s">
        <v>346</v>
      </c>
      <c r="D34" s="48" t="s">
        <v>28</v>
      </c>
      <c r="E34" s="65">
        <f t="shared" si="0"/>
        <v>22753.9</v>
      </c>
      <c r="F34" s="68">
        <v>4.51</v>
      </c>
      <c r="G34" s="66">
        <f>G$7</f>
        <v>0.80041999999999991</v>
      </c>
      <c r="H34" s="66">
        <f t="shared" si="4"/>
        <v>1.4</v>
      </c>
      <c r="I34" s="66">
        <f t="shared" si="4"/>
        <v>1</v>
      </c>
      <c r="J34" s="66">
        <f t="shared" si="2"/>
        <v>1.12059</v>
      </c>
      <c r="K34" s="67">
        <f t="shared" si="3"/>
        <v>114995.05</v>
      </c>
    </row>
    <row r="35" spans="1:11" s="46" customFormat="1" ht="15.75" x14ac:dyDescent="0.25">
      <c r="A35" s="62">
        <v>28</v>
      </c>
      <c r="B35" s="18" t="s">
        <v>415</v>
      </c>
      <c r="C35" s="19" t="s">
        <v>358</v>
      </c>
      <c r="D35" s="48" t="s">
        <v>28</v>
      </c>
      <c r="E35" s="65">
        <f t="shared" si="0"/>
        <v>22753.9</v>
      </c>
      <c r="F35" s="68">
        <v>2.0499999999999998</v>
      </c>
      <c r="G35" s="66">
        <v>1</v>
      </c>
      <c r="H35" s="66">
        <f t="shared" si="4"/>
        <v>1.4</v>
      </c>
      <c r="I35" s="66">
        <f t="shared" si="4"/>
        <v>1</v>
      </c>
      <c r="J35" s="66">
        <f t="shared" si="2"/>
        <v>1.4</v>
      </c>
      <c r="K35" s="67">
        <f t="shared" si="3"/>
        <v>65303.69</v>
      </c>
    </row>
    <row r="36" spans="1:11" s="46" customFormat="1" ht="15.75" x14ac:dyDescent="0.25">
      <c r="A36" s="62">
        <v>29</v>
      </c>
      <c r="B36" s="18" t="s">
        <v>416</v>
      </c>
      <c r="C36" s="19" t="s">
        <v>33</v>
      </c>
      <c r="D36" s="48" t="s">
        <v>32</v>
      </c>
      <c r="E36" s="65">
        <f t="shared" si="0"/>
        <v>22753.9</v>
      </c>
      <c r="F36" s="68">
        <v>1.72</v>
      </c>
      <c r="G36" s="66">
        <f>G$7</f>
        <v>0.80041999999999991</v>
      </c>
      <c r="H36" s="66">
        <f t="shared" si="4"/>
        <v>1.4</v>
      </c>
      <c r="I36" s="66">
        <f t="shared" si="4"/>
        <v>1</v>
      </c>
      <c r="J36" s="66">
        <f t="shared" si="2"/>
        <v>1.12059</v>
      </c>
      <c r="K36" s="67">
        <f t="shared" si="3"/>
        <v>43856.2</v>
      </c>
    </row>
    <row r="37" spans="1:11" s="46" customFormat="1" ht="15.75" x14ac:dyDescent="0.25">
      <c r="A37" s="62">
        <v>30</v>
      </c>
      <c r="B37" s="18" t="s">
        <v>417</v>
      </c>
      <c r="C37" s="19" t="s">
        <v>34</v>
      </c>
      <c r="D37" s="48" t="s">
        <v>32</v>
      </c>
      <c r="E37" s="65">
        <f t="shared" si="0"/>
        <v>22753.9</v>
      </c>
      <c r="F37" s="68">
        <v>0.74</v>
      </c>
      <c r="G37" s="66">
        <f>G$7</f>
        <v>0.80041999999999991</v>
      </c>
      <c r="H37" s="66">
        <f t="shared" si="4"/>
        <v>1.4</v>
      </c>
      <c r="I37" s="66">
        <f t="shared" si="4"/>
        <v>1</v>
      </c>
      <c r="J37" s="66">
        <f t="shared" si="2"/>
        <v>1.12059</v>
      </c>
      <c r="K37" s="67">
        <f t="shared" si="3"/>
        <v>18868.37</v>
      </c>
    </row>
    <row r="38" spans="1:11" s="46" customFormat="1" ht="15.75" x14ac:dyDescent="0.25">
      <c r="A38" s="62">
        <v>31</v>
      </c>
      <c r="B38" s="18" t="s">
        <v>418</v>
      </c>
      <c r="C38" s="19" t="s">
        <v>35</v>
      </c>
      <c r="D38" s="48" t="s">
        <v>32</v>
      </c>
      <c r="E38" s="65">
        <f t="shared" si="0"/>
        <v>22753.9</v>
      </c>
      <c r="F38" s="68">
        <v>0.36</v>
      </c>
      <c r="G38" s="66">
        <f>G$7</f>
        <v>0.80041999999999991</v>
      </c>
      <c r="H38" s="66">
        <v>1</v>
      </c>
      <c r="I38" s="66">
        <f t="shared" si="4"/>
        <v>1</v>
      </c>
      <c r="J38" s="66">
        <f t="shared" si="2"/>
        <v>0.80042000000000002</v>
      </c>
      <c r="K38" s="67">
        <f t="shared" si="3"/>
        <v>6556.56</v>
      </c>
    </row>
    <row r="39" spans="1:11" s="46" customFormat="1" ht="15.75" x14ac:dyDescent="0.25">
      <c r="A39" s="62">
        <v>32</v>
      </c>
      <c r="B39" s="18" t="s">
        <v>419</v>
      </c>
      <c r="C39" s="19" t="s">
        <v>37</v>
      </c>
      <c r="D39" s="23" t="s">
        <v>36</v>
      </c>
      <c r="E39" s="65">
        <f t="shared" si="0"/>
        <v>22753.9</v>
      </c>
      <c r="F39" s="68">
        <v>1.84</v>
      </c>
      <c r="G39" s="66">
        <f>G$7</f>
        <v>0.80041999999999991</v>
      </c>
      <c r="H39" s="66">
        <f t="shared" si="4"/>
        <v>1.4</v>
      </c>
      <c r="I39" s="66">
        <f t="shared" si="4"/>
        <v>1</v>
      </c>
      <c r="J39" s="66">
        <f t="shared" si="2"/>
        <v>1.12059</v>
      </c>
      <c r="K39" s="67">
        <f t="shared" si="3"/>
        <v>46915.94</v>
      </c>
    </row>
    <row r="40" spans="1:11" s="46" customFormat="1" ht="30" x14ac:dyDescent="0.25">
      <c r="A40" s="62">
        <v>33</v>
      </c>
      <c r="B40" s="18" t="s">
        <v>420</v>
      </c>
      <c r="C40" s="19" t="s">
        <v>41</v>
      </c>
      <c r="D40" s="48" t="s">
        <v>38</v>
      </c>
      <c r="E40" s="65">
        <f t="shared" si="0"/>
        <v>22753.9</v>
      </c>
      <c r="F40" s="68">
        <v>4.37</v>
      </c>
      <c r="G40" s="66">
        <v>1</v>
      </c>
      <c r="H40" s="66">
        <f t="shared" si="4"/>
        <v>1.4</v>
      </c>
      <c r="I40" s="66">
        <f t="shared" si="4"/>
        <v>1</v>
      </c>
      <c r="J40" s="66">
        <f t="shared" si="2"/>
        <v>1.4</v>
      </c>
      <c r="K40" s="67">
        <f t="shared" si="3"/>
        <v>139208.35999999999</v>
      </c>
    </row>
    <row r="41" spans="1:11" s="46" customFormat="1" ht="15.75" x14ac:dyDescent="0.25">
      <c r="A41" s="62">
        <v>34</v>
      </c>
      <c r="B41" s="18" t="s">
        <v>764</v>
      </c>
      <c r="C41" s="19" t="s">
        <v>39</v>
      </c>
      <c r="D41" s="48" t="s">
        <v>38</v>
      </c>
      <c r="E41" s="65">
        <f t="shared" si="0"/>
        <v>22753.9</v>
      </c>
      <c r="F41" s="68">
        <v>7.82</v>
      </c>
      <c r="G41" s="66">
        <v>1</v>
      </c>
      <c r="H41" s="66">
        <f t="shared" si="4"/>
        <v>1.4</v>
      </c>
      <c r="I41" s="66">
        <f t="shared" si="4"/>
        <v>1</v>
      </c>
      <c r="J41" s="66">
        <f t="shared" si="2"/>
        <v>1.4</v>
      </c>
      <c r="K41" s="67">
        <f t="shared" si="3"/>
        <v>249109.7</v>
      </c>
    </row>
    <row r="42" spans="1:11" s="46" customFormat="1" ht="30" x14ac:dyDescent="0.25">
      <c r="A42" s="62">
        <v>35</v>
      </c>
      <c r="B42" s="18" t="s">
        <v>765</v>
      </c>
      <c r="C42" s="19" t="s">
        <v>40</v>
      </c>
      <c r="D42" s="48" t="s">
        <v>38</v>
      </c>
      <c r="E42" s="65">
        <f t="shared" si="0"/>
        <v>22753.9</v>
      </c>
      <c r="F42" s="68">
        <v>5.68</v>
      </c>
      <c r="G42" s="66">
        <v>1</v>
      </c>
      <c r="H42" s="66">
        <f t="shared" si="4"/>
        <v>1.4</v>
      </c>
      <c r="I42" s="66">
        <f t="shared" si="4"/>
        <v>1</v>
      </c>
      <c r="J42" s="66">
        <f t="shared" si="2"/>
        <v>1.4</v>
      </c>
      <c r="K42" s="67">
        <f t="shared" si="3"/>
        <v>180939.01</v>
      </c>
    </row>
    <row r="43" spans="1:11" s="46" customFormat="1" ht="15.75" x14ac:dyDescent="0.25">
      <c r="A43" s="62">
        <v>36</v>
      </c>
      <c r="B43" s="18" t="s">
        <v>421</v>
      </c>
      <c r="C43" s="19" t="s">
        <v>43</v>
      </c>
      <c r="D43" s="48" t="s">
        <v>42</v>
      </c>
      <c r="E43" s="65">
        <f t="shared" si="0"/>
        <v>22753.9</v>
      </c>
      <c r="F43" s="68">
        <v>0.97</v>
      </c>
      <c r="G43" s="66">
        <f t="shared" ref="G43:G73" si="5">G$7</f>
        <v>0.80041999999999991</v>
      </c>
      <c r="H43" s="66">
        <f t="shared" si="4"/>
        <v>1.4</v>
      </c>
      <c r="I43" s="66">
        <f t="shared" si="4"/>
        <v>1</v>
      </c>
      <c r="J43" s="66">
        <f t="shared" si="2"/>
        <v>1.12059</v>
      </c>
      <c r="K43" s="67">
        <f t="shared" si="3"/>
        <v>24732.86</v>
      </c>
    </row>
    <row r="44" spans="1:11" s="46" customFormat="1" ht="15.75" x14ac:dyDescent="0.25">
      <c r="A44" s="62">
        <v>37</v>
      </c>
      <c r="B44" s="18" t="s">
        <v>422</v>
      </c>
      <c r="C44" s="19" t="s">
        <v>44</v>
      </c>
      <c r="D44" s="48" t="s">
        <v>42</v>
      </c>
      <c r="E44" s="65">
        <f t="shared" si="0"/>
        <v>22753.9</v>
      </c>
      <c r="F44" s="68">
        <v>1.1100000000000001</v>
      </c>
      <c r="G44" s="66">
        <f t="shared" si="5"/>
        <v>0.80041999999999991</v>
      </c>
      <c r="H44" s="66">
        <f t="shared" si="4"/>
        <v>1.4</v>
      </c>
      <c r="I44" s="66">
        <f t="shared" si="4"/>
        <v>1</v>
      </c>
      <c r="J44" s="66">
        <f t="shared" si="2"/>
        <v>1.12059</v>
      </c>
      <c r="K44" s="67">
        <f t="shared" si="3"/>
        <v>28302.55</v>
      </c>
    </row>
    <row r="45" spans="1:11" s="46" customFormat="1" ht="15.75" x14ac:dyDescent="0.25">
      <c r="A45" s="62">
        <v>38</v>
      </c>
      <c r="B45" s="18" t="s">
        <v>423</v>
      </c>
      <c r="C45" s="19" t="s">
        <v>45</v>
      </c>
      <c r="D45" s="48" t="s">
        <v>42</v>
      </c>
      <c r="E45" s="65">
        <f t="shared" si="0"/>
        <v>22753.9</v>
      </c>
      <c r="F45" s="68">
        <v>1.97</v>
      </c>
      <c r="G45" s="66">
        <f t="shared" si="5"/>
        <v>0.80041999999999991</v>
      </c>
      <c r="H45" s="66">
        <v>1</v>
      </c>
      <c r="I45" s="66">
        <f t="shared" si="4"/>
        <v>1</v>
      </c>
      <c r="J45" s="66">
        <f t="shared" si="2"/>
        <v>0.80042000000000002</v>
      </c>
      <c r="K45" s="67">
        <f t="shared" si="3"/>
        <v>35878.97</v>
      </c>
    </row>
    <row r="46" spans="1:11" s="46" customFormat="1" ht="15.75" x14ac:dyDescent="0.25">
      <c r="A46" s="62">
        <v>39</v>
      </c>
      <c r="B46" s="18" t="s">
        <v>424</v>
      </c>
      <c r="C46" s="19" t="s">
        <v>46</v>
      </c>
      <c r="D46" s="48" t="s">
        <v>42</v>
      </c>
      <c r="E46" s="65">
        <f t="shared" si="0"/>
        <v>22753.9</v>
      </c>
      <c r="F46" s="68">
        <v>2.78</v>
      </c>
      <c r="G46" s="66">
        <f t="shared" si="5"/>
        <v>0.80041999999999991</v>
      </c>
      <c r="H46" s="66">
        <v>1</v>
      </c>
      <c r="I46" s="66">
        <f t="shared" si="4"/>
        <v>1</v>
      </c>
      <c r="J46" s="66">
        <f t="shared" si="2"/>
        <v>0.80042000000000002</v>
      </c>
      <c r="K46" s="67">
        <f t="shared" si="3"/>
        <v>50631.24</v>
      </c>
    </row>
    <row r="47" spans="1:11" s="46" customFormat="1" ht="15.75" x14ac:dyDescent="0.25">
      <c r="A47" s="62">
        <v>40</v>
      </c>
      <c r="B47" s="18" t="s">
        <v>425</v>
      </c>
      <c r="C47" s="19" t="s">
        <v>47</v>
      </c>
      <c r="D47" s="48" t="s">
        <v>42</v>
      </c>
      <c r="E47" s="65">
        <f t="shared" si="0"/>
        <v>22753.9</v>
      </c>
      <c r="F47" s="68">
        <v>1.1499999999999999</v>
      </c>
      <c r="G47" s="66">
        <f t="shared" si="5"/>
        <v>0.80041999999999991</v>
      </c>
      <c r="H47" s="66">
        <f t="shared" si="4"/>
        <v>1.4</v>
      </c>
      <c r="I47" s="66">
        <f t="shared" si="4"/>
        <v>1</v>
      </c>
      <c r="J47" s="66">
        <f t="shared" si="2"/>
        <v>1.12059</v>
      </c>
      <c r="K47" s="67">
        <f t="shared" si="3"/>
        <v>29322.46</v>
      </c>
    </row>
    <row r="48" spans="1:11" s="46" customFormat="1" ht="15.75" x14ac:dyDescent="0.25">
      <c r="A48" s="62">
        <v>41</v>
      </c>
      <c r="B48" s="18" t="s">
        <v>426</v>
      </c>
      <c r="C48" s="19" t="s">
        <v>48</v>
      </c>
      <c r="D48" s="48" t="s">
        <v>42</v>
      </c>
      <c r="E48" s="65">
        <f t="shared" si="0"/>
        <v>22753.9</v>
      </c>
      <c r="F48" s="68">
        <v>1.22</v>
      </c>
      <c r="G48" s="66">
        <f t="shared" si="5"/>
        <v>0.80041999999999991</v>
      </c>
      <c r="H48" s="66">
        <f t="shared" ref="H48:I67" si="6">H$7</f>
        <v>1.4</v>
      </c>
      <c r="I48" s="66">
        <f t="shared" si="6"/>
        <v>1</v>
      </c>
      <c r="J48" s="66">
        <f t="shared" si="2"/>
        <v>1.12059</v>
      </c>
      <c r="K48" s="67">
        <f t="shared" si="3"/>
        <v>31107.31</v>
      </c>
    </row>
    <row r="49" spans="1:11" s="46" customFormat="1" ht="15.75" x14ac:dyDescent="0.25">
      <c r="A49" s="62">
        <v>42</v>
      </c>
      <c r="B49" s="18" t="s">
        <v>427</v>
      </c>
      <c r="C49" s="19" t="s">
        <v>49</v>
      </c>
      <c r="D49" s="48" t="s">
        <v>42</v>
      </c>
      <c r="E49" s="65">
        <f t="shared" si="0"/>
        <v>22753.9</v>
      </c>
      <c r="F49" s="68">
        <v>1.78</v>
      </c>
      <c r="G49" s="66">
        <f t="shared" si="5"/>
        <v>0.80041999999999991</v>
      </c>
      <c r="H49" s="66">
        <f t="shared" si="6"/>
        <v>1.4</v>
      </c>
      <c r="I49" s="66">
        <f t="shared" si="6"/>
        <v>1</v>
      </c>
      <c r="J49" s="66">
        <f t="shared" si="2"/>
        <v>1.12059</v>
      </c>
      <c r="K49" s="67">
        <f t="shared" si="3"/>
        <v>45386.07</v>
      </c>
    </row>
    <row r="50" spans="1:11" s="46" customFormat="1" ht="15.75" x14ac:dyDescent="0.25">
      <c r="A50" s="62">
        <v>43</v>
      </c>
      <c r="B50" s="18" t="s">
        <v>428</v>
      </c>
      <c r="C50" s="19" t="s">
        <v>50</v>
      </c>
      <c r="D50" s="48" t="s">
        <v>42</v>
      </c>
      <c r="E50" s="65">
        <f t="shared" si="0"/>
        <v>22753.9</v>
      </c>
      <c r="F50" s="68">
        <v>2.23</v>
      </c>
      <c r="G50" s="66">
        <f t="shared" si="5"/>
        <v>0.80041999999999991</v>
      </c>
      <c r="H50" s="66">
        <v>1</v>
      </c>
      <c r="I50" s="66">
        <f t="shared" si="6"/>
        <v>1</v>
      </c>
      <c r="J50" s="66">
        <f t="shared" si="2"/>
        <v>0.80042000000000002</v>
      </c>
      <c r="K50" s="67">
        <f t="shared" si="3"/>
        <v>40614.269999999997</v>
      </c>
    </row>
    <row r="51" spans="1:11" s="46" customFormat="1" ht="15.75" x14ac:dyDescent="0.25">
      <c r="A51" s="62">
        <v>44</v>
      </c>
      <c r="B51" s="18" t="s">
        <v>429</v>
      </c>
      <c r="C51" s="19" t="s">
        <v>51</v>
      </c>
      <c r="D51" s="48" t="s">
        <v>42</v>
      </c>
      <c r="E51" s="65">
        <f t="shared" si="0"/>
        <v>22753.9</v>
      </c>
      <c r="F51" s="68">
        <v>2.36</v>
      </c>
      <c r="G51" s="66">
        <f t="shared" si="5"/>
        <v>0.80041999999999991</v>
      </c>
      <c r="H51" s="66">
        <v>1</v>
      </c>
      <c r="I51" s="66">
        <f t="shared" si="6"/>
        <v>1</v>
      </c>
      <c r="J51" s="66">
        <f t="shared" si="2"/>
        <v>0.80042000000000002</v>
      </c>
      <c r="K51" s="67">
        <f t="shared" si="3"/>
        <v>42981.919999999998</v>
      </c>
    </row>
    <row r="52" spans="1:11" s="46" customFormat="1" ht="15.75" x14ac:dyDescent="0.25">
      <c r="A52" s="62">
        <v>45</v>
      </c>
      <c r="B52" s="18" t="s">
        <v>430</v>
      </c>
      <c r="C52" s="19" t="s">
        <v>52</v>
      </c>
      <c r="D52" s="48" t="s">
        <v>42</v>
      </c>
      <c r="E52" s="65">
        <f t="shared" si="0"/>
        <v>22753.9</v>
      </c>
      <c r="F52" s="68">
        <v>4.28</v>
      </c>
      <c r="G52" s="66">
        <f t="shared" si="5"/>
        <v>0.80041999999999991</v>
      </c>
      <c r="H52" s="66">
        <v>1</v>
      </c>
      <c r="I52" s="66">
        <f t="shared" si="6"/>
        <v>1</v>
      </c>
      <c r="J52" s="66">
        <f t="shared" si="2"/>
        <v>0.80042000000000002</v>
      </c>
      <c r="K52" s="67">
        <f t="shared" si="3"/>
        <v>77950.259999999995</v>
      </c>
    </row>
    <row r="53" spans="1:11" s="46" customFormat="1" ht="15.75" x14ac:dyDescent="0.25">
      <c r="A53" s="62">
        <v>46</v>
      </c>
      <c r="B53" s="18" t="s">
        <v>431</v>
      </c>
      <c r="C53" s="19" t="s">
        <v>54</v>
      </c>
      <c r="D53" s="48" t="s">
        <v>53</v>
      </c>
      <c r="E53" s="65">
        <f t="shared" si="0"/>
        <v>22753.9</v>
      </c>
      <c r="F53" s="68">
        <v>2.95</v>
      </c>
      <c r="G53" s="66">
        <f t="shared" si="5"/>
        <v>0.80041999999999991</v>
      </c>
      <c r="H53" s="66">
        <f t="shared" si="6"/>
        <v>1.4</v>
      </c>
      <c r="I53" s="66">
        <f t="shared" si="6"/>
        <v>1</v>
      </c>
      <c r="J53" s="66">
        <f t="shared" si="2"/>
        <v>1.12059</v>
      </c>
      <c r="K53" s="67">
        <f t="shared" si="3"/>
        <v>75218.490000000005</v>
      </c>
    </row>
    <row r="54" spans="1:11" s="46" customFormat="1" ht="15.75" x14ac:dyDescent="0.25">
      <c r="A54" s="62">
        <v>47</v>
      </c>
      <c r="B54" s="18" t="s">
        <v>432</v>
      </c>
      <c r="C54" s="19" t="s">
        <v>55</v>
      </c>
      <c r="D54" s="48" t="s">
        <v>53</v>
      </c>
      <c r="E54" s="65">
        <f t="shared" si="0"/>
        <v>22753.9</v>
      </c>
      <c r="F54" s="68">
        <v>5.33</v>
      </c>
      <c r="G54" s="66">
        <f t="shared" si="5"/>
        <v>0.80041999999999991</v>
      </c>
      <c r="H54" s="66">
        <f t="shared" si="6"/>
        <v>1.4</v>
      </c>
      <c r="I54" s="66">
        <f t="shared" si="6"/>
        <v>1</v>
      </c>
      <c r="J54" s="66">
        <f t="shared" si="2"/>
        <v>1.12059</v>
      </c>
      <c r="K54" s="67">
        <f t="shared" si="3"/>
        <v>135903.24</v>
      </c>
    </row>
    <row r="55" spans="1:11" s="46" customFormat="1" ht="15.75" x14ac:dyDescent="0.25">
      <c r="A55" s="62">
        <v>48</v>
      </c>
      <c r="B55" s="18" t="s">
        <v>433</v>
      </c>
      <c r="C55" s="19" t="s">
        <v>56</v>
      </c>
      <c r="D55" s="48" t="s">
        <v>53</v>
      </c>
      <c r="E55" s="65">
        <f t="shared" si="0"/>
        <v>22753.9</v>
      </c>
      <c r="F55" s="68">
        <v>0.77</v>
      </c>
      <c r="G55" s="66">
        <f t="shared" si="5"/>
        <v>0.80041999999999991</v>
      </c>
      <c r="H55" s="66">
        <v>1</v>
      </c>
      <c r="I55" s="66">
        <f t="shared" si="6"/>
        <v>1</v>
      </c>
      <c r="J55" s="66">
        <f t="shared" si="2"/>
        <v>0.80042000000000002</v>
      </c>
      <c r="K55" s="67">
        <f t="shared" si="3"/>
        <v>14023.76</v>
      </c>
    </row>
    <row r="56" spans="1:11" s="46" customFormat="1" ht="15.75" x14ac:dyDescent="0.25">
      <c r="A56" s="62">
        <v>49</v>
      </c>
      <c r="B56" s="18" t="s">
        <v>434</v>
      </c>
      <c r="C56" s="19" t="s">
        <v>57</v>
      </c>
      <c r="D56" s="48" t="s">
        <v>53</v>
      </c>
      <c r="E56" s="65">
        <f t="shared" si="0"/>
        <v>22753.9</v>
      </c>
      <c r="F56" s="68">
        <v>0.97</v>
      </c>
      <c r="G56" s="66">
        <f t="shared" si="5"/>
        <v>0.80041999999999991</v>
      </c>
      <c r="H56" s="66">
        <f t="shared" si="6"/>
        <v>1.4</v>
      </c>
      <c r="I56" s="66">
        <f t="shared" si="6"/>
        <v>1</v>
      </c>
      <c r="J56" s="66">
        <f t="shared" si="2"/>
        <v>1.12059</v>
      </c>
      <c r="K56" s="67">
        <f t="shared" si="3"/>
        <v>24732.86</v>
      </c>
    </row>
    <row r="57" spans="1:11" s="46" customFormat="1" ht="15.75" x14ac:dyDescent="0.25">
      <c r="A57" s="62">
        <v>50</v>
      </c>
      <c r="B57" s="18" t="s">
        <v>435</v>
      </c>
      <c r="C57" s="19" t="s">
        <v>58</v>
      </c>
      <c r="D57" s="48" t="s">
        <v>53</v>
      </c>
      <c r="E57" s="65">
        <f t="shared" si="0"/>
        <v>22753.9</v>
      </c>
      <c r="F57" s="68">
        <v>0.88</v>
      </c>
      <c r="G57" s="66">
        <f t="shared" si="5"/>
        <v>0.80041999999999991</v>
      </c>
      <c r="H57" s="66">
        <v>1</v>
      </c>
      <c r="I57" s="66">
        <f t="shared" si="6"/>
        <v>1</v>
      </c>
      <c r="J57" s="66">
        <f t="shared" si="2"/>
        <v>0.80042000000000002</v>
      </c>
      <c r="K57" s="67">
        <f t="shared" si="3"/>
        <v>16027.16</v>
      </c>
    </row>
    <row r="58" spans="1:11" s="46" customFormat="1" ht="15.75" x14ac:dyDescent="0.25">
      <c r="A58" s="62">
        <v>51</v>
      </c>
      <c r="B58" s="18" t="s">
        <v>436</v>
      </c>
      <c r="C58" s="19" t="s">
        <v>59</v>
      </c>
      <c r="D58" s="48" t="s">
        <v>53</v>
      </c>
      <c r="E58" s="65">
        <f t="shared" si="0"/>
        <v>22753.9</v>
      </c>
      <c r="F58" s="68">
        <v>1.05</v>
      </c>
      <c r="G58" s="66">
        <f t="shared" si="5"/>
        <v>0.80041999999999991</v>
      </c>
      <c r="H58" s="66">
        <f t="shared" si="6"/>
        <v>1.4</v>
      </c>
      <c r="I58" s="66">
        <f t="shared" si="6"/>
        <v>1</v>
      </c>
      <c r="J58" s="66">
        <f t="shared" si="2"/>
        <v>1.12059</v>
      </c>
      <c r="K58" s="67">
        <f t="shared" si="3"/>
        <v>26772.68</v>
      </c>
    </row>
    <row r="59" spans="1:11" s="46" customFormat="1" ht="15.75" x14ac:dyDescent="0.25">
      <c r="A59" s="62">
        <v>52</v>
      </c>
      <c r="B59" s="18" t="s">
        <v>437</v>
      </c>
      <c r="C59" s="19" t="s">
        <v>60</v>
      </c>
      <c r="D59" s="48" t="s">
        <v>53</v>
      </c>
      <c r="E59" s="65">
        <f t="shared" si="0"/>
        <v>22753.9</v>
      </c>
      <c r="F59" s="68">
        <v>1.25</v>
      </c>
      <c r="G59" s="66">
        <f t="shared" si="5"/>
        <v>0.80041999999999991</v>
      </c>
      <c r="H59" s="66">
        <f t="shared" si="6"/>
        <v>1.4</v>
      </c>
      <c r="I59" s="66">
        <f t="shared" si="6"/>
        <v>1</v>
      </c>
      <c r="J59" s="66">
        <f t="shared" si="2"/>
        <v>1.12059</v>
      </c>
      <c r="K59" s="67">
        <f t="shared" si="3"/>
        <v>31872.240000000002</v>
      </c>
    </row>
    <row r="60" spans="1:11" s="46" customFormat="1" ht="15.75" x14ac:dyDescent="0.25">
      <c r="A60" s="62">
        <v>53</v>
      </c>
      <c r="B60" s="18" t="s">
        <v>438</v>
      </c>
      <c r="C60" s="19" t="s">
        <v>62</v>
      </c>
      <c r="D60" s="48" t="s">
        <v>61</v>
      </c>
      <c r="E60" s="65">
        <f t="shared" si="0"/>
        <v>22753.9</v>
      </c>
      <c r="F60" s="68">
        <v>1.51</v>
      </c>
      <c r="G60" s="66">
        <f t="shared" si="5"/>
        <v>0.80041999999999991</v>
      </c>
      <c r="H60" s="66">
        <f t="shared" si="6"/>
        <v>1.4</v>
      </c>
      <c r="I60" s="66">
        <f t="shared" si="6"/>
        <v>1</v>
      </c>
      <c r="J60" s="66">
        <f t="shared" si="2"/>
        <v>1.12059</v>
      </c>
      <c r="K60" s="67">
        <f t="shared" si="3"/>
        <v>38501.67</v>
      </c>
    </row>
    <row r="61" spans="1:11" s="46" customFormat="1" ht="15.75" x14ac:dyDescent="0.25">
      <c r="A61" s="62">
        <v>54</v>
      </c>
      <c r="B61" s="18" t="s">
        <v>439</v>
      </c>
      <c r="C61" s="19" t="s">
        <v>63</v>
      </c>
      <c r="D61" s="48" t="s">
        <v>61</v>
      </c>
      <c r="E61" s="65">
        <f t="shared" si="0"/>
        <v>22753.9</v>
      </c>
      <c r="F61" s="68">
        <v>2.2599999999999998</v>
      </c>
      <c r="G61" s="66">
        <f t="shared" si="5"/>
        <v>0.80041999999999991</v>
      </c>
      <c r="H61" s="66">
        <f t="shared" si="6"/>
        <v>1.4</v>
      </c>
      <c r="I61" s="66">
        <f t="shared" si="6"/>
        <v>1</v>
      </c>
      <c r="J61" s="66">
        <f t="shared" si="2"/>
        <v>1.12059</v>
      </c>
      <c r="K61" s="67">
        <f t="shared" si="3"/>
        <v>57625.01</v>
      </c>
    </row>
    <row r="62" spans="1:11" s="46" customFormat="1" ht="15.75" x14ac:dyDescent="0.25">
      <c r="A62" s="62">
        <v>55</v>
      </c>
      <c r="B62" s="18" t="s">
        <v>440</v>
      </c>
      <c r="C62" s="19" t="s">
        <v>64</v>
      </c>
      <c r="D62" s="48" t="s">
        <v>61</v>
      </c>
      <c r="E62" s="65">
        <f t="shared" si="0"/>
        <v>22753.9</v>
      </c>
      <c r="F62" s="68">
        <v>1.38</v>
      </c>
      <c r="G62" s="66">
        <f t="shared" si="5"/>
        <v>0.80041999999999991</v>
      </c>
      <c r="H62" s="66">
        <f t="shared" si="6"/>
        <v>1.4</v>
      </c>
      <c r="I62" s="66">
        <f t="shared" si="6"/>
        <v>1</v>
      </c>
      <c r="J62" s="66">
        <f t="shared" si="2"/>
        <v>1.12059</v>
      </c>
      <c r="K62" s="67">
        <f t="shared" si="3"/>
        <v>35186.949999999997</v>
      </c>
    </row>
    <row r="63" spans="1:11" s="46" customFormat="1" ht="15.75" x14ac:dyDescent="0.25">
      <c r="A63" s="62">
        <v>56</v>
      </c>
      <c r="B63" s="18" t="s">
        <v>441</v>
      </c>
      <c r="C63" s="19" t="s">
        <v>65</v>
      </c>
      <c r="D63" s="48" t="s">
        <v>61</v>
      </c>
      <c r="E63" s="65">
        <f t="shared" si="0"/>
        <v>22753.9</v>
      </c>
      <c r="F63" s="68">
        <v>2.82</v>
      </c>
      <c r="G63" s="66">
        <f t="shared" si="5"/>
        <v>0.80041999999999991</v>
      </c>
      <c r="H63" s="66">
        <f t="shared" si="6"/>
        <v>1.4</v>
      </c>
      <c r="I63" s="66">
        <f t="shared" si="6"/>
        <v>1</v>
      </c>
      <c r="J63" s="66">
        <f t="shared" si="2"/>
        <v>1.12059</v>
      </c>
      <c r="K63" s="67">
        <f t="shared" si="3"/>
        <v>71903.78</v>
      </c>
    </row>
    <row r="64" spans="1:11" s="46" customFormat="1" ht="15.75" x14ac:dyDescent="0.25">
      <c r="A64" s="62">
        <v>57</v>
      </c>
      <c r="B64" s="18" t="s">
        <v>442</v>
      </c>
      <c r="C64" s="19" t="s">
        <v>67</v>
      </c>
      <c r="D64" s="48" t="s">
        <v>66</v>
      </c>
      <c r="E64" s="65">
        <f t="shared" si="0"/>
        <v>22753.9</v>
      </c>
      <c r="F64" s="68">
        <v>0.57999999999999996</v>
      </c>
      <c r="G64" s="66">
        <f t="shared" si="5"/>
        <v>0.80041999999999991</v>
      </c>
      <c r="H64" s="66">
        <f t="shared" si="6"/>
        <v>1.4</v>
      </c>
      <c r="I64" s="66">
        <f t="shared" si="6"/>
        <v>1</v>
      </c>
      <c r="J64" s="66">
        <f t="shared" si="2"/>
        <v>1.12059</v>
      </c>
      <c r="K64" s="67">
        <f t="shared" si="3"/>
        <v>14788.72</v>
      </c>
    </row>
    <row r="65" spans="1:12" s="46" customFormat="1" ht="15.75" x14ac:dyDescent="0.25">
      <c r="A65" s="62">
        <v>58</v>
      </c>
      <c r="B65" s="18" t="s">
        <v>443</v>
      </c>
      <c r="C65" s="19" t="s">
        <v>68</v>
      </c>
      <c r="D65" s="48" t="s">
        <v>66</v>
      </c>
      <c r="E65" s="65">
        <f t="shared" si="0"/>
        <v>22753.9</v>
      </c>
      <c r="F65" s="68">
        <v>0.62</v>
      </c>
      <c r="G65" s="66">
        <f t="shared" si="5"/>
        <v>0.80041999999999991</v>
      </c>
      <c r="H65" s="66">
        <f t="shared" si="6"/>
        <v>1.4</v>
      </c>
      <c r="I65" s="66">
        <f t="shared" si="6"/>
        <v>1</v>
      </c>
      <c r="J65" s="66">
        <f t="shared" si="2"/>
        <v>1.12059</v>
      </c>
      <c r="K65" s="67">
        <f t="shared" si="3"/>
        <v>15808.63</v>
      </c>
    </row>
    <row r="66" spans="1:12" s="46" customFormat="1" ht="15.75" x14ac:dyDescent="0.25">
      <c r="A66" s="62">
        <v>59</v>
      </c>
      <c r="B66" s="18" t="s">
        <v>444</v>
      </c>
      <c r="C66" s="19" t="s">
        <v>69</v>
      </c>
      <c r="D66" s="48" t="s">
        <v>66</v>
      </c>
      <c r="E66" s="65">
        <f t="shared" si="0"/>
        <v>22753.9</v>
      </c>
      <c r="F66" s="68">
        <v>1.4</v>
      </c>
      <c r="G66" s="66">
        <f t="shared" si="5"/>
        <v>0.80041999999999991</v>
      </c>
      <c r="H66" s="66">
        <f t="shared" si="6"/>
        <v>1.4</v>
      </c>
      <c r="I66" s="66">
        <f t="shared" si="6"/>
        <v>1</v>
      </c>
      <c r="J66" s="66">
        <f t="shared" si="2"/>
        <v>1.12059</v>
      </c>
      <c r="K66" s="67">
        <f t="shared" si="3"/>
        <v>35696.910000000003</v>
      </c>
    </row>
    <row r="67" spans="1:12" s="46" customFormat="1" ht="15.75" x14ac:dyDescent="0.25">
      <c r="A67" s="62">
        <v>60</v>
      </c>
      <c r="B67" s="18" t="s">
        <v>445</v>
      </c>
      <c r="C67" s="19" t="s">
        <v>70</v>
      </c>
      <c r="D67" s="48" t="s">
        <v>66</v>
      </c>
      <c r="E67" s="65">
        <f t="shared" si="0"/>
        <v>22753.9</v>
      </c>
      <c r="F67" s="68">
        <v>1.27</v>
      </c>
      <c r="G67" s="66">
        <f t="shared" si="5"/>
        <v>0.80041999999999991</v>
      </c>
      <c r="H67" s="66">
        <f t="shared" si="6"/>
        <v>1.4</v>
      </c>
      <c r="I67" s="66">
        <f t="shared" si="6"/>
        <v>1</v>
      </c>
      <c r="J67" s="66">
        <f t="shared" si="2"/>
        <v>1.12059</v>
      </c>
      <c r="K67" s="67">
        <f t="shared" si="3"/>
        <v>32382.2</v>
      </c>
    </row>
    <row r="68" spans="1:12" s="46" customFormat="1" ht="15.75" x14ac:dyDescent="0.25">
      <c r="A68" s="62">
        <v>61</v>
      </c>
      <c r="B68" s="18" t="s">
        <v>446</v>
      </c>
      <c r="C68" s="19" t="s">
        <v>71</v>
      </c>
      <c r="D68" s="48" t="s">
        <v>66</v>
      </c>
      <c r="E68" s="65">
        <f t="shared" si="0"/>
        <v>22753.9</v>
      </c>
      <c r="F68" s="68">
        <v>3.12</v>
      </c>
      <c r="G68" s="66">
        <f t="shared" si="5"/>
        <v>0.80041999999999991</v>
      </c>
      <c r="H68" s="66">
        <f t="shared" ref="H68:I93" si="7">H$7</f>
        <v>1.4</v>
      </c>
      <c r="I68" s="66">
        <f t="shared" si="7"/>
        <v>1</v>
      </c>
      <c r="J68" s="66">
        <f t="shared" si="2"/>
        <v>1.12059</v>
      </c>
      <c r="K68" s="67">
        <f t="shared" si="3"/>
        <v>79553.11</v>
      </c>
    </row>
    <row r="69" spans="1:12" s="46" customFormat="1" ht="15.75" x14ac:dyDescent="0.25">
      <c r="A69" s="62">
        <v>62</v>
      </c>
      <c r="B69" s="18" t="s">
        <v>447</v>
      </c>
      <c r="C69" s="19" t="s">
        <v>72</v>
      </c>
      <c r="D69" s="48" t="s">
        <v>66</v>
      </c>
      <c r="E69" s="65">
        <f t="shared" si="0"/>
        <v>22753.9</v>
      </c>
      <c r="F69" s="68">
        <v>4.51</v>
      </c>
      <c r="G69" s="66">
        <f t="shared" si="5"/>
        <v>0.80041999999999991</v>
      </c>
      <c r="H69" s="66">
        <f t="shared" si="7"/>
        <v>1.4</v>
      </c>
      <c r="I69" s="66">
        <f t="shared" si="7"/>
        <v>1</v>
      </c>
      <c r="J69" s="66">
        <f t="shared" si="2"/>
        <v>1.12059</v>
      </c>
      <c r="K69" s="67">
        <f t="shared" si="3"/>
        <v>114995.05</v>
      </c>
    </row>
    <row r="70" spans="1:12" s="46" customFormat="1" ht="15.75" x14ac:dyDescent="0.25">
      <c r="A70" s="62">
        <v>63</v>
      </c>
      <c r="B70" s="18" t="s">
        <v>448</v>
      </c>
      <c r="C70" s="19" t="s">
        <v>347</v>
      </c>
      <c r="D70" s="48" t="s">
        <v>66</v>
      </c>
      <c r="E70" s="65">
        <f t="shared" si="0"/>
        <v>22753.9</v>
      </c>
      <c r="F70" s="68">
        <v>7.2</v>
      </c>
      <c r="G70" s="66">
        <f t="shared" si="5"/>
        <v>0.80041999999999991</v>
      </c>
      <c r="H70" s="66">
        <f t="shared" si="7"/>
        <v>1.4</v>
      </c>
      <c r="I70" s="66">
        <f t="shared" si="7"/>
        <v>1</v>
      </c>
      <c r="J70" s="66">
        <f t="shared" si="2"/>
        <v>1.12059</v>
      </c>
      <c r="K70" s="67">
        <f t="shared" si="3"/>
        <v>183584.11</v>
      </c>
    </row>
    <row r="71" spans="1:12" s="46" customFormat="1" ht="15.75" x14ac:dyDescent="0.25">
      <c r="A71" s="62">
        <v>64</v>
      </c>
      <c r="B71" s="18" t="s">
        <v>449</v>
      </c>
      <c r="C71" s="19" t="s">
        <v>73</v>
      </c>
      <c r="D71" s="48" t="s">
        <v>66</v>
      </c>
      <c r="E71" s="65">
        <f t="shared" si="0"/>
        <v>22753.9</v>
      </c>
      <c r="F71" s="68">
        <v>1.18</v>
      </c>
      <c r="G71" s="66">
        <f t="shared" si="5"/>
        <v>0.80041999999999991</v>
      </c>
      <c r="H71" s="66">
        <f t="shared" si="7"/>
        <v>1.4</v>
      </c>
      <c r="I71" s="66">
        <f t="shared" si="7"/>
        <v>1</v>
      </c>
      <c r="J71" s="66">
        <f t="shared" si="2"/>
        <v>1.12059</v>
      </c>
      <c r="K71" s="67">
        <f t="shared" si="3"/>
        <v>30087.4</v>
      </c>
    </row>
    <row r="72" spans="1:12" s="46" customFormat="1" ht="15.75" x14ac:dyDescent="0.25">
      <c r="A72" s="62">
        <v>65</v>
      </c>
      <c r="B72" s="18" t="s">
        <v>450</v>
      </c>
      <c r="C72" s="19" t="s">
        <v>74</v>
      </c>
      <c r="D72" s="48" t="s">
        <v>66</v>
      </c>
      <c r="E72" s="65">
        <f t="shared" ref="E72:E141" si="8">$E$7</f>
        <v>22753.9</v>
      </c>
      <c r="F72" s="68">
        <v>0.98</v>
      </c>
      <c r="G72" s="66">
        <f t="shared" si="5"/>
        <v>0.80041999999999991</v>
      </c>
      <c r="H72" s="66">
        <f t="shared" si="7"/>
        <v>1.4</v>
      </c>
      <c r="I72" s="66">
        <f t="shared" si="7"/>
        <v>1</v>
      </c>
      <c r="J72" s="66">
        <f t="shared" ref="J72:J141" si="9">ROUND(G72*H72*I72,5)</f>
        <v>1.12059</v>
      </c>
      <c r="K72" s="67">
        <f t="shared" ref="K72:K141" si="10">ROUND(E72*F72*J72,2)</f>
        <v>24987.84</v>
      </c>
    </row>
    <row r="73" spans="1:12" s="46" customFormat="1" ht="15.75" x14ac:dyDescent="0.25">
      <c r="A73" s="62">
        <v>66</v>
      </c>
      <c r="B73" s="18" t="s">
        <v>451</v>
      </c>
      <c r="C73" s="19" t="s">
        <v>75</v>
      </c>
      <c r="D73" s="48" t="s">
        <v>66</v>
      </c>
      <c r="E73" s="65">
        <f t="shared" si="8"/>
        <v>22753.9</v>
      </c>
      <c r="F73" s="68">
        <v>0.35</v>
      </c>
      <c r="G73" s="66">
        <f t="shared" si="5"/>
        <v>0.80041999999999991</v>
      </c>
      <c r="H73" s="66">
        <f t="shared" si="7"/>
        <v>1.4</v>
      </c>
      <c r="I73" s="66">
        <f t="shared" si="7"/>
        <v>1</v>
      </c>
      <c r="J73" s="66">
        <f t="shared" si="9"/>
        <v>1.12059</v>
      </c>
      <c r="K73" s="67">
        <f t="shared" si="10"/>
        <v>8924.23</v>
      </c>
    </row>
    <row r="74" spans="1:12" s="46" customFormat="1" ht="15.75" x14ac:dyDescent="0.25">
      <c r="A74" s="62">
        <v>67</v>
      </c>
      <c r="B74" s="18" t="s">
        <v>452</v>
      </c>
      <c r="C74" s="19" t="s">
        <v>76</v>
      </c>
      <c r="D74" s="48" t="s">
        <v>66</v>
      </c>
      <c r="E74" s="65">
        <f t="shared" si="8"/>
        <v>22753.9</v>
      </c>
      <c r="F74" s="68">
        <v>0.5</v>
      </c>
      <c r="G74" s="66">
        <v>1.4</v>
      </c>
      <c r="H74" s="66">
        <f t="shared" si="7"/>
        <v>1.4</v>
      </c>
      <c r="I74" s="66">
        <f t="shared" si="7"/>
        <v>1</v>
      </c>
      <c r="J74" s="66">
        <f t="shared" si="9"/>
        <v>1.96</v>
      </c>
      <c r="K74" s="67">
        <f t="shared" si="10"/>
        <v>22298.82</v>
      </c>
    </row>
    <row r="75" spans="1:12" s="46" customFormat="1" ht="15.75" x14ac:dyDescent="0.25">
      <c r="A75" s="62">
        <v>68</v>
      </c>
      <c r="B75" s="18" t="s">
        <v>453</v>
      </c>
      <c r="C75" s="19" t="s">
        <v>77</v>
      </c>
      <c r="D75" s="48" t="s">
        <v>66</v>
      </c>
      <c r="E75" s="65">
        <f t="shared" si="8"/>
        <v>22753.9</v>
      </c>
      <c r="F75" s="68">
        <v>1</v>
      </c>
      <c r="G75" s="66">
        <f t="shared" ref="G75:G84" si="11">G$7</f>
        <v>0.80041999999999991</v>
      </c>
      <c r="H75" s="66">
        <f t="shared" si="7"/>
        <v>1.4</v>
      </c>
      <c r="I75" s="66">
        <f t="shared" si="7"/>
        <v>1</v>
      </c>
      <c r="J75" s="66">
        <f t="shared" si="9"/>
        <v>1.12059</v>
      </c>
      <c r="K75" s="67">
        <f t="shared" si="10"/>
        <v>25497.79</v>
      </c>
    </row>
    <row r="76" spans="1:12" s="46" customFormat="1" ht="15.75" x14ac:dyDescent="0.25">
      <c r="A76" s="62">
        <v>69</v>
      </c>
      <c r="B76" s="18" t="s">
        <v>454</v>
      </c>
      <c r="C76" s="19" t="s">
        <v>741</v>
      </c>
      <c r="D76" s="48" t="s">
        <v>66</v>
      </c>
      <c r="E76" s="65">
        <f t="shared" si="8"/>
        <v>22753.9</v>
      </c>
      <c r="F76" s="68">
        <v>4.4000000000000004</v>
      </c>
      <c r="G76" s="66">
        <f t="shared" si="11"/>
        <v>0.80041999999999991</v>
      </c>
      <c r="H76" s="66">
        <f t="shared" si="7"/>
        <v>1.4</v>
      </c>
      <c r="I76" s="66">
        <f t="shared" si="7"/>
        <v>1</v>
      </c>
      <c r="J76" s="66">
        <f t="shared" si="9"/>
        <v>1.12059</v>
      </c>
      <c r="K76" s="67">
        <f t="shared" si="10"/>
        <v>112190.29</v>
      </c>
    </row>
    <row r="77" spans="1:12" s="46" customFormat="1" ht="15.75" x14ac:dyDescent="0.25">
      <c r="A77" s="62" t="s">
        <v>790</v>
      </c>
      <c r="B77" s="18" t="s">
        <v>787</v>
      </c>
      <c r="C77" s="19" t="s">
        <v>791</v>
      </c>
      <c r="D77" s="48" t="s">
        <v>66</v>
      </c>
      <c r="E77" s="65">
        <f t="shared" si="8"/>
        <v>22753.9</v>
      </c>
      <c r="F77" s="68">
        <v>9</v>
      </c>
      <c r="G77" s="66">
        <f t="shared" si="11"/>
        <v>0.80041999999999991</v>
      </c>
      <c r="H77" s="66">
        <f t="shared" si="7"/>
        <v>1.4</v>
      </c>
      <c r="I77" s="66">
        <f t="shared" si="7"/>
        <v>1</v>
      </c>
      <c r="J77" s="66">
        <f t="shared" ref="J77" si="12">ROUND(G77*H77*I77,5)</f>
        <v>1.12059</v>
      </c>
      <c r="K77" s="67">
        <f t="shared" ref="K77" si="13">ROUND(E77*F77*J77,2)</f>
        <v>229480.14</v>
      </c>
    </row>
    <row r="78" spans="1:12" s="46" customFormat="1" ht="33.75" customHeight="1" x14ac:dyDescent="0.25">
      <c r="A78" s="62" t="s">
        <v>792</v>
      </c>
      <c r="B78" s="18" t="s">
        <v>793</v>
      </c>
      <c r="C78" s="19" t="s">
        <v>812</v>
      </c>
      <c r="D78" s="48" t="s">
        <v>66</v>
      </c>
      <c r="E78" s="65">
        <f t="shared" si="8"/>
        <v>22753.9</v>
      </c>
      <c r="F78" s="68">
        <v>5.5</v>
      </c>
      <c r="G78" s="66">
        <f t="shared" si="11"/>
        <v>0.80041999999999991</v>
      </c>
      <c r="H78" s="66">
        <f t="shared" si="7"/>
        <v>1.4</v>
      </c>
      <c r="I78" s="66">
        <f t="shared" si="7"/>
        <v>1</v>
      </c>
      <c r="J78" s="66">
        <f t="shared" ref="J78:J82" si="14">ROUND(G78*H78*I78,5)</f>
        <v>1.12059</v>
      </c>
      <c r="K78" s="67">
        <f t="shared" ref="K78:K82" si="15">ROUND(E78*F78*J78,2)</f>
        <v>140237.85999999999</v>
      </c>
    </row>
    <row r="79" spans="1:12" s="46" customFormat="1" ht="34.5" customHeight="1" x14ac:dyDescent="0.25">
      <c r="A79" s="62" t="s">
        <v>794</v>
      </c>
      <c r="B79" s="18" t="s">
        <v>797</v>
      </c>
      <c r="C79" s="19" t="s">
        <v>830</v>
      </c>
      <c r="D79" s="48" t="s">
        <v>66</v>
      </c>
      <c r="E79" s="65">
        <f t="shared" si="8"/>
        <v>22753.9</v>
      </c>
      <c r="F79" s="68">
        <v>2.5</v>
      </c>
      <c r="G79" s="66">
        <f t="shared" si="11"/>
        <v>0.80041999999999991</v>
      </c>
      <c r="H79" s="66">
        <f t="shared" si="7"/>
        <v>1.4</v>
      </c>
      <c r="I79" s="66">
        <f t="shared" si="7"/>
        <v>1</v>
      </c>
      <c r="J79" s="66">
        <f t="shared" si="14"/>
        <v>1.12059</v>
      </c>
      <c r="K79" s="67">
        <f>ROUND(E79*F79*J79,2)</f>
        <v>63744.480000000003</v>
      </c>
    </row>
    <row r="80" spans="1:12" s="46" customFormat="1" ht="34.5" customHeight="1" x14ac:dyDescent="0.25">
      <c r="A80" s="62" t="s">
        <v>795</v>
      </c>
      <c r="B80" s="18" t="s">
        <v>798</v>
      </c>
      <c r="C80" s="19" t="s">
        <v>811</v>
      </c>
      <c r="D80" s="48" t="s">
        <v>66</v>
      </c>
      <c r="E80" s="65">
        <f t="shared" si="8"/>
        <v>22753.9</v>
      </c>
      <c r="F80" s="81">
        <f>ROUND($F$78*0.33,3)</f>
        <v>1.8149999999999999</v>
      </c>
      <c r="G80" s="66">
        <f t="shared" si="11"/>
        <v>0.80041999999999991</v>
      </c>
      <c r="H80" s="66">
        <f t="shared" si="7"/>
        <v>1.4</v>
      </c>
      <c r="I80" s="66">
        <f t="shared" si="7"/>
        <v>1</v>
      </c>
      <c r="J80" s="66">
        <f t="shared" ref="J80" si="16">ROUND(G80*H80*I80,5)</f>
        <v>1.12059</v>
      </c>
      <c r="K80" s="67">
        <f t="shared" ref="K80" si="17">ROUND(E80*F80*J80,2)</f>
        <v>46278.49</v>
      </c>
      <c r="L80" s="74">
        <f>K80/K78*100</f>
        <v>32.999997290318042</v>
      </c>
    </row>
    <row r="81" spans="1:12" s="46" customFormat="1" ht="30" x14ac:dyDescent="0.25">
      <c r="A81" s="62" t="s">
        <v>796</v>
      </c>
      <c r="B81" s="18" t="s">
        <v>799</v>
      </c>
      <c r="C81" s="19" t="s">
        <v>800</v>
      </c>
      <c r="D81" s="48" t="s">
        <v>66</v>
      </c>
      <c r="E81" s="65">
        <f t="shared" si="8"/>
        <v>22753.9</v>
      </c>
      <c r="F81" s="81">
        <v>2.75</v>
      </c>
      <c r="G81" s="66">
        <f t="shared" si="11"/>
        <v>0.80041999999999991</v>
      </c>
      <c r="H81" s="66">
        <f t="shared" si="7"/>
        <v>1.4</v>
      </c>
      <c r="I81" s="66">
        <f t="shared" si="7"/>
        <v>1</v>
      </c>
      <c r="J81" s="66">
        <f t="shared" si="14"/>
        <v>1.12059</v>
      </c>
      <c r="K81" s="67">
        <f t="shared" si="15"/>
        <v>70118.929999999993</v>
      </c>
      <c r="L81" s="74">
        <f>K81/K78*100</f>
        <v>50</v>
      </c>
    </row>
    <row r="82" spans="1:12" s="46" customFormat="1" ht="30" x14ac:dyDescent="0.25">
      <c r="A82" s="62" t="s">
        <v>809</v>
      </c>
      <c r="B82" s="18" t="s">
        <v>810</v>
      </c>
      <c r="C82" s="19" t="s">
        <v>801</v>
      </c>
      <c r="D82" s="48" t="s">
        <v>66</v>
      </c>
      <c r="E82" s="65">
        <f t="shared" si="8"/>
        <v>22753.9</v>
      </c>
      <c r="F82" s="81">
        <v>3.85</v>
      </c>
      <c r="G82" s="66">
        <f t="shared" si="11"/>
        <v>0.80041999999999991</v>
      </c>
      <c r="H82" s="66">
        <f t="shared" si="7"/>
        <v>1.4</v>
      </c>
      <c r="I82" s="66">
        <f t="shared" si="7"/>
        <v>1</v>
      </c>
      <c r="J82" s="66">
        <f t="shared" si="14"/>
        <v>1.12059</v>
      </c>
      <c r="K82" s="67">
        <f t="shared" si="15"/>
        <v>98166.5</v>
      </c>
      <c r="L82" s="74">
        <f>K82/K78*100</f>
        <v>69.999998573851613</v>
      </c>
    </row>
    <row r="83" spans="1:12" s="46" customFormat="1" ht="15.75" x14ac:dyDescent="0.25">
      <c r="A83" s="62">
        <v>70</v>
      </c>
      <c r="B83" s="18" t="s">
        <v>455</v>
      </c>
      <c r="C83" s="19" t="s">
        <v>78</v>
      </c>
      <c r="D83" s="48" t="s">
        <v>66</v>
      </c>
      <c r="E83" s="65">
        <f t="shared" si="8"/>
        <v>22753.9</v>
      </c>
      <c r="F83" s="68">
        <v>2.2999999999999998</v>
      </c>
      <c r="G83" s="66">
        <f t="shared" si="11"/>
        <v>0.80041999999999991</v>
      </c>
      <c r="H83" s="66">
        <f t="shared" si="7"/>
        <v>1.4</v>
      </c>
      <c r="I83" s="66">
        <f t="shared" si="7"/>
        <v>1</v>
      </c>
      <c r="J83" s="66">
        <f t="shared" si="9"/>
        <v>1.12059</v>
      </c>
      <c r="K83" s="67">
        <f t="shared" si="10"/>
        <v>58644.92</v>
      </c>
    </row>
    <row r="84" spans="1:12" s="46" customFormat="1" ht="15.75" x14ac:dyDescent="0.25">
      <c r="A84" s="62">
        <v>71</v>
      </c>
      <c r="B84" s="18" t="s">
        <v>456</v>
      </c>
      <c r="C84" s="19" t="s">
        <v>80</v>
      </c>
      <c r="D84" s="48" t="s">
        <v>79</v>
      </c>
      <c r="E84" s="65">
        <f t="shared" si="8"/>
        <v>22753.9</v>
      </c>
      <c r="F84" s="68">
        <v>1.42</v>
      </c>
      <c r="G84" s="66">
        <f t="shared" si="11"/>
        <v>0.80041999999999991</v>
      </c>
      <c r="H84" s="66">
        <f t="shared" si="7"/>
        <v>1.4</v>
      </c>
      <c r="I84" s="66">
        <f t="shared" si="7"/>
        <v>1</v>
      </c>
      <c r="J84" s="66">
        <f t="shared" si="9"/>
        <v>1.12059</v>
      </c>
      <c r="K84" s="67">
        <f t="shared" si="10"/>
        <v>36206.870000000003</v>
      </c>
    </row>
    <row r="85" spans="1:12" s="46" customFormat="1" ht="15.75" x14ac:dyDescent="0.25">
      <c r="A85" s="62">
        <v>72</v>
      </c>
      <c r="B85" s="18" t="s">
        <v>457</v>
      </c>
      <c r="C85" s="19" t="s">
        <v>81</v>
      </c>
      <c r="D85" s="48" t="s">
        <v>79</v>
      </c>
      <c r="E85" s="65">
        <f t="shared" si="8"/>
        <v>22753.9</v>
      </c>
      <c r="F85" s="68">
        <v>2.81</v>
      </c>
      <c r="G85" s="66">
        <v>1</v>
      </c>
      <c r="H85" s="66">
        <f t="shared" si="7"/>
        <v>1.4</v>
      </c>
      <c r="I85" s="66">
        <f t="shared" si="7"/>
        <v>1</v>
      </c>
      <c r="J85" s="66">
        <f t="shared" si="9"/>
        <v>1.4</v>
      </c>
      <c r="K85" s="67">
        <f t="shared" si="10"/>
        <v>89513.84</v>
      </c>
    </row>
    <row r="86" spans="1:12" s="46" customFormat="1" ht="15.75" x14ac:dyDescent="0.25">
      <c r="A86" s="62">
        <v>73</v>
      </c>
      <c r="B86" s="18" t="s">
        <v>458</v>
      </c>
      <c r="C86" s="19" t="s">
        <v>742</v>
      </c>
      <c r="D86" s="48" t="s">
        <v>79</v>
      </c>
      <c r="E86" s="65">
        <f t="shared" si="8"/>
        <v>22753.9</v>
      </c>
      <c r="F86" s="68">
        <v>3.48</v>
      </c>
      <c r="G86" s="66">
        <v>1</v>
      </c>
      <c r="H86" s="66">
        <f t="shared" si="7"/>
        <v>1.4</v>
      </c>
      <c r="I86" s="66">
        <f t="shared" si="7"/>
        <v>1</v>
      </c>
      <c r="J86" s="66">
        <f t="shared" si="9"/>
        <v>1.4</v>
      </c>
      <c r="K86" s="67">
        <f t="shared" si="10"/>
        <v>110857</v>
      </c>
    </row>
    <row r="87" spans="1:12" s="46" customFormat="1" ht="15.75" x14ac:dyDescent="0.25">
      <c r="A87" s="62">
        <v>74</v>
      </c>
      <c r="B87" s="18" t="s">
        <v>459</v>
      </c>
      <c r="C87" s="19" t="s">
        <v>82</v>
      </c>
      <c r="D87" s="48" t="s">
        <v>79</v>
      </c>
      <c r="E87" s="65">
        <f t="shared" si="8"/>
        <v>22753.9</v>
      </c>
      <c r="F87" s="68">
        <v>1.1200000000000001</v>
      </c>
      <c r="G87" s="66">
        <f>G$7</f>
        <v>0.80041999999999991</v>
      </c>
      <c r="H87" s="66">
        <f t="shared" si="7"/>
        <v>1.4</v>
      </c>
      <c r="I87" s="66">
        <f t="shared" si="7"/>
        <v>1</v>
      </c>
      <c r="J87" s="66">
        <f t="shared" si="9"/>
        <v>1.12059</v>
      </c>
      <c r="K87" s="67">
        <f t="shared" si="10"/>
        <v>28557.53</v>
      </c>
    </row>
    <row r="88" spans="1:12" s="46" customFormat="1" ht="15.75" x14ac:dyDescent="0.25">
      <c r="A88" s="62">
        <v>75</v>
      </c>
      <c r="B88" s="18" t="s">
        <v>460</v>
      </c>
      <c r="C88" s="19" t="s">
        <v>83</v>
      </c>
      <c r="D88" s="48" t="s">
        <v>79</v>
      </c>
      <c r="E88" s="65">
        <f t="shared" si="8"/>
        <v>22753.9</v>
      </c>
      <c r="F88" s="68">
        <v>2.0099999999999998</v>
      </c>
      <c r="G88" s="66">
        <v>1</v>
      </c>
      <c r="H88" s="66">
        <f t="shared" si="7"/>
        <v>1.4</v>
      </c>
      <c r="I88" s="66">
        <f t="shared" si="7"/>
        <v>1</v>
      </c>
      <c r="J88" s="66">
        <f t="shared" si="9"/>
        <v>1.4</v>
      </c>
      <c r="K88" s="67">
        <f t="shared" si="10"/>
        <v>64029.47</v>
      </c>
    </row>
    <row r="89" spans="1:12" s="46" customFormat="1" ht="15.75" x14ac:dyDescent="0.25">
      <c r="A89" s="62">
        <v>76</v>
      </c>
      <c r="B89" s="18" t="s">
        <v>461</v>
      </c>
      <c r="C89" s="19" t="s">
        <v>84</v>
      </c>
      <c r="D89" s="48" t="s">
        <v>79</v>
      </c>
      <c r="E89" s="65">
        <f t="shared" si="8"/>
        <v>22753.9</v>
      </c>
      <c r="F89" s="68">
        <v>1.42</v>
      </c>
      <c r="G89" s="66">
        <f>G$7</f>
        <v>0.80041999999999991</v>
      </c>
      <c r="H89" s="66">
        <f t="shared" si="7"/>
        <v>1.4</v>
      </c>
      <c r="I89" s="66">
        <f t="shared" si="7"/>
        <v>1</v>
      </c>
      <c r="J89" s="66">
        <f t="shared" si="9"/>
        <v>1.12059</v>
      </c>
      <c r="K89" s="67">
        <f t="shared" si="10"/>
        <v>36206.870000000003</v>
      </c>
    </row>
    <row r="90" spans="1:12" s="46" customFormat="1" ht="15.75" x14ac:dyDescent="0.25">
      <c r="A90" s="62">
        <v>77</v>
      </c>
      <c r="B90" s="18" t="s">
        <v>462</v>
      </c>
      <c r="C90" s="19" t="s">
        <v>85</v>
      </c>
      <c r="D90" s="48" t="s">
        <v>79</v>
      </c>
      <c r="E90" s="65">
        <f t="shared" si="8"/>
        <v>22753.9</v>
      </c>
      <c r="F90" s="68">
        <v>2.38</v>
      </c>
      <c r="G90" s="66">
        <v>1</v>
      </c>
      <c r="H90" s="66">
        <f t="shared" si="7"/>
        <v>1.4</v>
      </c>
      <c r="I90" s="66">
        <f t="shared" si="7"/>
        <v>1</v>
      </c>
      <c r="J90" s="66">
        <f t="shared" si="9"/>
        <v>1.4</v>
      </c>
      <c r="K90" s="67">
        <f t="shared" si="10"/>
        <v>75815.990000000005</v>
      </c>
    </row>
    <row r="91" spans="1:12" s="46" customFormat="1" ht="15.75" x14ac:dyDescent="0.25">
      <c r="A91" s="62">
        <v>78</v>
      </c>
      <c r="B91" s="18" t="s">
        <v>463</v>
      </c>
      <c r="C91" s="19" t="s">
        <v>87</v>
      </c>
      <c r="D91" s="48" t="s">
        <v>86</v>
      </c>
      <c r="E91" s="65">
        <f t="shared" si="8"/>
        <v>22753.9</v>
      </c>
      <c r="F91" s="68">
        <v>0.84</v>
      </c>
      <c r="G91" s="66">
        <f t="shared" ref="G91:G104" si="18">G$7</f>
        <v>0.80041999999999991</v>
      </c>
      <c r="H91" s="66">
        <v>1</v>
      </c>
      <c r="I91" s="66">
        <f t="shared" si="7"/>
        <v>1</v>
      </c>
      <c r="J91" s="66">
        <f t="shared" si="9"/>
        <v>0.80042000000000002</v>
      </c>
      <c r="K91" s="67">
        <f t="shared" si="10"/>
        <v>15298.65</v>
      </c>
    </row>
    <row r="92" spans="1:12" s="46" customFormat="1" ht="15.75" x14ac:dyDescent="0.25">
      <c r="A92" s="62">
        <v>79</v>
      </c>
      <c r="B92" s="18" t="s">
        <v>464</v>
      </c>
      <c r="C92" s="19" t="s">
        <v>88</v>
      </c>
      <c r="D92" s="48" t="s">
        <v>86</v>
      </c>
      <c r="E92" s="65">
        <f t="shared" si="8"/>
        <v>22753.9</v>
      </c>
      <c r="F92" s="68">
        <v>1.74</v>
      </c>
      <c r="G92" s="66">
        <f t="shared" si="18"/>
        <v>0.80041999999999991</v>
      </c>
      <c r="H92" s="66">
        <f t="shared" si="7"/>
        <v>1.4</v>
      </c>
      <c r="I92" s="66">
        <f t="shared" si="7"/>
        <v>1</v>
      </c>
      <c r="J92" s="66">
        <f t="shared" si="9"/>
        <v>1.12059</v>
      </c>
      <c r="K92" s="67">
        <f t="shared" si="10"/>
        <v>44366.16</v>
      </c>
    </row>
    <row r="93" spans="1:12" s="46" customFormat="1" ht="15.75" x14ac:dyDescent="0.25">
      <c r="A93" s="62">
        <v>80</v>
      </c>
      <c r="B93" s="18" t="s">
        <v>465</v>
      </c>
      <c r="C93" s="19" t="s">
        <v>89</v>
      </c>
      <c r="D93" s="48" t="s">
        <v>86</v>
      </c>
      <c r="E93" s="65">
        <f t="shared" si="8"/>
        <v>22753.9</v>
      </c>
      <c r="F93" s="68">
        <v>2.4900000000000002</v>
      </c>
      <c r="G93" s="66">
        <f t="shared" si="18"/>
        <v>0.80041999999999991</v>
      </c>
      <c r="H93" s="66">
        <f t="shared" si="7"/>
        <v>1.4</v>
      </c>
      <c r="I93" s="66">
        <f t="shared" si="7"/>
        <v>1</v>
      </c>
      <c r="J93" s="66">
        <f t="shared" si="9"/>
        <v>1.12059</v>
      </c>
      <c r="K93" s="67">
        <f t="shared" si="10"/>
        <v>63489.5</v>
      </c>
    </row>
    <row r="94" spans="1:12" s="46" customFormat="1" ht="15.75" x14ac:dyDescent="0.25">
      <c r="A94" s="62">
        <v>81</v>
      </c>
      <c r="B94" s="18" t="s">
        <v>466</v>
      </c>
      <c r="C94" s="19" t="s">
        <v>91</v>
      </c>
      <c r="D94" s="48" t="s">
        <v>90</v>
      </c>
      <c r="E94" s="65">
        <f t="shared" si="8"/>
        <v>22753.9</v>
      </c>
      <c r="F94" s="68">
        <v>0.98</v>
      </c>
      <c r="G94" s="66">
        <f t="shared" si="18"/>
        <v>0.80041999999999991</v>
      </c>
      <c r="H94" s="66">
        <f t="shared" ref="H94:I113" si="19">H$7</f>
        <v>1.4</v>
      </c>
      <c r="I94" s="66">
        <f t="shared" si="19"/>
        <v>1</v>
      </c>
      <c r="J94" s="66">
        <f t="shared" si="9"/>
        <v>1.12059</v>
      </c>
      <c r="K94" s="67">
        <f t="shared" si="10"/>
        <v>24987.84</v>
      </c>
    </row>
    <row r="95" spans="1:12" s="46" customFormat="1" ht="15.75" x14ac:dyDescent="0.25">
      <c r="A95" s="62">
        <v>82</v>
      </c>
      <c r="B95" s="18" t="s">
        <v>467</v>
      </c>
      <c r="C95" s="19" t="s">
        <v>92</v>
      </c>
      <c r="D95" s="48" t="s">
        <v>90</v>
      </c>
      <c r="E95" s="65">
        <f t="shared" si="8"/>
        <v>22753.9</v>
      </c>
      <c r="F95" s="68">
        <v>1.55</v>
      </c>
      <c r="G95" s="66">
        <f t="shared" si="18"/>
        <v>0.80041999999999991</v>
      </c>
      <c r="H95" s="66">
        <f t="shared" si="19"/>
        <v>1.4</v>
      </c>
      <c r="I95" s="66">
        <f t="shared" si="19"/>
        <v>1</v>
      </c>
      <c r="J95" s="66">
        <f t="shared" si="9"/>
        <v>1.12059</v>
      </c>
      <c r="K95" s="67">
        <f t="shared" si="10"/>
        <v>39521.58</v>
      </c>
    </row>
    <row r="96" spans="1:12" s="46" customFormat="1" ht="15.75" x14ac:dyDescent="0.25">
      <c r="A96" s="62">
        <v>83</v>
      </c>
      <c r="B96" s="18" t="s">
        <v>468</v>
      </c>
      <c r="C96" s="19" t="s">
        <v>93</v>
      </c>
      <c r="D96" s="48" t="s">
        <v>90</v>
      </c>
      <c r="E96" s="65">
        <f t="shared" si="8"/>
        <v>22753.9</v>
      </c>
      <c r="F96" s="68">
        <v>0.84</v>
      </c>
      <c r="G96" s="66">
        <f t="shared" si="18"/>
        <v>0.80041999999999991</v>
      </c>
      <c r="H96" s="66">
        <f t="shared" si="19"/>
        <v>1.4</v>
      </c>
      <c r="I96" s="66">
        <f t="shared" si="19"/>
        <v>1</v>
      </c>
      <c r="J96" s="66">
        <f t="shared" si="9"/>
        <v>1.12059</v>
      </c>
      <c r="K96" s="67">
        <f t="shared" si="10"/>
        <v>21418.15</v>
      </c>
    </row>
    <row r="97" spans="1:11" s="46" customFormat="1" ht="15.75" x14ac:dyDescent="0.25">
      <c r="A97" s="62">
        <v>84</v>
      </c>
      <c r="B97" s="18" t="s">
        <v>469</v>
      </c>
      <c r="C97" s="19" t="s">
        <v>94</v>
      </c>
      <c r="D97" s="48" t="s">
        <v>90</v>
      </c>
      <c r="E97" s="65">
        <f t="shared" si="8"/>
        <v>22753.9</v>
      </c>
      <c r="F97" s="68">
        <v>1.33</v>
      </c>
      <c r="G97" s="66">
        <f t="shared" si="18"/>
        <v>0.80041999999999991</v>
      </c>
      <c r="H97" s="66">
        <f t="shared" si="19"/>
        <v>1.4</v>
      </c>
      <c r="I97" s="66">
        <f t="shared" si="19"/>
        <v>1</v>
      </c>
      <c r="J97" s="66">
        <f t="shared" si="9"/>
        <v>1.12059</v>
      </c>
      <c r="K97" s="67">
        <f t="shared" si="10"/>
        <v>33912.06</v>
      </c>
    </row>
    <row r="98" spans="1:11" s="46" customFormat="1" ht="15.75" x14ac:dyDescent="0.25">
      <c r="A98" s="62">
        <v>85</v>
      </c>
      <c r="B98" s="18" t="s">
        <v>470</v>
      </c>
      <c r="C98" s="19" t="s">
        <v>95</v>
      </c>
      <c r="D98" s="48" t="s">
        <v>90</v>
      </c>
      <c r="E98" s="65">
        <f t="shared" si="8"/>
        <v>22753.9</v>
      </c>
      <c r="F98" s="68">
        <v>0.96</v>
      </c>
      <c r="G98" s="66">
        <f t="shared" si="18"/>
        <v>0.80041999999999991</v>
      </c>
      <c r="H98" s="66">
        <v>1</v>
      </c>
      <c r="I98" s="66">
        <f t="shared" si="19"/>
        <v>1</v>
      </c>
      <c r="J98" s="66">
        <f t="shared" si="9"/>
        <v>0.80042000000000002</v>
      </c>
      <c r="K98" s="67">
        <f t="shared" si="10"/>
        <v>17484.169999999998</v>
      </c>
    </row>
    <row r="99" spans="1:11" s="46" customFormat="1" ht="15.75" x14ac:dyDescent="0.25">
      <c r="A99" s="62">
        <v>86</v>
      </c>
      <c r="B99" s="18" t="s">
        <v>766</v>
      </c>
      <c r="C99" s="19" t="s">
        <v>96</v>
      </c>
      <c r="D99" s="48" t="s">
        <v>90</v>
      </c>
      <c r="E99" s="65">
        <f t="shared" si="8"/>
        <v>22753.9</v>
      </c>
      <c r="F99" s="68">
        <v>2.2999999999999998</v>
      </c>
      <c r="G99" s="66">
        <f t="shared" si="18"/>
        <v>0.80041999999999991</v>
      </c>
      <c r="H99" s="66">
        <f t="shared" si="19"/>
        <v>1.4</v>
      </c>
      <c r="I99" s="66">
        <f t="shared" si="19"/>
        <v>1</v>
      </c>
      <c r="J99" s="66">
        <f t="shared" si="9"/>
        <v>1.12059</v>
      </c>
      <c r="K99" s="67">
        <f t="shared" si="10"/>
        <v>58644.92</v>
      </c>
    </row>
    <row r="100" spans="1:11" s="46" customFormat="1" ht="15.75" x14ac:dyDescent="0.25">
      <c r="A100" s="62">
        <v>87</v>
      </c>
      <c r="B100" s="49" t="s">
        <v>767</v>
      </c>
      <c r="C100" s="49" t="s">
        <v>768</v>
      </c>
      <c r="D100" s="48" t="s">
        <v>90</v>
      </c>
      <c r="E100" s="65">
        <f t="shared" si="8"/>
        <v>22753.9</v>
      </c>
      <c r="F100" s="68">
        <v>3.16</v>
      </c>
      <c r="G100" s="66">
        <f t="shared" si="18"/>
        <v>0.80041999999999991</v>
      </c>
      <c r="H100" s="66">
        <f t="shared" si="19"/>
        <v>1.4</v>
      </c>
      <c r="I100" s="66">
        <f t="shared" si="19"/>
        <v>1</v>
      </c>
      <c r="J100" s="66">
        <f t="shared" si="9"/>
        <v>1.12059</v>
      </c>
      <c r="K100" s="67">
        <f t="shared" si="10"/>
        <v>80573.03</v>
      </c>
    </row>
    <row r="101" spans="1:11" s="46" customFormat="1" ht="15.75" x14ac:dyDescent="0.25">
      <c r="A101" s="62">
        <v>88</v>
      </c>
      <c r="B101" s="49" t="s">
        <v>769</v>
      </c>
      <c r="C101" s="49" t="s">
        <v>770</v>
      </c>
      <c r="D101" s="48" t="s">
        <v>90</v>
      </c>
      <c r="E101" s="65">
        <f t="shared" si="8"/>
        <v>22753.9</v>
      </c>
      <c r="F101" s="68">
        <v>4.84</v>
      </c>
      <c r="G101" s="66">
        <f t="shared" si="18"/>
        <v>0.80041999999999991</v>
      </c>
      <c r="H101" s="66">
        <f t="shared" si="19"/>
        <v>1.4</v>
      </c>
      <c r="I101" s="66">
        <f t="shared" si="19"/>
        <v>1</v>
      </c>
      <c r="J101" s="66">
        <f t="shared" si="9"/>
        <v>1.12059</v>
      </c>
      <c r="K101" s="67">
        <f t="shared" si="10"/>
        <v>123409.32</v>
      </c>
    </row>
    <row r="102" spans="1:11" s="46" customFormat="1" ht="15.75" x14ac:dyDescent="0.25">
      <c r="A102" s="62">
        <v>89</v>
      </c>
      <c r="B102" s="18" t="s">
        <v>471</v>
      </c>
      <c r="C102" s="19" t="s">
        <v>97</v>
      </c>
      <c r="D102" s="48" t="s">
        <v>90</v>
      </c>
      <c r="E102" s="65">
        <f t="shared" si="8"/>
        <v>22753.9</v>
      </c>
      <c r="F102" s="68">
        <v>1.02</v>
      </c>
      <c r="G102" s="66">
        <f t="shared" si="18"/>
        <v>0.80041999999999991</v>
      </c>
      <c r="H102" s="66">
        <f t="shared" si="19"/>
        <v>1.4</v>
      </c>
      <c r="I102" s="66">
        <f t="shared" si="19"/>
        <v>1</v>
      </c>
      <c r="J102" s="66">
        <f t="shared" si="9"/>
        <v>1.12059</v>
      </c>
      <c r="K102" s="67">
        <f t="shared" si="10"/>
        <v>26007.75</v>
      </c>
    </row>
    <row r="103" spans="1:11" s="46" customFormat="1" ht="15.75" x14ac:dyDescent="0.25">
      <c r="A103" s="62">
        <v>90</v>
      </c>
      <c r="B103" s="18" t="s">
        <v>472</v>
      </c>
      <c r="C103" s="19" t="s">
        <v>743</v>
      </c>
      <c r="D103" s="48" t="s">
        <v>90</v>
      </c>
      <c r="E103" s="65">
        <f t="shared" si="8"/>
        <v>22753.9</v>
      </c>
      <c r="F103" s="68">
        <v>1.61</v>
      </c>
      <c r="G103" s="66">
        <f t="shared" si="18"/>
        <v>0.80041999999999991</v>
      </c>
      <c r="H103" s="66">
        <v>1</v>
      </c>
      <c r="I103" s="66">
        <f t="shared" si="19"/>
        <v>1</v>
      </c>
      <c r="J103" s="66">
        <f t="shared" si="9"/>
        <v>0.80042000000000002</v>
      </c>
      <c r="K103" s="67">
        <f t="shared" si="10"/>
        <v>29322.41</v>
      </c>
    </row>
    <row r="104" spans="1:11" s="46" customFormat="1" ht="15.75" x14ac:dyDescent="0.25">
      <c r="A104" s="62">
        <v>91</v>
      </c>
      <c r="B104" s="18" t="s">
        <v>473</v>
      </c>
      <c r="C104" s="19" t="s">
        <v>744</v>
      </c>
      <c r="D104" s="48" t="s">
        <v>90</v>
      </c>
      <c r="E104" s="65">
        <f t="shared" si="8"/>
        <v>22753.9</v>
      </c>
      <c r="F104" s="68">
        <v>2.0499999999999998</v>
      </c>
      <c r="G104" s="66">
        <f t="shared" si="18"/>
        <v>0.80041999999999991</v>
      </c>
      <c r="H104" s="66">
        <v>1</v>
      </c>
      <c r="I104" s="66">
        <f t="shared" si="19"/>
        <v>1</v>
      </c>
      <c r="J104" s="66">
        <f t="shared" si="9"/>
        <v>0.80042000000000002</v>
      </c>
      <c r="K104" s="67">
        <f t="shared" si="10"/>
        <v>37335.99</v>
      </c>
    </row>
    <row r="105" spans="1:11" s="46" customFormat="1" ht="15.75" x14ac:dyDescent="0.25">
      <c r="A105" s="62">
        <v>92</v>
      </c>
      <c r="B105" s="18" t="s">
        <v>474</v>
      </c>
      <c r="C105" s="19" t="s">
        <v>98</v>
      </c>
      <c r="D105" s="48" t="s">
        <v>90</v>
      </c>
      <c r="E105" s="65">
        <f t="shared" si="8"/>
        <v>22753.9</v>
      </c>
      <c r="F105" s="68">
        <v>0.74</v>
      </c>
      <c r="G105" s="66">
        <v>1.4</v>
      </c>
      <c r="H105" s="66">
        <f t="shared" si="19"/>
        <v>1.4</v>
      </c>
      <c r="I105" s="66">
        <f t="shared" si="19"/>
        <v>1</v>
      </c>
      <c r="J105" s="66">
        <f t="shared" si="9"/>
        <v>1.96</v>
      </c>
      <c r="K105" s="67">
        <f t="shared" si="10"/>
        <v>33002.26</v>
      </c>
    </row>
    <row r="106" spans="1:11" s="46" customFormat="1" ht="15.75" x14ac:dyDescent="0.25">
      <c r="A106" s="62">
        <v>93</v>
      </c>
      <c r="B106" s="18" t="s">
        <v>475</v>
      </c>
      <c r="C106" s="19" t="s">
        <v>99</v>
      </c>
      <c r="D106" s="48" t="s">
        <v>90</v>
      </c>
      <c r="E106" s="65">
        <f t="shared" si="8"/>
        <v>22753.9</v>
      </c>
      <c r="F106" s="68">
        <v>0.99</v>
      </c>
      <c r="G106" s="66">
        <f>G$7</f>
        <v>0.80041999999999991</v>
      </c>
      <c r="H106" s="66">
        <f t="shared" si="19"/>
        <v>1.4</v>
      </c>
      <c r="I106" s="66">
        <f t="shared" si="19"/>
        <v>1</v>
      </c>
      <c r="J106" s="66">
        <f t="shared" si="9"/>
        <v>1.12059</v>
      </c>
      <c r="K106" s="67">
        <f t="shared" si="10"/>
        <v>25242.81</v>
      </c>
    </row>
    <row r="107" spans="1:11" s="46" customFormat="1" ht="15.75" x14ac:dyDescent="0.25">
      <c r="A107" s="62">
        <v>94</v>
      </c>
      <c r="B107" s="18" t="s">
        <v>476</v>
      </c>
      <c r="C107" s="19" t="s">
        <v>100</v>
      </c>
      <c r="D107" s="48" t="s">
        <v>90</v>
      </c>
      <c r="E107" s="65">
        <f t="shared" si="8"/>
        <v>22753.9</v>
      </c>
      <c r="F107" s="68">
        <v>1.1499999999999999</v>
      </c>
      <c r="G107" s="66">
        <v>1.4</v>
      </c>
      <c r="H107" s="66">
        <f t="shared" si="19"/>
        <v>1.4</v>
      </c>
      <c r="I107" s="66">
        <f t="shared" si="19"/>
        <v>1</v>
      </c>
      <c r="J107" s="66">
        <f t="shared" si="9"/>
        <v>1.96</v>
      </c>
      <c r="K107" s="67">
        <f t="shared" si="10"/>
        <v>51287.29</v>
      </c>
    </row>
    <row r="108" spans="1:11" s="46" customFormat="1" ht="15.75" x14ac:dyDescent="0.25">
      <c r="A108" s="62">
        <v>95</v>
      </c>
      <c r="B108" s="18" t="s">
        <v>477</v>
      </c>
      <c r="C108" s="19" t="s">
        <v>101</v>
      </c>
      <c r="D108" s="48" t="s">
        <v>90</v>
      </c>
      <c r="E108" s="65">
        <f t="shared" si="8"/>
        <v>22753.9</v>
      </c>
      <c r="F108" s="68">
        <v>2.82</v>
      </c>
      <c r="G108" s="66">
        <f>G$7</f>
        <v>0.80041999999999991</v>
      </c>
      <c r="H108" s="66">
        <f t="shared" si="19"/>
        <v>1.4</v>
      </c>
      <c r="I108" s="66">
        <f t="shared" si="19"/>
        <v>1</v>
      </c>
      <c r="J108" s="66">
        <f t="shared" si="9"/>
        <v>1.12059</v>
      </c>
      <c r="K108" s="67">
        <f t="shared" si="10"/>
        <v>71903.78</v>
      </c>
    </row>
    <row r="109" spans="1:11" s="46" customFormat="1" ht="15.75" x14ac:dyDescent="0.25">
      <c r="A109" s="62">
        <v>96</v>
      </c>
      <c r="B109" s="18" t="s">
        <v>478</v>
      </c>
      <c r="C109" s="19" t="s">
        <v>102</v>
      </c>
      <c r="D109" s="48" t="s">
        <v>90</v>
      </c>
      <c r="E109" s="65">
        <f t="shared" si="8"/>
        <v>22753.9</v>
      </c>
      <c r="F109" s="68">
        <v>2.52</v>
      </c>
      <c r="G109" s="66">
        <v>1.4</v>
      </c>
      <c r="H109" s="66">
        <f t="shared" si="19"/>
        <v>1.4</v>
      </c>
      <c r="I109" s="66">
        <f t="shared" si="19"/>
        <v>1</v>
      </c>
      <c r="J109" s="66">
        <f t="shared" si="9"/>
        <v>1.96</v>
      </c>
      <c r="K109" s="67">
        <f t="shared" si="10"/>
        <v>112386.06</v>
      </c>
    </row>
    <row r="110" spans="1:11" s="46" customFormat="1" ht="15.75" x14ac:dyDescent="0.25">
      <c r="A110" s="62">
        <v>97</v>
      </c>
      <c r="B110" s="18" t="s">
        <v>479</v>
      </c>
      <c r="C110" s="19" t="s">
        <v>103</v>
      </c>
      <c r="D110" s="48" t="s">
        <v>90</v>
      </c>
      <c r="E110" s="65">
        <f t="shared" si="8"/>
        <v>22753.9</v>
      </c>
      <c r="F110" s="68">
        <v>3.12</v>
      </c>
      <c r="G110" s="66">
        <v>1</v>
      </c>
      <c r="H110" s="66">
        <f t="shared" si="19"/>
        <v>1.4</v>
      </c>
      <c r="I110" s="66">
        <f t="shared" si="19"/>
        <v>1</v>
      </c>
      <c r="J110" s="66">
        <f t="shared" si="9"/>
        <v>1.4</v>
      </c>
      <c r="K110" s="67">
        <f t="shared" si="10"/>
        <v>99389.04</v>
      </c>
    </row>
    <row r="111" spans="1:11" s="46" customFormat="1" ht="15.75" x14ac:dyDescent="0.25">
      <c r="A111" s="62">
        <v>98</v>
      </c>
      <c r="B111" s="18" t="s">
        <v>480</v>
      </c>
      <c r="C111" s="19" t="s">
        <v>104</v>
      </c>
      <c r="D111" s="48" t="s">
        <v>90</v>
      </c>
      <c r="E111" s="65">
        <f t="shared" si="8"/>
        <v>22753.9</v>
      </c>
      <c r="F111" s="68">
        <v>4.51</v>
      </c>
      <c r="G111" s="66">
        <v>1</v>
      </c>
      <c r="H111" s="66">
        <f t="shared" si="19"/>
        <v>1.4</v>
      </c>
      <c r="I111" s="66">
        <f t="shared" si="19"/>
        <v>1</v>
      </c>
      <c r="J111" s="66">
        <f t="shared" si="9"/>
        <v>1.4</v>
      </c>
      <c r="K111" s="67">
        <f t="shared" si="10"/>
        <v>143668.12</v>
      </c>
    </row>
    <row r="112" spans="1:11" s="46" customFormat="1" ht="15.75" x14ac:dyDescent="0.25">
      <c r="A112" s="62">
        <v>99</v>
      </c>
      <c r="B112" s="18" t="s">
        <v>481</v>
      </c>
      <c r="C112" s="19" t="s">
        <v>105</v>
      </c>
      <c r="D112" s="48" t="s">
        <v>90</v>
      </c>
      <c r="E112" s="65">
        <f t="shared" si="8"/>
        <v>22753.9</v>
      </c>
      <c r="F112" s="68">
        <v>0.82</v>
      </c>
      <c r="G112" s="66">
        <v>1.4</v>
      </c>
      <c r="H112" s="66">
        <f t="shared" si="19"/>
        <v>1.4</v>
      </c>
      <c r="I112" s="66">
        <f t="shared" si="19"/>
        <v>1</v>
      </c>
      <c r="J112" s="66">
        <f t="shared" si="9"/>
        <v>1.96</v>
      </c>
      <c r="K112" s="67">
        <f t="shared" si="10"/>
        <v>36570.07</v>
      </c>
    </row>
    <row r="113" spans="1:11" s="46" customFormat="1" ht="15.75" x14ac:dyDescent="0.25">
      <c r="A113" s="62">
        <v>100</v>
      </c>
      <c r="B113" s="18" t="s">
        <v>482</v>
      </c>
      <c r="C113" s="19" t="s">
        <v>107</v>
      </c>
      <c r="D113" s="48" t="s">
        <v>106</v>
      </c>
      <c r="E113" s="65">
        <f t="shared" si="8"/>
        <v>22753.9</v>
      </c>
      <c r="F113" s="68">
        <v>0.98</v>
      </c>
      <c r="G113" s="66">
        <f t="shared" ref="G113:G124" si="20">G$7</f>
        <v>0.80041999999999991</v>
      </c>
      <c r="H113" s="66">
        <f t="shared" si="19"/>
        <v>1.4</v>
      </c>
      <c r="I113" s="66">
        <f t="shared" si="19"/>
        <v>1</v>
      </c>
      <c r="J113" s="66">
        <f t="shared" si="9"/>
        <v>1.12059</v>
      </c>
      <c r="K113" s="67">
        <f t="shared" si="10"/>
        <v>24987.84</v>
      </c>
    </row>
    <row r="114" spans="1:11" s="46" customFormat="1" ht="15.75" x14ac:dyDescent="0.25">
      <c r="A114" s="62">
        <v>101</v>
      </c>
      <c r="B114" s="18" t="s">
        <v>483</v>
      </c>
      <c r="C114" s="19" t="s">
        <v>108</v>
      </c>
      <c r="D114" s="48" t="s">
        <v>106</v>
      </c>
      <c r="E114" s="65">
        <f t="shared" si="8"/>
        <v>22753.9</v>
      </c>
      <c r="F114" s="68">
        <v>1.49</v>
      </c>
      <c r="G114" s="66">
        <f t="shared" si="20"/>
        <v>0.80041999999999991</v>
      </c>
      <c r="H114" s="66">
        <f t="shared" ref="H114:I133" si="21">H$7</f>
        <v>1.4</v>
      </c>
      <c r="I114" s="66">
        <f t="shared" si="21"/>
        <v>1</v>
      </c>
      <c r="J114" s="66">
        <f t="shared" si="9"/>
        <v>1.12059</v>
      </c>
      <c r="K114" s="67">
        <f t="shared" si="10"/>
        <v>37991.71</v>
      </c>
    </row>
    <row r="115" spans="1:11" s="46" customFormat="1" ht="15.75" x14ac:dyDescent="0.25">
      <c r="A115" s="62">
        <v>102</v>
      </c>
      <c r="B115" s="18" t="s">
        <v>484</v>
      </c>
      <c r="C115" s="19" t="s">
        <v>109</v>
      </c>
      <c r="D115" s="48" t="s">
        <v>106</v>
      </c>
      <c r="E115" s="65">
        <f t="shared" si="8"/>
        <v>22753.9</v>
      </c>
      <c r="F115" s="68">
        <v>0.68</v>
      </c>
      <c r="G115" s="66">
        <f t="shared" si="20"/>
        <v>0.80041999999999991</v>
      </c>
      <c r="H115" s="66">
        <v>1</v>
      </c>
      <c r="I115" s="66">
        <f t="shared" si="21"/>
        <v>1</v>
      </c>
      <c r="J115" s="66">
        <f t="shared" si="9"/>
        <v>0.80042000000000002</v>
      </c>
      <c r="K115" s="67">
        <f t="shared" si="10"/>
        <v>12384.62</v>
      </c>
    </row>
    <row r="116" spans="1:11" s="46" customFormat="1" ht="15.75" x14ac:dyDescent="0.25">
      <c r="A116" s="62">
        <v>103</v>
      </c>
      <c r="B116" s="18" t="s">
        <v>485</v>
      </c>
      <c r="C116" s="19" t="s">
        <v>110</v>
      </c>
      <c r="D116" s="48" t="s">
        <v>106</v>
      </c>
      <c r="E116" s="65">
        <f t="shared" si="8"/>
        <v>22753.9</v>
      </c>
      <c r="F116" s="68">
        <v>1.01</v>
      </c>
      <c r="G116" s="66">
        <f t="shared" si="20"/>
        <v>0.80041999999999991</v>
      </c>
      <c r="H116" s="66">
        <f t="shared" si="21"/>
        <v>1.4</v>
      </c>
      <c r="I116" s="66">
        <f t="shared" si="21"/>
        <v>1</v>
      </c>
      <c r="J116" s="66">
        <f t="shared" si="9"/>
        <v>1.12059</v>
      </c>
      <c r="K116" s="67">
        <f t="shared" si="10"/>
        <v>25752.77</v>
      </c>
    </row>
    <row r="117" spans="1:11" s="46" customFormat="1" ht="15.75" x14ac:dyDescent="0.25">
      <c r="A117" s="62">
        <v>104</v>
      </c>
      <c r="B117" s="18" t="s">
        <v>486</v>
      </c>
      <c r="C117" s="19" t="s">
        <v>111</v>
      </c>
      <c r="D117" s="48" t="s">
        <v>106</v>
      </c>
      <c r="E117" s="65">
        <f t="shared" si="8"/>
        <v>22753.9</v>
      </c>
      <c r="F117" s="68">
        <v>0.4</v>
      </c>
      <c r="G117" s="66">
        <f t="shared" si="20"/>
        <v>0.80041999999999991</v>
      </c>
      <c r="H117" s="66">
        <v>1</v>
      </c>
      <c r="I117" s="66">
        <f t="shared" si="21"/>
        <v>1</v>
      </c>
      <c r="J117" s="66">
        <f t="shared" si="9"/>
        <v>0.80042000000000002</v>
      </c>
      <c r="K117" s="67">
        <f t="shared" si="10"/>
        <v>7285.07</v>
      </c>
    </row>
    <row r="118" spans="1:11" s="46" customFormat="1" ht="15.75" x14ac:dyDescent="0.25">
      <c r="A118" s="62">
        <v>105</v>
      </c>
      <c r="B118" s="18" t="s">
        <v>487</v>
      </c>
      <c r="C118" s="19" t="s">
        <v>112</v>
      </c>
      <c r="D118" s="48" t="s">
        <v>106</v>
      </c>
      <c r="E118" s="65">
        <f t="shared" si="8"/>
        <v>22753.9</v>
      </c>
      <c r="F118" s="68">
        <v>1.54</v>
      </c>
      <c r="G118" s="66">
        <f t="shared" si="20"/>
        <v>0.80041999999999991</v>
      </c>
      <c r="H118" s="66">
        <f t="shared" si="21"/>
        <v>1.4</v>
      </c>
      <c r="I118" s="66">
        <f t="shared" si="21"/>
        <v>1</v>
      </c>
      <c r="J118" s="66">
        <f t="shared" si="9"/>
        <v>1.12059</v>
      </c>
      <c r="K118" s="67">
        <f t="shared" si="10"/>
        <v>39266.6</v>
      </c>
    </row>
    <row r="119" spans="1:11" s="46" customFormat="1" ht="15.75" x14ac:dyDescent="0.25">
      <c r="A119" s="62">
        <v>106</v>
      </c>
      <c r="B119" s="18" t="s">
        <v>488</v>
      </c>
      <c r="C119" s="19" t="s">
        <v>113</v>
      </c>
      <c r="D119" s="48" t="s">
        <v>106</v>
      </c>
      <c r="E119" s="65">
        <f t="shared" si="8"/>
        <v>22753.9</v>
      </c>
      <c r="F119" s="68">
        <v>4.13</v>
      </c>
      <c r="G119" s="66">
        <f t="shared" si="20"/>
        <v>0.80041999999999991</v>
      </c>
      <c r="H119" s="66">
        <f t="shared" si="21"/>
        <v>1.4</v>
      </c>
      <c r="I119" s="66">
        <f t="shared" si="21"/>
        <v>1</v>
      </c>
      <c r="J119" s="66">
        <f t="shared" si="9"/>
        <v>1.12059</v>
      </c>
      <c r="K119" s="67">
        <f t="shared" si="10"/>
        <v>105305.88</v>
      </c>
    </row>
    <row r="120" spans="1:11" s="46" customFormat="1" ht="15.75" x14ac:dyDescent="0.25">
      <c r="A120" s="62">
        <v>107</v>
      </c>
      <c r="B120" s="18" t="s">
        <v>489</v>
      </c>
      <c r="C120" s="19" t="s">
        <v>114</v>
      </c>
      <c r="D120" s="48" t="s">
        <v>106</v>
      </c>
      <c r="E120" s="65">
        <f t="shared" si="8"/>
        <v>22753.9</v>
      </c>
      <c r="F120" s="68">
        <v>5.82</v>
      </c>
      <c r="G120" s="66">
        <f t="shared" si="20"/>
        <v>0.80041999999999991</v>
      </c>
      <c r="H120" s="66">
        <f t="shared" si="21"/>
        <v>1.4</v>
      </c>
      <c r="I120" s="66">
        <f t="shared" si="21"/>
        <v>1</v>
      </c>
      <c r="J120" s="66">
        <f t="shared" si="9"/>
        <v>1.12059</v>
      </c>
      <c r="K120" s="67">
        <f t="shared" si="10"/>
        <v>148397.15</v>
      </c>
    </row>
    <row r="121" spans="1:11" s="46" customFormat="1" ht="15.75" x14ac:dyDescent="0.25">
      <c r="A121" s="62">
        <v>108</v>
      </c>
      <c r="B121" s="18" t="s">
        <v>490</v>
      </c>
      <c r="C121" s="19" t="s">
        <v>115</v>
      </c>
      <c r="D121" s="48" t="s">
        <v>106</v>
      </c>
      <c r="E121" s="65">
        <f t="shared" si="8"/>
        <v>22753.9</v>
      </c>
      <c r="F121" s="68">
        <v>1.41</v>
      </c>
      <c r="G121" s="66">
        <f t="shared" si="20"/>
        <v>0.80041999999999991</v>
      </c>
      <c r="H121" s="66">
        <f t="shared" si="21"/>
        <v>1.4</v>
      </c>
      <c r="I121" s="66">
        <f t="shared" si="21"/>
        <v>1</v>
      </c>
      <c r="J121" s="66">
        <f t="shared" si="9"/>
        <v>1.12059</v>
      </c>
      <c r="K121" s="67">
        <f t="shared" si="10"/>
        <v>35951.89</v>
      </c>
    </row>
    <row r="122" spans="1:11" s="46" customFormat="1" ht="15.75" x14ac:dyDescent="0.25">
      <c r="A122" s="62">
        <v>109</v>
      </c>
      <c r="B122" s="18" t="s">
        <v>491</v>
      </c>
      <c r="C122" s="19" t="s">
        <v>116</v>
      </c>
      <c r="D122" s="48" t="s">
        <v>106</v>
      </c>
      <c r="E122" s="65">
        <f t="shared" si="8"/>
        <v>22753.9</v>
      </c>
      <c r="F122" s="68">
        <v>2.19</v>
      </c>
      <c r="G122" s="66">
        <f t="shared" si="20"/>
        <v>0.80041999999999991</v>
      </c>
      <c r="H122" s="66">
        <v>1</v>
      </c>
      <c r="I122" s="66">
        <f t="shared" si="21"/>
        <v>1</v>
      </c>
      <c r="J122" s="66">
        <f t="shared" si="9"/>
        <v>0.80042000000000002</v>
      </c>
      <c r="K122" s="67">
        <f t="shared" si="10"/>
        <v>39885.760000000002</v>
      </c>
    </row>
    <row r="123" spans="1:11" s="46" customFormat="1" ht="15.75" x14ac:dyDescent="0.25">
      <c r="A123" s="62">
        <v>110</v>
      </c>
      <c r="B123" s="18" t="s">
        <v>492</v>
      </c>
      <c r="C123" s="19" t="s">
        <v>117</v>
      </c>
      <c r="D123" s="48" t="s">
        <v>106</v>
      </c>
      <c r="E123" s="65">
        <f t="shared" si="8"/>
        <v>22753.9</v>
      </c>
      <c r="F123" s="68">
        <v>2.42</v>
      </c>
      <c r="G123" s="66">
        <f t="shared" si="20"/>
        <v>0.80041999999999991</v>
      </c>
      <c r="H123" s="66">
        <v>1</v>
      </c>
      <c r="I123" s="66">
        <f t="shared" si="21"/>
        <v>1</v>
      </c>
      <c r="J123" s="66">
        <f t="shared" si="9"/>
        <v>0.80042000000000002</v>
      </c>
      <c r="K123" s="67">
        <f t="shared" si="10"/>
        <v>44074.68</v>
      </c>
    </row>
    <row r="124" spans="1:11" s="46" customFormat="1" ht="15.75" x14ac:dyDescent="0.25">
      <c r="A124" s="62">
        <v>111</v>
      </c>
      <c r="B124" s="18" t="s">
        <v>493</v>
      </c>
      <c r="C124" s="19" t="s">
        <v>118</v>
      </c>
      <c r="D124" s="48" t="s">
        <v>106</v>
      </c>
      <c r="E124" s="65">
        <f t="shared" si="8"/>
        <v>22753.9</v>
      </c>
      <c r="F124" s="68">
        <v>1.02</v>
      </c>
      <c r="G124" s="66">
        <f t="shared" si="20"/>
        <v>0.80041999999999991</v>
      </c>
      <c r="H124" s="66">
        <f t="shared" si="21"/>
        <v>1.4</v>
      </c>
      <c r="I124" s="66">
        <f t="shared" si="21"/>
        <v>1</v>
      </c>
      <c r="J124" s="66">
        <f t="shared" si="9"/>
        <v>1.12059</v>
      </c>
      <c r="K124" s="67">
        <f t="shared" si="10"/>
        <v>26007.75</v>
      </c>
    </row>
    <row r="125" spans="1:11" s="46" customFormat="1" ht="15.75" x14ac:dyDescent="0.25">
      <c r="A125" s="62">
        <v>112</v>
      </c>
      <c r="B125" s="18" t="s">
        <v>494</v>
      </c>
      <c r="C125" s="19" t="s">
        <v>120</v>
      </c>
      <c r="D125" s="48" t="s">
        <v>119</v>
      </c>
      <c r="E125" s="65">
        <f t="shared" si="8"/>
        <v>22753.9</v>
      </c>
      <c r="F125" s="68">
        <v>4.21</v>
      </c>
      <c r="G125" s="66">
        <v>1</v>
      </c>
      <c r="H125" s="66">
        <f t="shared" si="21"/>
        <v>1.4</v>
      </c>
      <c r="I125" s="66">
        <f t="shared" si="21"/>
        <v>1</v>
      </c>
      <c r="J125" s="66">
        <f t="shared" si="9"/>
        <v>1.4</v>
      </c>
      <c r="K125" s="67">
        <f t="shared" si="10"/>
        <v>134111.49</v>
      </c>
    </row>
    <row r="126" spans="1:11" s="46" customFormat="1" ht="15.75" x14ac:dyDescent="0.25">
      <c r="A126" s="62">
        <v>113</v>
      </c>
      <c r="B126" s="18" t="s">
        <v>495</v>
      </c>
      <c r="C126" s="19" t="s">
        <v>121</v>
      </c>
      <c r="D126" s="48" t="s">
        <v>119</v>
      </c>
      <c r="E126" s="65">
        <f t="shared" si="8"/>
        <v>22753.9</v>
      </c>
      <c r="F126" s="68">
        <v>16.02</v>
      </c>
      <c r="G126" s="66">
        <v>1</v>
      </c>
      <c r="H126" s="66">
        <f t="shared" si="21"/>
        <v>1.4</v>
      </c>
      <c r="I126" s="66">
        <f t="shared" si="21"/>
        <v>1</v>
      </c>
      <c r="J126" s="66">
        <f t="shared" si="9"/>
        <v>1.4</v>
      </c>
      <c r="K126" s="67">
        <f t="shared" si="10"/>
        <v>510324.47</v>
      </c>
    </row>
    <row r="127" spans="1:11" s="46" customFormat="1" ht="30" x14ac:dyDescent="0.25">
      <c r="A127" s="62">
        <v>114</v>
      </c>
      <c r="B127" s="18" t="s">
        <v>496</v>
      </c>
      <c r="C127" s="19" t="s">
        <v>122</v>
      </c>
      <c r="D127" s="48" t="s">
        <v>119</v>
      </c>
      <c r="E127" s="65">
        <f t="shared" si="8"/>
        <v>22753.9</v>
      </c>
      <c r="F127" s="68">
        <v>7.4</v>
      </c>
      <c r="G127" s="66">
        <v>1</v>
      </c>
      <c r="H127" s="66">
        <f t="shared" si="21"/>
        <v>1.4</v>
      </c>
      <c r="I127" s="66">
        <f t="shared" si="21"/>
        <v>1</v>
      </c>
      <c r="J127" s="66">
        <f t="shared" si="9"/>
        <v>1.4</v>
      </c>
      <c r="K127" s="67">
        <f t="shared" si="10"/>
        <v>235730.4</v>
      </c>
    </row>
    <row r="128" spans="1:11" s="46" customFormat="1" ht="15.75" x14ac:dyDescent="0.25">
      <c r="A128" s="62">
        <v>115</v>
      </c>
      <c r="B128" s="18" t="s">
        <v>497</v>
      </c>
      <c r="C128" s="19" t="s">
        <v>123</v>
      </c>
      <c r="D128" s="48" t="s">
        <v>119</v>
      </c>
      <c r="E128" s="65">
        <f t="shared" si="8"/>
        <v>22753.9</v>
      </c>
      <c r="F128" s="68">
        <v>1.92</v>
      </c>
      <c r="G128" s="66">
        <f t="shared" ref="G128:G134" si="22">G$7</f>
        <v>0.80041999999999991</v>
      </c>
      <c r="H128" s="66">
        <f t="shared" si="21"/>
        <v>1.4</v>
      </c>
      <c r="I128" s="66">
        <f t="shared" si="21"/>
        <v>1</v>
      </c>
      <c r="J128" s="66">
        <f t="shared" si="9"/>
        <v>1.12059</v>
      </c>
      <c r="K128" s="67">
        <f t="shared" si="10"/>
        <v>48955.76</v>
      </c>
    </row>
    <row r="129" spans="1:11" s="46" customFormat="1" ht="15.75" x14ac:dyDescent="0.25">
      <c r="A129" s="62">
        <v>116</v>
      </c>
      <c r="B129" s="18" t="s">
        <v>498</v>
      </c>
      <c r="C129" s="19" t="s">
        <v>124</v>
      </c>
      <c r="D129" s="48" t="s">
        <v>119</v>
      </c>
      <c r="E129" s="65">
        <f t="shared" si="8"/>
        <v>22753.9</v>
      </c>
      <c r="F129" s="68">
        <v>1.39</v>
      </c>
      <c r="G129" s="66">
        <f t="shared" si="22"/>
        <v>0.80041999999999991</v>
      </c>
      <c r="H129" s="66">
        <f t="shared" si="21"/>
        <v>1.4</v>
      </c>
      <c r="I129" s="66">
        <f t="shared" si="21"/>
        <v>1</v>
      </c>
      <c r="J129" s="66">
        <f t="shared" si="9"/>
        <v>1.12059</v>
      </c>
      <c r="K129" s="67">
        <f t="shared" si="10"/>
        <v>35441.93</v>
      </c>
    </row>
    <row r="130" spans="1:11" s="46" customFormat="1" ht="15.75" x14ac:dyDescent="0.25">
      <c r="A130" s="62">
        <v>117</v>
      </c>
      <c r="B130" s="18" t="s">
        <v>499</v>
      </c>
      <c r="C130" s="19" t="s">
        <v>125</v>
      </c>
      <c r="D130" s="48" t="s">
        <v>119</v>
      </c>
      <c r="E130" s="65">
        <f t="shared" si="8"/>
        <v>22753.9</v>
      </c>
      <c r="F130" s="68">
        <v>1.89</v>
      </c>
      <c r="G130" s="66">
        <f t="shared" si="22"/>
        <v>0.80041999999999991</v>
      </c>
      <c r="H130" s="66">
        <f t="shared" si="21"/>
        <v>1.4</v>
      </c>
      <c r="I130" s="66">
        <f t="shared" si="21"/>
        <v>1</v>
      </c>
      <c r="J130" s="66">
        <f t="shared" si="9"/>
        <v>1.12059</v>
      </c>
      <c r="K130" s="67">
        <f t="shared" si="10"/>
        <v>48190.83</v>
      </c>
    </row>
    <row r="131" spans="1:11" s="46" customFormat="1" ht="15.75" x14ac:dyDescent="0.25">
      <c r="A131" s="62">
        <v>118</v>
      </c>
      <c r="B131" s="18" t="s">
        <v>500</v>
      </c>
      <c r="C131" s="19" t="s">
        <v>126</v>
      </c>
      <c r="D131" s="48" t="s">
        <v>119</v>
      </c>
      <c r="E131" s="65">
        <f t="shared" si="8"/>
        <v>22753.9</v>
      </c>
      <c r="F131" s="68">
        <v>2.56</v>
      </c>
      <c r="G131" s="66">
        <f t="shared" si="22"/>
        <v>0.80041999999999991</v>
      </c>
      <c r="H131" s="66">
        <f t="shared" si="21"/>
        <v>1.4</v>
      </c>
      <c r="I131" s="66">
        <f t="shared" si="21"/>
        <v>1</v>
      </c>
      <c r="J131" s="66">
        <f t="shared" si="9"/>
        <v>1.12059</v>
      </c>
      <c r="K131" s="67">
        <f t="shared" si="10"/>
        <v>65274.35</v>
      </c>
    </row>
    <row r="132" spans="1:11" s="46" customFormat="1" ht="15.75" x14ac:dyDescent="0.25">
      <c r="A132" s="62">
        <v>119</v>
      </c>
      <c r="B132" s="18" t="s">
        <v>501</v>
      </c>
      <c r="C132" s="19" t="s">
        <v>128</v>
      </c>
      <c r="D132" s="48" t="s">
        <v>127</v>
      </c>
      <c r="E132" s="65">
        <f t="shared" si="8"/>
        <v>22753.9</v>
      </c>
      <c r="F132" s="68">
        <v>1.66</v>
      </c>
      <c r="G132" s="66">
        <f t="shared" si="22"/>
        <v>0.80041999999999991</v>
      </c>
      <c r="H132" s="66">
        <f t="shared" si="21"/>
        <v>1.4</v>
      </c>
      <c r="I132" s="66">
        <f t="shared" si="21"/>
        <v>1</v>
      </c>
      <c r="J132" s="66">
        <f t="shared" si="9"/>
        <v>1.12059</v>
      </c>
      <c r="K132" s="67">
        <f t="shared" si="10"/>
        <v>42326.34</v>
      </c>
    </row>
    <row r="133" spans="1:11" s="46" customFormat="1" ht="15.75" x14ac:dyDescent="0.25">
      <c r="A133" s="62">
        <v>120</v>
      </c>
      <c r="B133" s="18" t="s">
        <v>502</v>
      </c>
      <c r="C133" s="19" t="s">
        <v>129</v>
      </c>
      <c r="D133" s="48" t="s">
        <v>127</v>
      </c>
      <c r="E133" s="65">
        <f t="shared" si="8"/>
        <v>22753.9</v>
      </c>
      <c r="F133" s="68">
        <v>1.82</v>
      </c>
      <c r="G133" s="66">
        <f t="shared" si="22"/>
        <v>0.80041999999999991</v>
      </c>
      <c r="H133" s="66">
        <f t="shared" si="21"/>
        <v>1.4</v>
      </c>
      <c r="I133" s="66">
        <f t="shared" si="21"/>
        <v>1</v>
      </c>
      <c r="J133" s="66">
        <f t="shared" si="9"/>
        <v>1.12059</v>
      </c>
      <c r="K133" s="67">
        <f t="shared" si="10"/>
        <v>46405.98</v>
      </c>
    </row>
    <row r="134" spans="1:11" s="46" customFormat="1" ht="15.75" x14ac:dyDescent="0.25">
      <c r="A134" s="62">
        <v>121</v>
      </c>
      <c r="B134" s="18" t="s">
        <v>503</v>
      </c>
      <c r="C134" s="19" t="s">
        <v>130</v>
      </c>
      <c r="D134" s="48" t="s">
        <v>127</v>
      </c>
      <c r="E134" s="65">
        <f t="shared" si="8"/>
        <v>22753.9</v>
      </c>
      <c r="F134" s="68">
        <v>1.71</v>
      </c>
      <c r="G134" s="66">
        <f t="shared" si="22"/>
        <v>0.80041999999999991</v>
      </c>
      <c r="H134" s="66">
        <f t="shared" ref="H134:I153" si="23">H$7</f>
        <v>1.4</v>
      </c>
      <c r="I134" s="66">
        <f t="shared" si="23"/>
        <v>1</v>
      </c>
      <c r="J134" s="66">
        <f t="shared" si="9"/>
        <v>1.12059</v>
      </c>
      <c r="K134" s="67">
        <f t="shared" si="10"/>
        <v>43601.23</v>
      </c>
    </row>
    <row r="135" spans="1:11" s="46" customFormat="1" ht="15.75" x14ac:dyDescent="0.25">
      <c r="A135" s="62">
        <v>122</v>
      </c>
      <c r="B135" s="18" t="s">
        <v>504</v>
      </c>
      <c r="C135" s="19" t="s">
        <v>132</v>
      </c>
      <c r="D135" s="48" t="s">
        <v>131</v>
      </c>
      <c r="E135" s="65">
        <f t="shared" si="8"/>
        <v>22753.9</v>
      </c>
      <c r="F135" s="68">
        <v>2.41</v>
      </c>
      <c r="G135" s="66">
        <v>1</v>
      </c>
      <c r="H135" s="66">
        <f t="shared" si="23"/>
        <v>1.4</v>
      </c>
      <c r="I135" s="66">
        <f t="shared" si="23"/>
        <v>1</v>
      </c>
      <c r="J135" s="66">
        <f t="shared" si="9"/>
        <v>1.4</v>
      </c>
      <c r="K135" s="67">
        <f t="shared" si="10"/>
        <v>76771.66</v>
      </c>
    </row>
    <row r="136" spans="1:11" s="46" customFormat="1" ht="15.75" x14ac:dyDescent="0.25">
      <c r="A136" s="62">
        <v>123</v>
      </c>
      <c r="B136" s="18" t="s">
        <v>505</v>
      </c>
      <c r="C136" s="19" t="s">
        <v>133</v>
      </c>
      <c r="D136" s="48" t="s">
        <v>131</v>
      </c>
      <c r="E136" s="65">
        <f t="shared" si="8"/>
        <v>22753.9</v>
      </c>
      <c r="F136" s="68">
        <v>4.0199999999999996</v>
      </c>
      <c r="G136" s="66">
        <f t="shared" ref="G136:G167" si="24">$G$135</f>
        <v>1</v>
      </c>
      <c r="H136" s="66">
        <f t="shared" si="23"/>
        <v>1.4</v>
      </c>
      <c r="I136" s="66">
        <f t="shared" si="23"/>
        <v>1</v>
      </c>
      <c r="J136" s="66">
        <f t="shared" si="9"/>
        <v>1.4</v>
      </c>
      <c r="K136" s="67">
        <f t="shared" si="10"/>
        <v>128058.95</v>
      </c>
    </row>
    <row r="137" spans="1:11" s="46" customFormat="1" ht="15.75" x14ac:dyDescent="0.25">
      <c r="A137" s="62">
        <v>124</v>
      </c>
      <c r="B137" s="18" t="s">
        <v>506</v>
      </c>
      <c r="C137" s="19" t="s">
        <v>134</v>
      </c>
      <c r="D137" s="48" t="s">
        <v>131</v>
      </c>
      <c r="E137" s="65">
        <f t="shared" si="8"/>
        <v>22753.9</v>
      </c>
      <c r="F137" s="68">
        <v>4.8899999999999997</v>
      </c>
      <c r="G137" s="66">
        <f t="shared" si="24"/>
        <v>1</v>
      </c>
      <c r="H137" s="66">
        <f t="shared" si="23"/>
        <v>1.4</v>
      </c>
      <c r="I137" s="66">
        <f t="shared" si="23"/>
        <v>1</v>
      </c>
      <c r="J137" s="66">
        <f t="shared" si="9"/>
        <v>1.4</v>
      </c>
      <c r="K137" s="67">
        <f t="shared" si="10"/>
        <v>155773.20000000001</v>
      </c>
    </row>
    <row r="138" spans="1:11" s="46" customFormat="1" ht="15.75" x14ac:dyDescent="0.25">
      <c r="A138" s="62">
        <v>125</v>
      </c>
      <c r="B138" s="18" t="s">
        <v>507</v>
      </c>
      <c r="C138" s="19" t="s">
        <v>135</v>
      </c>
      <c r="D138" s="48" t="s">
        <v>131</v>
      </c>
      <c r="E138" s="65">
        <f t="shared" si="8"/>
        <v>22753.9</v>
      </c>
      <c r="F138" s="68">
        <v>3.05</v>
      </c>
      <c r="G138" s="66">
        <f t="shared" si="24"/>
        <v>1</v>
      </c>
      <c r="H138" s="66">
        <f t="shared" si="23"/>
        <v>1.4</v>
      </c>
      <c r="I138" s="66">
        <f t="shared" si="23"/>
        <v>1</v>
      </c>
      <c r="J138" s="66">
        <f t="shared" si="9"/>
        <v>1.4</v>
      </c>
      <c r="K138" s="67">
        <f t="shared" si="10"/>
        <v>97159.15</v>
      </c>
    </row>
    <row r="139" spans="1:11" s="46" customFormat="1" ht="15.75" x14ac:dyDescent="0.25">
      <c r="A139" s="62">
        <v>126</v>
      </c>
      <c r="B139" s="18" t="s">
        <v>508</v>
      </c>
      <c r="C139" s="19" t="s">
        <v>136</v>
      </c>
      <c r="D139" s="48" t="s">
        <v>131</v>
      </c>
      <c r="E139" s="65">
        <f t="shared" si="8"/>
        <v>22753.9</v>
      </c>
      <c r="F139" s="68">
        <v>5.31</v>
      </c>
      <c r="G139" s="66">
        <f t="shared" si="24"/>
        <v>1</v>
      </c>
      <c r="H139" s="66">
        <f t="shared" si="23"/>
        <v>1.4</v>
      </c>
      <c r="I139" s="66">
        <f t="shared" si="23"/>
        <v>1</v>
      </c>
      <c r="J139" s="66">
        <f t="shared" si="9"/>
        <v>1.4</v>
      </c>
      <c r="K139" s="67">
        <f t="shared" si="10"/>
        <v>169152.49</v>
      </c>
    </row>
    <row r="140" spans="1:11" s="46" customFormat="1" ht="19.5" customHeight="1" x14ac:dyDescent="0.25">
      <c r="A140" s="62">
        <v>127</v>
      </c>
      <c r="B140" s="18" t="s">
        <v>509</v>
      </c>
      <c r="C140" s="19" t="s">
        <v>137</v>
      </c>
      <c r="D140" s="48" t="s">
        <v>131</v>
      </c>
      <c r="E140" s="65">
        <f t="shared" si="8"/>
        <v>22753.9</v>
      </c>
      <c r="F140" s="68">
        <v>1.66</v>
      </c>
      <c r="G140" s="66">
        <f t="shared" si="24"/>
        <v>1</v>
      </c>
      <c r="H140" s="66">
        <f t="shared" si="23"/>
        <v>1.4</v>
      </c>
      <c r="I140" s="66">
        <f t="shared" si="23"/>
        <v>1</v>
      </c>
      <c r="J140" s="66">
        <f t="shared" si="9"/>
        <v>1.4</v>
      </c>
      <c r="K140" s="67">
        <f t="shared" si="10"/>
        <v>52880.06</v>
      </c>
    </row>
    <row r="141" spans="1:11" s="46" customFormat="1" ht="19.5" customHeight="1" x14ac:dyDescent="0.25">
      <c r="A141" s="62">
        <v>128</v>
      </c>
      <c r="B141" s="18" t="s">
        <v>510</v>
      </c>
      <c r="C141" s="19" t="s">
        <v>138</v>
      </c>
      <c r="D141" s="48" t="s">
        <v>131</v>
      </c>
      <c r="E141" s="65">
        <f t="shared" si="8"/>
        <v>22753.9</v>
      </c>
      <c r="F141" s="68">
        <v>2.77</v>
      </c>
      <c r="G141" s="66">
        <f t="shared" si="24"/>
        <v>1</v>
      </c>
      <c r="H141" s="66">
        <f t="shared" si="23"/>
        <v>1.4</v>
      </c>
      <c r="I141" s="66">
        <f t="shared" si="23"/>
        <v>1</v>
      </c>
      <c r="J141" s="66">
        <f t="shared" si="9"/>
        <v>1.4</v>
      </c>
      <c r="K141" s="67">
        <f t="shared" si="10"/>
        <v>88239.62</v>
      </c>
    </row>
    <row r="142" spans="1:11" s="46" customFormat="1" ht="19.5" customHeight="1" x14ac:dyDescent="0.25">
      <c r="A142" s="62">
        <v>129</v>
      </c>
      <c r="B142" s="18" t="s">
        <v>511</v>
      </c>
      <c r="C142" s="19" t="s">
        <v>139</v>
      </c>
      <c r="D142" s="48" t="s">
        <v>131</v>
      </c>
      <c r="E142" s="65">
        <f t="shared" ref="E142:E205" si="25">$E$7</f>
        <v>22753.9</v>
      </c>
      <c r="F142" s="68">
        <v>4.32</v>
      </c>
      <c r="G142" s="66">
        <f t="shared" si="24"/>
        <v>1</v>
      </c>
      <c r="H142" s="66">
        <f t="shared" si="23"/>
        <v>1.4</v>
      </c>
      <c r="I142" s="66">
        <f t="shared" si="23"/>
        <v>1</v>
      </c>
      <c r="J142" s="66">
        <f t="shared" ref="J142:J205" si="26">ROUND(G142*H142*I142,5)</f>
        <v>1.4</v>
      </c>
      <c r="K142" s="67">
        <f t="shared" ref="K142:K205" si="27">ROUND(E142*F142*J142,2)</f>
        <v>137615.59</v>
      </c>
    </row>
    <row r="143" spans="1:11" s="46" customFormat="1" ht="15.75" x14ac:dyDescent="0.25">
      <c r="A143" s="62">
        <v>130</v>
      </c>
      <c r="B143" s="18" t="s">
        <v>512</v>
      </c>
      <c r="C143" s="19" t="s">
        <v>140</v>
      </c>
      <c r="D143" s="48" t="s">
        <v>131</v>
      </c>
      <c r="E143" s="65">
        <f t="shared" si="25"/>
        <v>22753.9</v>
      </c>
      <c r="F143" s="68">
        <v>1.29</v>
      </c>
      <c r="G143" s="66">
        <f t="shared" si="24"/>
        <v>1</v>
      </c>
      <c r="H143" s="66">
        <f t="shared" si="23"/>
        <v>1.4</v>
      </c>
      <c r="I143" s="66">
        <f t="shared" si="23"/>
        <v>1</v>
      </c>
      <c r="J143" s="66">
        <f t="shared" si="26"/>
        <v>1.4</v>
      </c>
      <c r="K143" s="67">
        <f t="shared" si="27"/>
        <v>41093.54</v>
      </c>
    </row>
    <row r="144" spans="1:11" s="46" customFormat="1" ht="15.75" x14ac:dyDescent="0.25">
      <c r="A144" s="62">
        <v>131</v>
      </c>
      <c r="B144" s="18" t="s">
        <v>513</v>
      </c>
      <c r="C144" s="19" t="s">
        <v>141</v>
      </c>
      <c r="D144" s="48" t="s">
        <v>131</v>
      </c>
      <c r="E144" s="65">
        <f t="shared" si="25"/>
        <v>22753.9</v>
      </c>
      <c r="F144" s="68">
        <v>1.55</v>
      </c>
      <c r="G144" s="66">
        <f t="shared" si="24"/>
        <v>1</v>
      </c>
      <c r="H144" s="66">
        <f t="shared" si="23"/>
        <v>1.4</v>
      </c>
      <c r="I144" s="66">
        <f t="shared" si="23"/>
        <v>1</v>
      </c>
      <c r="J144" s="66">
        <f t="shared" si="26"/>
        <v>1.4</v>
      </c>
      <c r="K144" s="67">
        <f t="shared" si="27"/>
        <v>49375.96</v>
      </c>
    </row>
    <row r="145" spans="1:11" s="46" customFormat="1" ht="15.75" x14ac:dyDescent="0.25">
      <c r="A145" s="62">
        <v>132</v>
      </c>
      <c r="B145" s="18" t="s">
        <v>514</v>
      </c>
      <c r="C145" s="19" t="s">
        <v>142</v>
      </c>
      <c r="D145" s="48" t="s">
        <v>131</v>
      </c>
      <c r="E145" s="65">
        <f t="shared" si="25"/>
        <v>22753.9</v>
      </c>
      <c r="F145" s="68">
        <v>1.71</v>
      </c>
      <c r="G145" s="66">
        <f t="shared" si="24"/>
        <v>1</v>
      </c>
      <c r="H145" s="66">
        <f t="shared" si="23"/>
        <v>1.4</v>
      </c>
      <c r="I145" s="66">
        <f t="shared" si="23"/>
        <v>1</v>
      </c>
      <c r="J145" s="66">
        <f t="shared" si="26"/>
        <v>1.4</v>
      </c>
      <c r="K145" s="67">
        <f t="shared" si="27"/>
        <v>54472.84</v>
      </c>
    </row>
    <row r="146" spans="1:11" s="46" customFormat="1" ht="15.75" x14ac:dyDescent="0.25">
      <c r="A146" s="62">
        <v>133</v>
      </c>
      <c r="B146" s="18" t="s">
        <v>515</v>
      </c>
      <c r="C146" s="19" t="s">
        <v>143</v>
      </c>
      <c r="D146" s="48" t="s">
        <v>131</v>
      </c>
      <c r="E146" s="65">
        <f t="shared" si="25"/>
        <v>22753.9</v>
      </c>
      <c r="F146" s="68">
        <v>2.29</v>
      </c>
      <c r="G146" s="66">
        <f t="shared" si="24"/>
        <v>1</v>
      </c>
      <c r="H146" s="66">
        <f t="shared" si="23"/>
        <v>1.4</v>
      </c>
      <c r="I146" s="66">
        <f t="shared" si="23"/>
        <v>1</v>
      </c>
      <c r="J146" s="66">
        <f t="shared" si="26"/>
        <v>1.4</v>
      </c>
      <c r="K146" s="67">
        <f t="shared" si="27"/>
        <v>72949</v>
      </c>
    </row>
    <row r="147" spans="1:11" s="46" customFormat="1" ht="15.75" x14ac:dyDescent="0.25">
      <c r="A147" s="62">
        <v>134</v>
      </c>
      <c r="B147" s="18" t="s">
        <v>516</v>
      </c>
      <c r="C147" s="19" t="s">
        <v>144</v>
      </c>
      <c r="D147" s="48" t="s">
        <v>131</v>
      </c>
      <c r="E147" s="65">
        <f t="shared" si="25"/>
        <v>22753.9</v>
      </c>
      <c r="F147" s="68">
        <v>2.4900000000000002</v>
      </c>
      <c r="G147" s="66">
        <f t="shared" si="24"/>
        <v>1</v>
      </c>
      <c r="H147" s="66">
        <f t="shared" si="23"/>
        <v>1.4</v>
      </c>
      <c r="I147" s="66">
        <f t="shared" si="23"/>
        <v>1</v>
      </c>
      <c r="J147" s="66">
        <f t="shared" si="26"/>
        <v>1.4</v>
      </c>
      <c r="K147" s="67">
        <f t="shared" si="27"/>
        <v>79320.100000000006</v>
      </c>
    </row>
    <row r="148" spans="1:11" s="46" customFormat="1" ht="15.75" x14ac:dyDescent="0.25">
      <c r="A148" s="62">
        <v>135</v>
      </c>
      <c r="B148" s="18" t="s">
        <v>517</v>
      </c>
      <c r="C148" s="19" t="s">
        <v>145</v>
      </c>
      <c r="D148" s="48" t="s">
        <v>131</v>
      </c>
      <c r="E148" s="65">
        <f t="shared" si="25"/>
        <v>22753.9</v>
      </c>
      <c r="F148" s="68">
        <v>2.79</v>
      </c>
      <c r="G148" s="66">
        <f t="shared" si="24"/>
        <v>1</v>
      </c>
      <c r="H148" s="66">
        <f t="shared" si="23"/>
        <v>1.4</v>
      </c>
      <c r="I148" s="66">
        <f t="shared" si="23"/>
        <v>1</v>
      </c>
      <c r="J148" s="66">
        <f t="shared" si="26"/>
        <v>1.4</v>
      </c>
      <c r="K148" s="67">
        <f t="shared" si="27"/>
        <v>88876.73</v>
      </c>
    </row>
    <row r="149" spans="1:11" s="46" customFormat="1" ht="15.75" x14ac:dyDescent="0.25">
      <c r="A149" s="62">
        <v>136</v>
      </c>
      <c r="B149" s="18" t="s">
        <v>518</v>
      </c>
      <c r="C149" s="19" t="s">
        <v>146</v>
      </c>
      <c r="D149" s="48" t="s">
        <v>131</v>
      </c>
      <c r="E149" s="65">
        <f t="shared" si="25"/>
        <v>22753.9</v>
      </c>
      <c r="F149" s="68">
        <v>3.95</v>
      </c>
      <c r="G149" s="66">
        <f t="shared" si="24"/>
        <v>1</v>
      </c>
      <c r="H149" s="66">
        <f t="shared" si="23"/>
        <v>1.4</v>
      </c>
      <c r="I149" s="66">
        <f t="shared" si="23"/>
        <v>1</v>
      </c>
      <c r="J149" s="66">
        <f t="shared" si="26"/>
        <v>1.4</v>
      </c>
      <c r="K149" s="67">
        <f t="shared" si="27"/>
        <v>125829.07</v>
      </c>
    </row>
    <row r="150" spans="1:11" s="46" customFormat="1" ht="15.75" x14ac:dyDescent="0.25">
      <c r="A150" s="62">
        <v>137</v>
      </c>
      <c r="B150" s="18" t="s">
        <v>519</v>
      </c>
      <c r="C150" s="19" t="s">
        <v>147</v>
      </c>
      <c r="D150" s="48" t="s">
        <v>131</v>
      </c>
      <c r="E150" s="65">
        <f t="shared" si="25"/>
        <v>22753.9</v>
      </c>
      <c r="F150" s="68">
        <v>2.38</v>
      </c>
      <c r="G150" s="66">
        <f t="shared" si="24"/>
        <v>1</v>
      </c>
      <c r="H150" s="66">
        <f t="shared" si="23"/>
        <v>1.4</v>
      </c>
      <c r="I150" s="66">
        <f t="shared" si="23"/>
        <v>1</v>
      </c>
      <c r="J150" s="66">
        <f t="shared" si="26"/>
        <v>1.4</v>
      </c>
      <c r="K150" s="67">
        <f t="shared" si="27"/>
        <v>75815.990000000005</v>
      </c>
    </row>
    <row r="151" spans="1:11" s="46" customFormat="1" ht="15.75" x14ac:dyDescent="0.25">
      <c r="A151" s="62">
        <v>138</v>
      </c>
      <c r="B151" s="18" t="s">
        <v>520</v>
      </c>
      <c r="C151" s="19" t="s">
        <v>148</v>
      </c>
      <c r="D151" s="48" t="s">
        <v>131</v>
      </c>
      <c r="E151" s="65">
        <f t="shared" si="25"/>
        <v>22753.9</v>
      </c>
      <c r="F151" s="68">
        <v>2.63</v>
      </c>
      <c r="G151" s="66">
        <f t="shared" si="24"/>
        <v>1</v>
      </c>
      <c r="H151" s="66">
        <f t="shared" si="23"/>
        <v>1.4</v>
      </c>
      <c r="I151" s="66">
        <f t="shared" si="23"/>
        <v>1</v>
      </c>
      <c r="J151" s="66">
        <f t="shared" si="26"/>
        <v>1.4</v>
      </c>
      <c r="K151" s="67">
        <f t="shared" si="27"/>
        <v>83779.86</v>
      </c>
    </row>
    <row r="152" spans="1:11" s="46" customFormat="1" ht="15.75" x14ac:dyDescent="0.25">
      <c r="A152" s="62">
        <v>139</v>
      </c>
      <c r="B152" s="18" t="s">
        <v>521</v>
      </c>
      <c r="C152" s="19" t="s">
        <v>149</v>
      </c>
      <c r="D152" s="48" t="s">
        <v>131</v>
      </c>
      <c r="E152" s="65">
        <f t="shared" si="25"/>
        <v>22753.9</v>
      </c>
      <c r="F152" s="68">
        <v>2.17</v>
      </c>
      <c r="G152" s="66">
        <f t="shared" si="24"/>
        <v>1</v>
      </c>
      <c r="H152" s="66">
        <f t="shared" si="23"/>
        <v>1.4</v>
      </c>
      <c r="I152" s="66">
        <f t="shared" si="23"/>
        <v>1</v>
      </c>
      <c r="J152" s="66">
        <f t="shared" si="26"/>
        <v>1.4</v>
      </c>
      <c r="K152" s="67">
        <f t="shared" si="27"/>
        <v>69126.350000000006</v>
      </c>
    </row>
    <row r="153" spans="1:11" s="46" customFormat="1" ht="15.75" x14ac:dyDescent="0.25">
      <c r="A153" s="62">
        <v>140</v>
      </c>
      <c r="B153" s="18" t="s">
        <v>522</v>
      </c>
      <c r="C153" s="19" t="s">
        <v>150</v>
      </c>
      <c r="D153" s="48" t="s">
        <v>131</v>
      </c>
      <c r="E153" s="65">
        <f t="shared" si="25"/>
        <v>22753.9</v>
      </c>
      <c r="F153" s="68">
        <v>3.43</v>
      </c>
      <c r="G153" s="66">
        <f t="shared" si="24"/>
        <v>1</v>
      </c>
      <c r="H153" s="66">
        <f t="shared" si="23"/>
        <v>1.4</v>
      </c>
      <c r="I153" s="66">
        <f t="shared" si="23"/>
        <v>1</v>
      </c>
      <c r="J153" s="66">
        <f t="shared" si="26"/>
        <v>1.4</v>
      </c>
      <c r="K153" s="67">
        <f t="shared" si="27"/>
        <v>109264.23</v>
      </c>
    </row>
    <row r="154" spans="1:11" s="46" customFormat="1" ht="15.75" x14ac:dyDescent="0.25">
      <c r="A154" s="62">
        <v>141</v>
      </c>
      <c r="B154" s="18" t="s">
        <v>523</v>
      </c>
      <c r="C154" s="19" t="s">
        <v>151</v>
      </c>
      <c r="D154" s="48" t="s">
        <v>131</v>
      </c>
      <c r="E154" s="65">
        <f t="shared" si="25"/>
        <v>22753.9</v>
      </c>
      <c r="F154" s="68">
        <v>4.2699999999999996</v>
      </c>
      <c r="G154" s="66">
        <f t="shared" si="24"/>
        <v>1</v>
      </c>
      <c r="H154" s="66">
        <f t="shared" ref="H154:I173" si="28">H$7</f>
        <v>1.4</v>
      </c>
      <c r="I154" s="66">
        <f t="shared" si="28"/>
        <v>1</v>
      </c>
      <c r="J154" s="66">
        <f t="shared" si="26"/>
        <v>1.4</v>
      </c>
      <c r="K154" s="67">
        <f t="shared" si="27"/>
        <v>136022.81</v>
      </c>
    </row>
    <row r="155" spans="1:11" s="46" customFormat="1" ht="15.75" x14ac:dyDescent="0.25">
      <c r="A155" s="62">
        <v>142</v>
      </c>
      <c r="B155" s="18" t="s">
        <v>524</v>
      </c>
      <c r="C155" s="19" t="s">
        <v>152</v>
      </c>
      <c r="D155" s="48" t="s">
        <v>131</v>
      </c>
      <c r="E155" s="65">
        <f t="shared" si="25"/>
        <v>22753.9</v>
      </c>
      <c r="F155" s="68">
        <v>3.66</v>
      </c>
      <c r="G155" s="66">
        <f t="shared" si="24"/>
        <v>1</v>
      </c>
      <c r="H155" s="66">
        <f t="shared" si="28"/>
        <v>1.4</v>
      </c>
      <c r="I155" s="66">
        <f t="shared" si="28"/>
        <v>1</v>
      </c>
      <c r="J155" s="66">
        <f t="shared" si="26"/>
        <v>1.4</v>
      </c>
      <c r="K155" s="67">
        <f t="shared" si="27"/>
        <v>116590.98</v>
      </c>
    </row>
    <row r="156" spans="1:11" s="46" customFormat="1" ht="30" x14ac:dyDescent="0.25">
      <c r="A156" s="62">
        <v>143</v>
      </c>
      <c r="B156" s="18" t="s">
        <v>525</v>
      </c>
      <c r="C156" s="19" t="s">
        <v>154</v>
      </c>
      <c r="D156" s="48" t="s">
        <v>131</v>
      </c>
      <c r="E156" s="65">
        <f t="shared" si="25"/>
        <v>22753.9</v>
      </c>
      <c r="F156" s="68">
        <v>2.81</v>
      </c>
      <c r="G156" s="66">
        <f t="shared" si="24"/>
        <v>1</v>
      </c>
      <c r="H156" s="66">
        <f t="shared" si="28"/>
        <v>1.4</v>
      </c>
      <c r="I156" s="66">
        <f t="shared" si="28"/>
        <v>1</v>
      </c>
      <c r="J156" s="66">
        <f t="shared" si="26"/>
        <v>1.4</v>
      </c>
      <c r="K156" s="67">
        <f t="shared" si="27"/>
        <v>89513.84</v>
      </c>
    </row>
    <row r="157" spans="1:11" s="46" customFormat="1" ht="30" x14ac:dyDescent="0.25">
      <c r="A157" s="62">
        <v>144</v>
      </c>
      <c r="B157" s="18" t="s">
        <v>526</v>
      </c>
      <c r="C157" s="19" t="s">
        <v>155</v>
      </c>
      <c r="D157" s="48" t="s">
        <v>131</v>
      </c>
      <c r="E157" s="65">
        <f t="shared" si="25"/>
        <v>22753.9</v>
      </c>
      <c r="F157" s="68">
        <v>3.42</v>
      </c>
      <c r="G157" s="66">
        <f t="shared" si="24"/>
        <v>1</v>
      </c>
      <c r="H157" s="66">
        <f t="shared" si="28"/>
        <v>1.4</v>
      </c>
      <c r="I157" s="66">
        <f t="shared" si="28"/>
        <v>1</v>
      </c>
      <c r="J157" s="66">
        <f t="shared" si="26"/>
        <v>1.4</v>
      </c>
      <c r="K157" s="67">
        <f t="shared" si="27"/>
        <v>108945.67</v>
      </c>
    </row>
    <row r="158" spans="1:11" s="46" customFormat="1" ht="30" x14ac:dyDescent="0.25">
      <c r="A158" s="62">
        <v>145</v>
      </c>
      <c r="B158" s="18" t="s">
        <v>527</v>
      </c>
      <c r="C158" s="19" t="s">
        <v>156</v>
      </c>
      <c r="D158" s="48" t="s">
        <v>131</v>
      </c>
      <c r="E158" s="65">
        <f t="shared" si="25"/>
        <v>22753.9</v>
      </c>
      <c r="F158" s="68">
        <v>5.31</v>
      </c>
      <c r="G158" s="66">
        <f t="shared" si="24"/>
        <v>1</v>
      </c>
      <c r="H158" s="66">
        <f t="shared" si="28"/>
        <v>1.4</v>
      </c>
      <c r="I158" s="66">
        <f t="shared" si="28"/>
        <v>1</v>
      </c>
      <c r="J158" s="66">
        <f t="shared" si="26"/>
        <v>1.4</v>
      </c>
      <c r="K158" s="67">
        <f t="shared" si="27"/>
        <v>169152.49</v>
      </c>
    </row>
    <row r="159" spans="1:11" s="46" customFormat="1" ht="15.75" x14ac:dyDescent="0.25">
      <c r="A159" s="62">
        <v>146</v>
      </c>
      <c r="B159" s="18" t="s">
        <v>528</v>
      </c>
      <c r="C159" s="19" t="s">
        <v>157</v>
      </c>
      <c r="D159" s="48" t="s">
        <v>131</v>
      </c>
      <c r="E159" s="65">
        <f t="shared" si="25"/>
        <v>22753.9</v>
      </c>
      <c r="F159" s="68">
        <v>2.86</v>
      </c>
      <c r="G159" s="66">
        <f t="shared" si="24"/>
        <v>1</v>
      </c>
      <c r="H159" s="66">
        <f t="shared" si="28"/>
        <v>1.4</v>
      </c>
      <c r="I159" s="66">
        <f t="shared" si="28"/>
        <v>1</v>
      </c>
      <c r="J159" s="66">
        <f t="shared" si="26"/>
        <v>1.4</v>
      </c>
      <c r="K159" s="67">
        <f t="shared" si="27"/>
        <v>91106.62</v>
      </c>
    </row>
    <row r="160" spans="1:11" s="46" customFormat="1" ht="15.75" x14ac:dyDescent="0.25">
      <c r="A160" s="62">
        <v>147</v>
      </c>
      <c r="B160" s="18" t="s">
        <v>529</v>
      </c>
      <c r="C160" s="19" t="s">
        <v>158</v>
      </c>
      <c r="D160" s="48" t="s">
        <v>131</v>
      </c>
      <c r="E160" s="65">
        <f t="shared" si="25"/>
        <v>22753.9</v>
      </c>
      <c r="F160" s="68">
        <v>4.3099999999999996</v>
      </c>
      <c r="G160" s="66">
        <f t="shared" si="24"/>
        <v>1</v>
      </c>
      <c r="H160" s="66">
        <f t="shared" si="28"/>
        <v>1.4</v>
      </c>
      <c r="I160" s="66">
        <f t="shared" si="28"/>
        <v>1</v>
      </c>
      <c r="J160" s="66">
        <f t="shared" si="26"/>
        <v>1.4</v>
      </c>
      <c r="K160" s="67">
        <f t="shared" si="27"/>
        <v>137297.03</v>
      </c>
    </row>
    <row r="161" spans="1:11" s="46" customFormat="1" ht="30" x14ac:dyDescent="0.25">
      <c r="A161" s="62">
        <v>148</v>
      </c>
      <c r="B161" s="18" t="s">
        <v>530</v>
      </c>
      <c r="C161" s="19" t="s">
        <v>348</v>
      </c>
      <c r="D161" s="48" t="s">
        <v>131</v>
      </c>
      <c r="E161" s="65">
        <f t="shared" si="25"/>
        <v>22753.9</v>
      </c>
      <c r="F161" s="68">
        <v>0.61</v>
      </c>
      <c r="G161" s="66">
        <f t="shared" si="24"/>
        <v>1</v>
      </c>
      <c r="H161" s="66">
        <f t="shared" si="28"/>
        <v>1.4</v>
      </c>
      <c r="I161" s="66">
        <f t="shared" si="28"/>
        <v>1</v>
      </c>
      <c r="J161" s="66">
        <f t="shared" si="26"/>
        <v>1.4</v>
      </c>
      <c r="K161" s="67">
        <f t="shared" si="27"/>
        <v>19431.830000000002</v>
      </c>
    </row>
    <row r="162" spans="1:11" s="46" customFormat="1" ht="30" x14ac:dyDescent="0.25">
      <c r="A162" s="62">
        <v>149</v>
      </c>
      <c r="B162" s="18" t="s">
        <v>531</v>
      </c>
      <c r="C162" s="19" t="s">
        <v>349</v>
      </c>
      <c r="D162" s="48" t="s">
        <v>131</v>
      </c>
      <c r="E162" s="65">
        <f t="shared" si="25"/>
        <v>22753.9</v>
      </c>
      <c r="F162" s="68">
        <v>1.54</v>
      </c>
      <c r="G162" s="66">
        <f t="shared" si="24"/>
        <v>1</v>
      </c>
      <c r="H162" s="66">
        <f t="shared" si="28"/>
        <v>1.4</v>
      </c>
      <c r="I162" s="66">
        <f t="shared" si="28"/>
        <v>1</v>
      </c>
      <c r="J162" s="66">
        <f t="shared" si="26"/>
        <v>1.4</v>
      </c>
      <c r="K162" s="67">
        <f t="shared" si="27"/>
        <v>49057.41</v>
      </c>
    </row>
    <row r="163" spans="1:11" s="46" customFormat="1" ht="30" x14ac:dyDescent="0.25">
      <c r="A163" s="62">
        <v>150</v>
      </c>
      <c r="B163" s="18" t="s">
        <v>532</v>
      </c>
      <c r="C163" s="19" t="s">
        <v>350</v>
      </c>
      <c r="D163" s="48" t="s">
        <v>131</v>
      </c>
      <c r="E163" s="65">
        <f t="shared" si="25"/>
        <v>22753.9</v>
      </c>
      <c r="F163" s="68">
        <v>2.42</v>
      </c>
      <c r="G163" s="66">
        <f t="shared" si="24"/>
        <v>1</v>
      </c>
      <c r="H163" s="66">
        <f t="shared" si="28"/>
        <v>1.4</v>
      </c>
      <c r="I163" s="66">
        <f t="shared" si="28"/>
        <v>1</v>
      </c>
      <c r="J163" s="66">
        <f t="shared" si="26"/>
        <v>1.4</v>
      </c>
      <c r="K163" s="67">
        <f t="shared" si="27"/>
        <v>77090.210000000006</v>
      </c>
    </row>
    <row r="164" spans="1:11" s="46" customFormat="1" ht="30" x14ac:dyDescent="0.25">
      <c r="A164" s="62">
        <v>151</v>
      </c>
      <c r="B164" s="18" t="s">
        <v>533</v>
      </c>
      <c r="C164" s="19" t="s">
        <v>351</v>
      </c>
      <c r="D164" s="48" t="s">
        <v>131</v>
      </c>
      <c r="E164" s="65">
        <f t="shared" si="25"/>
        <v>22753.9</v>
      </c>
      <c r="F164" s="68">
        <v>3.26</v>
      </c>
      <c r="G164" s="66">
        <f t="shared" si="24"/>
        <v>1</v>
      </c>
      <c r="H164" s="66">
        <f t="shared" si="28"/>
        <v>1.4</v>
      </c>
      <c r="I164" s="66">
        <f t="shared" si="28"/>
        <v>1</v>
      </c>
      <c r="J164" s="66">
        <f t="shared" si="26"/>
        <v>1.4</v>
      </c>
      <c r="K164" s="67">
        <f t="shared" si="27"/>
        <v>103848.8</v>
      </c>
    </row>
    <row r="165" spans="1:11" s="46" customFormat="1" ht="30" x14ac:dyDescent="0.25">
      <c r="A165" s="62">
        <v>152</v>
      </c>
      <c r="B165" s="18" t="s">
        <v>534</v>
      </c>
      <c r="C165" s="19" t="s">
        <v>352</v>
      </c>
      <c r="D165" s="48" t="s">
        <v>131</v>
      </c>
      <c r="E165" s="65">
        <f t="shared" si="25"/>
        <v>22753.9</v>
      </c>
      <c r="F165" s="68">
        <v>4.0599999999999996</v>
      </c>
      <c r="G165" s="66">
        <f t="shared" si="24"/>
        <v>1</v>
      </c>
      <c r="H165" s="66">
        <f t="shared" si="28"/>
        <v>1.4</v>
      </c>
      <c r="I165" s="66">
        <f t="shared" si="28"/>
        <v>1</v>
      </c>
      <c r="J165" s="66">
        <f t="shared" si="26"/>
        <v>1.4</v>
      </c>
      <c r="K165" s="67">
        <f t="shared" si="27"/>
        <v>129333.17</v>
      </c>
    </row>
    <row r="166" spans="1:11" s="46" customFormat="1" ht="30" x14ac:dyDescent="0.25">
      <c r="A166" s="62">
        <v>153</v>
      </c>
      <c r="B166" s="18" t="s">
        <v>535</v>
      </c>
      <c r="C166" s="19" t="s">
        <v>353</v>
      </c>
      <c r="D166" s="48" t="s">
        <v>131</v>
      </c>
      <c r="E166" s="65">
        <f t="shared" si="25"/>
        <v>22753.9</v>
      </c>
      <c r="F166" s="68">
        <v>4.9000000000000004</v>
      </c>
      <c r="G166" s="66">
        <f t="shared" si="24"/>
        <v>1</v>
      </c>
      <c r="H166" s="66">
        <f t="shared" si="28"/>
        <v>1.4</v>
      </c>
      <c r="I166" s="66">
        <f t="shared" si="28"/>
        <v>1</v>
      </c>
      <c r="J166" s="66">
        <f t="shared" si="26"/>
        <v>1.4</v>
      </c>
      <c r="K166" s="67">
        <f t="shared" si="27"/>
        <v>156091.75</v>
      </c>
    </row>
    <row r="167" spans="1:11" s="46" customFormat="1" ht="30" x14ac:dyDescent="0.25">
      <c r="A167" s="62">
        <v>154</v>
      </c>
      <c r="B167" s="18" t="s">
        <v>536</v>
      </c>
      <c r="C167" s="19" t="s">
        <v>354</v>
      </c>
      <c r="D167" s="48" t="s">
        <v>131</v>
      </c>
      <c r="E167" s="65">
        <f t="shared" si="25"/>
        <v>22753.9</v>
      </c>
      <c r="F167" s="68">
        <v>5.87</v>
      </c>
      <c r="G167" s="66">
        <f t="shared" si="24"/>
        <v>1</v>
      </c>
      <c r="H167" s="66">
        <f t="shared" si="28"/>
        <v>1.4</v>
      </c>
      <c r="I167" s="66">
        <f t="shared" si="28"/>
        <v>1</v>
      </c>
      <c r="J167" s="66">
        <f t="shared" si="26"/>
        <v>1.4</v>
      </c>
      <c r="K167" s="67">
        <f t="shared" si="27"/>
        <v>186991.55</v>
      </c>
    </row>
    <row r="168" spans="1:11" s="46" customFormat="1" ht="30" x14ac:dyDescent="0.25">
      <c r="A168" s="62">
        <v>155</v>
      </c>
      <c r="B168" s="18" t="s">
        <v>537</v>
      </c>
      <c r="C168" s="19" t="s">
        <v>355</v>
      </c>
      <c r="D168" s="48" t="s">
        <v>131</v>
      </c>
      <c r="E168" s="65">
        <f t="shared" si="25"/>
        <v>22753.9</v>
      </c>
      <c r="F168" s="68">
        <v>7.87</v>
      </c>
      <c r="G168" s="66">
        <f t="shared" ref="G168:G195" si="29">$G$135</f>
        <v>1</v>
      </c>
      <c r="H168" s="66">
        <f t="shared" si="28"/>
        <v>1.4</v>
      </c>
      <c r="I168" s="66">
        <f t="shared" si="28"/>
        <v>1</v>
      </c>
      <c r="J168" s="66">
        <f t="shared" si="26"/>
        <v>1.4</v>
      </c>
      <c r="K168" s="67">
        <f t="shared" si="27"/>
        <v>250702.47</v>
      </c>
    </row>
    <row r="169" spans="1:11" s="46" customFormat="1" ht="30" x14ac:dyDescent="0.25">
      <c r="A169" s="62">
        <v>156</v>
      </c>
      <c r="B169" s="18" t="s">
        <v>538</v>
      </c>
      <c r="C169" s="19" t="s">
        <v>356</v>
      </c>
      <c r="D169" s="48" t="s">
        <v>131</v>
      </c>
      <c r="E169" s="65">
        <f t="shared" si="25"/>
        <v>22753.9</v>
      </c>
      <c r="F169" s="68">
        <v>8.91</v>
      </c>
      <c r="G169" s="66">
        <f t="shared" si="29"/>
        <v>1</v>
      </c>
      <c r="H169" s="66">
        <f t="shared" si="28"/>
        <v>1.4</v>
      </c>
      <c r="I169" s="66">
        <f t="shared" si="28"/>
        <v>1</v>
      </c>
      <c r="J169" s="66">
        <f t="shared" si="26"/>
        <v>1.4</v>
      </c>
      <c r="K169" s="67">
        <f t="shared" si="27"/>
        <v>283832.15000000002</v>
      </c>
    </row>
    <row r="170" spans="1:11" s="46" customFormat="1" ht="30" x14ac:dyDescent="0.25">
      <c r="A170" s="62">
        <v>157</v>
      </c>
      <c r="B170" s="18" t="s">
        <v>539</v>
      </c>
      <c r="C170" s="19" t="s">
        <v>357</v>
      </c>
      <c r="D170" s="48" t="s">
        <v>131</v>
      </c>
      <c r="E170" s="65">
        <f t="shared" si="25"/>
        <v>22753.9</v>
      </c>
      <c r="F170" s="68">
        <v>10.71</v>
      </c>
      <c r="G170" s="66">
        <f t="shared" si="29"/>
        <v>1</v>
      </c>
      <c r="H170" s="66">
        <f t="shared" si="28"/>
        <v>1.4</v>
      </c>
      <c r="I170" s="66">
        <f t="shared" si="28"/>
        <v>1</v>
      </c>
      <c r="J170" s="66">
        <f t="shared" si="26"/>
        <v>1.4</v>
      </c>
      <c r="K170" s="67">
        <f t="shared" si="27"/>
        <v>341171.98</v>
      </c>
    </row>
    <row r="171" spans="1:11" s="46" customFormat="1" ht="30" x14ac:dyDescent="0.25">
      <c r="A171" s="62">
        <v>158</v>
      </c>
      <c r="B171" s="49" t="s">
        <v>771</v>
      </c>
      <c r="C171" s="49" t="s">
        <v>772</v>
      </c>
      <c r="D171" s="48" t="s">
        <v>131</v>
      </c>
      <c r="E171" s="65">
        <f t="shared" si="25"/>
        <v>22753.9</v>
      </c>
      <c r="F171" s="68">
        <v>12.3</v>
      </c>
      <c r="G171" s="66">
        <f t="shared" si="29"/>
        <v>1</v>
      </c>
      <c r="H171" s="66">
        <f t="shared" si="28"/>
        <v>1.4</v>
      </c>
      <c r="I171" s="66">
        <f t="shared" si="28"/>
        <v>1</v>
      </c>
      <c r="J171" s="66">
        <f t="shared" si="26"/>
        <v>1.4</v>
      </c>
      <c r="K171" s="67">
        <f t="shared" si="27"/>
        <v>391822.16</v>
      </c>
    </row>
    <row r="172" spans="1:11" s="46" customFormat="1" ht="30" x14ac:dyDescent="0.25">
      <c r="A172" s="62">
        <v>159</v>
      </c>
      <c r="B172" s="49" t="s">
        <v>773</v>
      </c>
      <c r="C172" s="49" t="s">
        <v>774</v>
      </c>
      <c r="D172" s="48" t="s">
        <v>131</v>
      </c>
      <c r="E172" s="65">
        <f t="shared" si="25"/>
        <v>22753.9</v>
      </c>
      <c r="F172" s="68">
        <v>15.04</v>
      </c>
      <c r="G172" s="66">
        <f t="shared" si="29"/>
        <v>1</v>
      </c>
      <c r="H172" s="66">
        <f t="shared" si="28"/>
        <v>1.4</v>
      </c>
      <c r="I172" s="66">
        <f t="shared" si="28"/>
        <v>1</v>
      </c>
      <c r="J172" s="66">
        <f t="shared" si="26"/>
        <v>1.4</v>
      </c>
      <c r="K172" s="67">
        <f t="shared" si="27"/>
        <v>479106.12</v>
      </c>
    </row>
    <row r="173" spans="1:11" s="46" customFormat="1" ht="30" x14ac:dyDescent="0.25">
      <c r="A173" s="62">
        <v>160</v>
      </c>
      <c r="B173" s="49" t="s">
        <v>775</v>
      </c>
      <c r="C173" s="49" t="s">
        <v>776</v>
      </c>
      <c r="D173" s="48" t="s">
        <v>131</v>
      </c>
      <c r="E173" s="65">
        <f t="shared" si="25"/>
        <v>22753.9</v>
      </c>
      <c r="F173" s="68">
        <v>29.52</v>
      </c>
      <c r="G173" s="66">
        <f t="shared" si="29"/>
        <v>1</v>
      </c>
      <c r="H173" s="66">
        <f t="shared" si="28"/>
        <v>1.4</v>
      </c>
      <c r="I173" s="66">
        <f t="shared" si="28"/>
        <v>1</v>
      </c>
      <c r="J173" s="66">
        <f t="shared" si="26"/>
        <v>1.4</v>
      </c>
      <c r="K173" s="67">
        <f t="shared" si="27"/>
        <v>940373.18</v>
      </c>
    </row>
    <row r="174" spans="1:11" s="46" customFormat="1" ht="30" x14ac:dyDescent="0.25">
      <c r="A174" s="62">
        <v>161</v>
      </c>
      <c r="B174" s="18" t="s">
        <v>540</v>
      </c>
      <c r="C174" s="19" t="s">
        <v>360</v>
      </c>
      <c r="D174" s="48" t="s">
        <v>131</v>
      </c>
      <c r="E174" s="65">
        <f t="shared" si="25"/>
        <v>22753.9</v>
      </c>
      <c r="F174" s="68">
        <v>2.93</v>
      </c>
      <c r="G174" s="66">
        <f t="shared" si="29"/>
        <v>1</v>
      </c>
      <c r="H174" s="66">
        <f t="shared" ref="H174:I193" si="30">H$7</f>
        <v>1.4</v>
      </c>
      <c r="I174" s="66">
        <f t="shared" si="30"/>
        <v>1</v>
      </c>
      <c r="J174" s="66">
        <f t="shared" si="26"/>
        <v>1.4</v>
      </c>
      <c r="K174" s="67">
        <f t="shared" si="27"/>
        <v>93336.5</v>
      </c>
    </row>
    <row r="175" spans="1:11" s="46" customFormat="1" ht="30" x14ac:dyDescent="0.25">
      <c r="A175" s="62">
        <v>162</v>
      </c>
      <c r="B175" s="18" t="s">
        <v>541</v>
      </c>
      <c r="C175" s="19" t="s">
        <v>361</v>
      </c>
      <c r="D175" s="48" t="s">
        <v>131</v>
      </c>
      <c r="E175" s="65">
        <f t="shared" si="25"/>
        <v>22753.9</v>
      </c>
      <c r="F175" s="68">
        <v>1.24</v>
      </c>
      <c r="G175" s="66">
        <f t="shared" si="29"/>
        <v>1</v>
      </c>
      <c r="H175" s="66">
        <f t="shared" si="30"/>
        <v>1.4</v>
      </c>
      <c r="I175" s="66">
        <f t="shared" si="30"/>
        <v>1</v>
      </c>
      <c r="J175" s="66">
        <f t="shared" si="26"/>
        <v>1.4</v>
      </c>
      <c r="K175" s="67">
        <f t="shared" si="27"/>
        <v>39500.769999999997</v>
      </c>
    </row>
    <row r="176" spans="1:11" s="46" customFormat="1" ht="15.75" x14ac:dyDescent="0.25">
      <c r="A176" s="62">
        <v>163</v>
      </c>
      <c r="B176" s="18" t="s">
        <v>542</v>
      </c>
      <c r="C176" s="19" t="s">
        <v>161</v>
      </c>
      <c r="D176" s="48" t="s">
        <v>131</v>
      </c>
      <c r="E176" s="65">
        <f t="shared" si="25"/>
        <v>22753.9</v>
      </c>
      <c r="F176" s="68">
        <v>0.73</v>
      </c>
      <c r="G176" s="66">
        <f t="shared" si="29"/>
        <v>1</v>
      </c>
      <c r="H176" s="66">
        <f t="shared" si="30"/>
        <v>1.4</v>
      </c>
      <c r="I176" s="66">
        <f t="shared" si="30"/>
        <v>1</v>
      </c>
      <c r="J176" s="66">
        <f t="shared" si="26"/>
        <v>1.4</v>
      </c>
      <c r="K176" s="67">
        <f t="shared" si="27"/>
        <v>23254.49</v>
      </c>
    </row>
    <row r="177" spans="1:11" s="46" customFormat="1" ht="15.75" x14ac:dyDescent="0.25">
      <c r="A177" s="62">
        <v>164</v>
      </c>
      <c r="B177" s="18" t="s">
        <v>543</v>
      </c>
      <c r="C177" s="19" t="s">
        <v>162</v>
      </c>
      <c r="D177" s="48" t="s">
        <v>131</v>
      </c>
      <c r="E177" s="65">
        <f t="shared" si="25"/>
        <v>22753.9</v>
      </c>
      <c r="F177" s="68">
        <v>0.99</v>
      </c>
      <c r="G177" s="66">
        <f t="shared" si="29"/>
        <v>1</v>
      </c>
      <c r="H177" s="66">
        <f t="shared" si="30"/>
        <v>1.4</v>
      </c>
      <c r="I177" s="66">
        <f t="shared" si="30"/>
        <v>1</v>
      </c>
      <c r="J177" s="66">
        <f t="shared" si="26"/>
        <v>1.4</v>
      </c>
      <c r="K177" s="67">
        <f t="shared" si="27"/>
        <v>31536.91</v>
      </c>
    </row>
    <row r="178" spans="1:11" s="46" customFormat="1" ht="15.75" x14ac:dyDescent="0.25">
      <c r="A178" s="62">
        <v>165</v>
      </c>
      <c r="B178" s="18" t="s">
        <v>544</v>
      </c>
      <c r="C178" s="19" t="s">
        <v>163</v>
      </c>
      <c r="D178" s="48" t="s">
        <v>131</v>
      </c>
      <c r="E178" s="65">
        <f t="shared" si="25"/>
        <v>22753.9</v>
      </c>
      <c r="F178" s="68">
        <v>2.5099999999999998</v>
      </c>
      <c r="G178" s="66">
        <f t="shared" si="29"/>
        <v>1</v>
      </c>
      <c r="H178" s="66">
        <f t="shared" si="30"/>
        <v>1.4</v>
      </c>
      <c r="I178" s="66">
        <f t="shared" si="30"/>
        <v>1</v>
      </c>
      <c r="J178" s="66">
        <f t="shared" si="26"/>
        <v>1.4</v>
      </c>
      <c r="K178" s="67">
        <f t="shared" si="27"/>
        <v>79957.2</v>
      </c>
    </row>
    <row r="179" spans="1:11" s="46" customFormat="1" ht="15.75" x14ac:dyDescent="0.25">
      <c r="A179" s="62">
        <v>166</v>
      </c>
      <c r="B179" s="18" t="s">
        <v>545</v>
      </c>
      <c r="C179" s="19" t="s">
        <v>745</v>
      </c>
      <c r="D179" s="48" t="s">
        <v>131</v>
      </c>
      <c r="E179" s="65">
        <f t="shared" si="25"/>
        <v>22753.9</v>
      </c>
      <c r="F179" s="68">
        <v>3.05</v>
      </c>
      <c r="G179" s="66">
        <f t="shared" si="29"/>
        <v>1</v>
      </c>
      <c r="H179" s="66">
        <f t="shared" si="30"/>
        <v>1.4</v>
      </c>
      <c r="I179" s="66">
        <f t="shared" si="30"/>
        <v>1</v>
      </c>
      <c r="J179" s="66">
        <f t="shared" si="26"/>
        <v>1.4</v>
      </c>
      <c r="K179" s="67">
        <f t="shared" si="27"/>
        <v>97159.15</v>
      </c>
    </row>
    <row r="180" spans="1:11" s="46" customFormat="1" ht="15.75" x14ac:dyDescent="0.25">
      <c r="A180" s="62">
        <v>167</v>
      </c>
      <c r="B180" s="18" t="s">
        <v>546</v>
      </c>
      <c r="C180" s="19" t="s">
        <v>746</v>
      </c>
      <c r="D180" s="48" t="s">
        <v>131</v>
      </c>
      <c r="E180" s="65">
        <f t="shared" si="25"/>
        <v>22753.9</v>
      </c>
      <c r="F180" s="68">
        <v>3.21</v>
      </c>
      <c r="G180" s="66">
        <f t="shared" si="29"/>
        <v>1</v>
      </c>
      <c r="H180" s="66">
        <f t="shared" si="30"/>
        <v>1.4</v>
      </c>
      <c r="I180" s="66">
        <f t="shared" si="30"/>
        <v>1</v>
      </c>
      <c r="J180" s="66">
        <f t="shared" si="26"/>
        <v>1.4</v>
      </c>
      <c r="K180" s="67">
        <f t="shared" si="27"/>
        <v>102256.03</v>
      </c>
    </row>
    <row r="181" spans="1:11" s="46" customFormat="1" ht="15.75" x14ac:dyDescent="0.25">
      <c r="A181" s="62">
        <v>168</v>
      </c>
      <c r="B181" s="18" t="s">
        <v>547</v>
      </c>
      <c r="C181" s="19" t="s">
        <v>747</v>
      </c>
      <c r="D181" s="48" t="s">
        <v>131</v>
      </c>
      <c r="E181" s="65">
        <f t="shared" si="25"/>
        <v>22753.9</v>
      </c>
      <c r="F181" s="68">
        <v>4.71</v>
      </c>
      <c r="G181" s="66">
        <f t="shared" si="29"/>
        <v>1</v>
      </c>
      <c r="H181" s="66">
        <f t="shared" si="30"/>
        <v>1.4</v>
      </c>
      <c r="I181" s="66">
        <f t="shared" si="30"/>
        <v>1</v>
      </c>
      <c r="J181" s="66">
        <f t="shared" si="26"/>
        <v>1.4</v>
      </c>
      <c r="K181" s="67">
        <f t="shared" si="27"/>
        <v>150039.22</v>
      </c>
    </row>
    <row r="182" spans="1:11" s="46" customFormat="1" ht="15.75" x14ac:dyDescent="0.25">
      <c r="A182" s="62">
        <v>169</v>
      </c>
      <c r="B182" s="18" t="s">
        <v>548</v>
      </c>
      <c r="C182" s="19" t="s">
        <v>748</v>
      </c>
      <c r="D182" s="48" t="s">
        <v>131</v>
      </c>
      <c r="E182" s="65">
        <f t="shared" si="25"/>
        <v>22753.9</v>
      </c>
      <c r="F182" s="68">
        <v>5.22</v>
      </c>
      <c r="G182" s="66">
        <f t="shared" si="29"/>
        <v>1</v>
      </c>
      <c r="H182" s="66">
        <f t="shared" si="30"/>
        <v>1.4</v>
      </c>
      <c r="I182" s="66">
        <f t="shared" si="30"/>
        <v>1</v>
      </c>
      <c r="J182" s="66">
        <f t="shared" si="26"/>
        <v>1.4</v>
      </c>
      <c r="K182" s="67">
        <f t="shared" si="27"/>
        <v>166285.5</v>
      </c>
    </row>
    <row r="183" spans="1:11" s="46" customFormat="1" ht="15.75" x14ac:dyDescent="0.25">
      <c r="A183" s="62">
        <v>170</v>
      </c>
      <c r="B183" s="18" t="s">
        <v>549</v>
      </c>
      <c r="C183" s="19" t="s">
        <v>749</v>
      </c>
      <c r="D183" s="48" t="s">
        <v>131</v>
      </c>
      <c r="E183" s="65">
        <f t="shared" si="25"/>
        <v>22753.9</v>
      </c>
      <c r="F183" s="68">
        <v>8.11</v>
      </c>
      <c r="G183" s="66">
        <f t="shared" si="29"/>
        <v>1</v>
      </c>
      <c r="H183" s="66">
        <f t="shared" si="30"/>
        <v>1.4</v>
      </c>
      <c r="I183" s="66">
        <f t="shared" si="30"/>
        <v>1</v>
      </c>
      <c r="J183" s="66">
        <f t="shared" si="26"/>
        <v>1.4</v>
      </c>
      <c r="K183" s="67">
        <f t="shared" si="27"/>
        <v>258347.78</v>
      </c>
    </row>
    <row r="184" spans="1:11" s="46" customFormat="1" ht="15.75" x14ac:dyDescent="0.25">
      <c r="A184" s="62">
        <v>171</v>
      </c>
      <c r="B184" s="18" t="s">
        <v>550</v>
      </c>
      <c r="C184" s="19" t="s">
        <v>750</v>
      </c>
      <c r="D184" s="48" t="s">
        <v>131</v>
      </c>
      <c r="E184" s="65">
        <f t="shared" si="25"/>
        <v>22753.9</v>
      </c>
      <c r="F184" s="68">
        <v>11.56</v>
      </c>
      <c r="G184" s="66">
        <f t="shared" si="29"/>
        <v>1</v>
      </c>
      <c r="H184" s="66">
        <f t="shared" si="30"/>
        <v>1.4</v>
      </c>
      <c r="I184" s="66">
        <f t="shared" si="30"/>
        <v>1</v>
      </c>
      <c r="J184" s="66">
        <f t="shared" si="26"/>
        <v>1.4</v>
      </c>
      <c r="K184" s="67">
        <f t="shared" si="27"/>
        <v>368249.12</v>
      </c>
    </row>
    <row r="185" spans="1:11" s="46" customFormat="1" ht="15.75" x14ac:dyDescent="0.25">
      <c r="A185" s="62">
        <v>172</v>
      </c>
      <c r="B185" s="18" t="s">
        <v>551</v>
      </c>
      <c r="C185" s="19" t="s">
        <v>751</v>
      </c>
      <c r="D185" s="48" t="s">
        <v>131</v>
      </c>
      <c r="E185" s="65">
        <f t="shared" si="25"/>
        <v>22753.9</v>
      </c>
      <c r="F185" s="68">
        <v>14.55</v>
      </c>
      <c r="G185" s="66">
        <f t="shared" si="29"/>
        <v>1</v>
      </c>
      <c r="H185" s="66">
        <f t="shared" si="30"/>
        <v>1.4</v>
      </c>
      <c r="I185" s="66">
        <f t="shared" si="30"/>
        <v>1</v>
      </c>
      <c r="J185" s="66">
        <f t="shared" si="26"/>
        <v>1.4</v>
      </c>
      <c r="K185" s="67">
        <f t="shared" si="27"/>
        <v>463496.94</v>
      </c>
    </row>
    <row r="186" spans="1:11" s="46" customFormat="1" ht="15.75" x14ac:dyDescent="0.25">
      <c r="A186" s="62">
        <v>173</v>
      </c>
      <c r="B186" s="18" t="s">
        <v>552</v>
      </c>
      <c r="C186" s="19" t="s">
        <v>752</v>
      </c>
      <c r="D186" s="48" t="s">
        <v>131</v>
      </c>
      <c r="E186" s="65">
        <f t="shared" si="25"/>
        <v>22753.9</v>
      </c>
      <c r="F186" s="68">
        <v>3.09</v>
      </c>
      <c r="G186" s="66">
        <f t="shared" si="29"/>
        <v>1</v>
      </c>
      <c r="H186" s="66">
        <f t="shared" si="30"/>
        <v>1.4</v>
      </c>
      <c r="I186" s="66">
        <f t="shared" si="30"/>
        <v>1</v>
      </c>
      <c r="J186" s="66">
        <f t="shared" si="26"/>
        <v>1.4</v>
      </c>
      <c r="K186" s="67">
        <f t="shared" si="27"/>
        <v>98433.37</v>
      </c>
    </row>
    <row r="187" spans="1:11" s="46" customFormat="1" ht="15.75" x14ac:dyDescent="0.25">
      <c r="A187" s="62">
        <v>174</v>
      </c>
      <c r="B187" s="18" t="s">
        <v>553</v>
      </c>
      <c r="C187" s="19" t="s">
        <v>753</v>
      </c>
      <c r="D187" s="48" t="s">
        <v>131</v>
      </c>
      <c r="E187" s="65">
        <f t="shared" si="25"/>
        <v>22753.9</v>
      </c>
      <c r="F187" s="68">
        <v>6.32</v>
      </c>
      <c r="G187" s="66">
        <f t="shared" si="29"/>
        <v>1</v>
      </c>
      <c r="H187" s="66">
        <f t="shared" si="30"/>
        <v>1.4</v>
      </c>
      <c r="I187" s="66">
        <f t="shared" si="30"/>
        <v>1</v>
      </c>
      <c r="J187" s="66">
        <f t="shared" si="26"/>
        <v>1.4</v>
      </c>
      <c r="K187" s="67">
        <f t="shared" si="27"/>
        <v>201326.51</v>
      </c>
    </row>
    <row r="188" spans="1:11" s="46" customFormat="1" ht="15.75" x14ac:dyDescent="0.25">
      <c r="A188" s="62">
        <v>175</v>
      </c>
      <c r="B188" s="18" t="s">
        <v>554</v>
      </c>
      <c r="C188" s="19" t="s">
        <v>754</v>
      </c>
      <c r="D188" s="48" t="s">
        <v>131</v>
      </c>
      <c r="E188" s="65">
        <f t="shared" si="25"/>
        <v>22753.9</v>
      </c>
      <c r="F188" s="68">
        <v>7.37</v>
      </c>
      <c r="G188" s="66">
        <f t="shared" si="29"/>
        <v>1</v>
      </c>
      <c r="H188" s="66">
        <f t="shared" si="30"/>
        <v>1.4</v>
      </c>
      <c r="I188" s="66">
        <f t="shared" si="30"/>
        <v>1</v>
      </c>
      <c r="J188" s="66">
        <f t="shared" si="26"/>
        <v>1.4</v>
      </c>
      <c r="K188" s="67">
        <f t="shared" si="27"/>
        <v>234774.74</v>
      </c>
    </row>
    <row r="189" spans="1:11" s="46" customFormat="1" ht="15.75" x14ac:dyDescent="0.25">
      <c r="A189" s="62">
        <v>176</v>
      </c>
      <c r="B189" s="18" t="s">
        <v>555</v>
      </c>
      <c r="C189" s="19" t="s">
        <v>755</v>
      </c>
      <c r="D189" s="48" t="s">
        <v>131</v>
      </c>
      <c r="E189" s="65">
        <f t="shared" si="25"/>
        <v>22753.9</v>
      </c>
      <c r="F189" s="68">
        <v>9.92</v>
      </c>
      <c r="G189" s="66">
        <f t="shared" si="29"/>
        <v>1</v>
      </c>
      <c r="H189" s="66">
        <f t="shared" si="30"/>
        <v>1.4</v>
      </c>
      <c r="I189" s="66">
        <f t="shared" si="30"/>
        <v>1</v>
      </c>
      <c r="J189" s="66">
        <f t="shared" si="26"/>
        <v>1.4</v>
      </c>
      <c r="K189" s="67">
        <f t="shared" si="27"/>
        <v>316006.15999999997</v>
      </c>
    </row>
    <row r="190" spans="1:11" s="46" customFormat="1" ht="15.75" x14ac:dyDescent="0.25">
      <c r="A190" s="62">
        <v>177</v>
      </c>
      <c r="B190" s="18" t="s">
        <v>556</v>
      </c>
      <c r="C190" s="19" t="s">
        <v>756</v>
      </c>
      <c r="D190" s="48" t="s">
        <v>131</v>
      </c>
      <c r="E190" s="65">
        <f t="shared" si="25"/>
        <v>22753.9</v>
      </c>
      <c r="F190" s="68">
        <v>10.86</v>
      </c>
      <c r="G190" s="66">
        <f t="shared" si="29"/>
        <v>1</v>
      </c>
      <c r="H190" s="66">
        <f t="shared" si="30"/>
        <v>1.4</v>
      </c>
      <c r="I190" s="66">
        <f t="shared" si="30"/>
        <v>1</v>
      </c>
      <c r="J190" s="66">
        <f t="shared" si="26"/>
        <v>1.4</v>
      </c>
      <c r="K190" s="67">
        <f t="shared" si="27"/>
        <v>345950.3</v>
      </c>
    </row>
    <row r="191" spans="1:11" s="46" customFormat="1" ht="15.75" x14ac:dyDescent="0.25">
      <c r="A191" s="62">
        <v>178</v>
      </c>
      <c r="B191" s="18" t="s">
        <v>557</v>
      </c>
      <c r="C191" s="19" t="s">
        <v>757</v>
      </c>
      <c r="D191" s="48" t="s">
        <v>131</v>
      </c>
      <c r="E191" s="65">
        <f t="shared" si="25"/>
        <v>22753.9</v>
      </c>
      <c r="F191" s="68">
        <v>15.9</v>
      </c>
      <c r="G191" s="66">
        <f t="shared" si="29"/>
        <v>1</v>
      </c>
      <c r="H191" s="66">
        <f t="shared" si="30"/>
        <v>1.4</v>
      </c>
      <c r="I191" s="66">
        <f t="shared" si="30"/>
        <v>1</v>
      </c>
      <c r="J191" s="66">
        <f t="shared" si="26"/>
        <v>1.4</v>
      </c>
      <c r="K191" s="67">
        <f t="shared" si="27"/>
        <v>506501.81</v>
      </c>
    </row>
    <row r="192" spans="1:11" s="46" customFormat="1" ht="15.75" x14ac:dyDescent="0.25">
      <c r="A192" s="62">
        <v>179</v>
      </c>
      <c r="B192" s="18" t="s">
        <v>558</v>
      </c>
      <c r="C192" s="19" t="s">
        <v>758</v>
      </c>
      <c r="D192" s="48" t="s">
        <v>131</v>
      </c>
      <c r="E192" s="65">
        <f t="shared" si="25"/>
        <v>22753.9</v>
      </c>
      <c r="F192" s="68">
        <v>22.52</v>
      </c>
      <c r="G192" s="66">
        <f t="shared" si="29"/>
        <v>1</v>
      </c>
      <c r="H192" s="66">
        <f t="shared" si="30"/>
        <v>1.4</v>
      </c>
      <c r="I192" s="66">
        <f t="shared" si="30"/>
        <v>1</v>
      </c>
      <c r="J192" s="66">
        <f t="shared" si="26"/>
        <v>1.4</v>
      </c>
      <c r="K192" s="67">
        <f t="shared" si="27"/>
        <v>717384.96</v>
      </c>
    </row>
    <row r="193" spans="1:11" s="46" customFormat="1" ht="15.75" x14ac:dyDescent="0.25">
      <c r="A193" s="62">
        <v>180</v>
      </c>
      <c r="B193" s="18" t="s">
        <v>777</v>
      </c>
      <c r="C193" s="19" t="s">
        <v>159</v>
      </c>
      <c r="D193" s="48" t="s">
        <v>131</v>
      </c>
      <c r="E193" s="65">
        <f t="shared" si="25"/>
        <v>22753.9</v>
      </c>
      <c r="F193" s="68">
        <v>4.2699999999999996</v>
      </c>
      <c r="G193" s="66">
        <f t="shared" si="29"/>
        <v>1</v>
      </c>
      <c r="H193" s="66">
        <f t="shared" si="30"/>
        <v>1.4</v>
      </c>
      <c r="I193" s="66">
        <f t="shared" si="30"/>
        <v>1</v>
      </c>
      <c r="J193" s="66">
        <f t="shared" si="26"/>
        <v>1.4</v>
      </c>
      <c r="K193" s="67">
        <f t="shared" si="27"/>
        <v>136022.81</v>
      </c>
    </row>
    <row r="194" spans="1:11" s="46" customFormat="1" ht="30" x14ac:dyDescent="0.25">
      <c r="A194" s="62">
        <v>181</v>
      </c>
      <c r="B194" s="18" t="s">
        <v>778</v>
      </c>
      <c r="C194" s="19" t="s">
        <v>160</v>
      </c>
      <c r="D194" s="48" t="s">
        <v>131</v>
      </c>
      <c r="E194" s="65">
        <f t="shared" si="25"/>
        <v>22753.9</v>
      </c>
      <c r="F194" s="68">
        <v>3.46</v>
      </c>
      <c r="G194" s="66">
        <f t="shared" si="29"/>
        <v>1</v>
      </c>
      <c r="H194" s="66">
        <f t="shared" ref="H194:I213" si="31">H$7</f>
        <v>1.4</v>
      </c>
      <c r="I194" s="66">
        <f t="shared" si="31"/>
        <v>1</v>
      </c>
      <c r="J194" s="66">
        <f t="shared" si="26"/>
        <v>1.4</v>
      </c>
      <c r="K194" s="67">
        <f t="shared" si="27"/>
        <v>110219.89</v>
      </c>
    </row>
    <row r="195" spans="1:11" s="46" customFormat="1" ht="30" x14ac:dyDescent="0.25">
      <c r="A195" s="62">
        <v>182</v>
      </c>
      <c r="B195" s="18" t="s">
        <v>779</v>
      </c>
      <c r="C195" s="19" t="s">
        <v>359</v>
      </c>
      <c r="D195" s="48" t="s">
        <v>131</v>
      </c>
      <c r="E195" s="65">
        <f t="shared" si="25"/>
        <v>22753.9</v>
      </c>
      <c r="F195" s="68">
        <v>7.92</v>
      </c>
      <c r="G195" s="66">
        <f t="shared" si="29"/>
        <v>1</v>
      </c>
      <c r="H195" s="66">
        <f t="shared" si="31"/>
        <v>1.4</v>
      </c>
      <c r="I195" s="66">
        <f t="shared" si="31"/>
        <v>1</v>
      </c>
      <c r="J195" s="66">
        <f t="shared" si="26"/>
        <v>1.4</v>
      </c>
      <c r="K195" s="67">
        <f t="shared" si="27"/>
        <v>252295.24</v>
      </c>
    </row>
    <row r="196" spans="1:11" s="46" customFormat="1" ht="15.75" x14ac:dyDescent="0.25">
      <c r="A196" s="62">
        <v>183</v>
      </c>
      <c r="B196" s="18" t="s">
        <v>559</v>
      </c>
      <c r="C196" s="19" t="s">
        <v>165</v>
      </c>
      <c r="D196" s="48" t="s">
        <v>164</v>
      </c>
      <c r="E196" s="65">
        <f t="shared" si="25"/>
        <v>22753.9</v>
      </c>
      <c r="F196" s="68">
        <v>0.66</v>
      </c>
      <c r="G196" s="66">
        <f t="shared" ref="G196:G220" si="32">G$7</f>
        <v>0.80041999999999991</v>
      </c>
      <c r="H196" s="66">
        <f t="shared" si="31"/>
        <v>1.4</v>
      </c>
      <c r="I196" s="66">
        <f t="shared" si="31"/>
        <v>1</v>
      </c>
      <c r="J196" s="66">
        <f t="shared" si="26"/>
        <v>1.12059</v>
      </c>
      <c r="K196" s="67">
        <f t="shared" si="27"/>
        <v>16828.54</v>
      </c>
    </row>
    <row r="197" spans="1:11" s="46" customFormat="1" ht="15.75" x14ac:dyDescent="0.25">
      <c r="A197" s="62">
        <v>184</v>
      </c>
      <c r="B197" s="18" t="s">
        <v>560</v>
      </c>
      <c r="C197" s="19" t="s">
        <v>166</v>
      </c>
      <c r="D197" s="48" t="s">
        <v>164</v>
      </c>
      <c r="E197" s="65">
        <f t="shared" si="25"/>
        <v>22753.9</v>
      </c>
      <c r="F197" s="68">
        <v>0.47</v>
      </c>
      <c r="G197" s="66">
        <f t="shared" si="32"/>
        <v>0.80041999999999991</v>
      </c>
      <c r="H197" s="66">
        <f t="shared" si="31"/>
        <v>1.4</v>
      </c>
      <c r="I197" s="66">
        <f t="shared" si="31"/>
        <v>1</v>
      </c>
      <c r="J197" s="66">
        <f t="shared" si="26"/>
        <v>1.12059</v>
      </c>
      <c r="K197" s="67">
        <f t="shared" si="27"/>
        <v>11983.96</v>
      </c>
    </row>
    <row r="198" spans="1:11" s="46" customFormat="1" ht="15.75" x14ac:dyDescent="0.25">
      <c r="A198" s="62">
        <v>185</v>
      </c>
      <c r="B198" s="18" t="s">
        <v>561</v>
      </c>
      <c r="C198" s="19" t="s">
        <v>167</v>
      </c>
      <c r="D198" s="48" t="s">
        <v>164</v>
      </c>
      <c r="E198" s="65">
        <f t="shared" si="25"/>
        <v>22753.9</v>
      </c>
      <c r="F198" s="68">
        <v>0.61</v>
      </c>
      <c r="G198" s="66">
        <f t="shared" si="32"/>
        <v>0.80041999999999991</v>
      </c>
      <c r="H198" s="66">
        <f t="shared" si="31"/>
        <v>1.4</v>
      </c>
      <c r="I198" s="66">
        <f t="shared" si="31"/>
        <v>1</v>
      </c>
      <c r="J198" s="66">
        <f t="shared" si="26"/>
        <v>1.12059</v>
      </c>
      <c r="K198" s="67">
        <f t="shared" si="27"/>
        <v>15553.65</v>
      </c>
    </row>
    <row r="199" spans="1:11" s="46" customFormat="1" ht="30" x14ac:dyDescent="0.25">
      <c r="A199" s="62">
        <v>186</v>
      </c>
      <c r="B199" s="18" t="s">
        <v>562</v>
      </c>
      <c r="C199" s="19" t="s">
        <v>168</v>
      </c>
      <c r="D199" s="48" t="s">
        <v>164</v>
      </c>
      <c r="E199" s="65">
        <f t="shared" si="25"/>
        <v>22753.9</v>
      </c>
      <c r="F199" s="68">
        <v>0.71</v>
      </c>
      <c r="G199" s="66">
        <f t="shared" si="32"/>
        <v>0.80041999999999991</v>
      </c>
      <c r="H199" s="66">
        <f t="shared" si="31"/>
        <v>1.4</v>
      </c>
      <c r="I199" s="66">
        <f t="shared" si="31"/>
        <v>1</v>
      </c>
      <c r="J199" s="66">
        <f t="shared" si="26"/>
        <v>1.12059</v>
      </c>
      <c r="K199" s="67">
        <f t="shared" si="27"/>
        <v>18103.43</v>
      </c>
    </row>
    <row r="200" spans="1:11" s="46" customFormat="1" ht="15.75" x14ac:dyDescent="0.25">
      <c r="A200" s="62">
        <v>187</v>
      </c>
      <c r="B200" s="18" t="s">
        <v>563</v>
      </c>
      <c r="C200" s="19" t="s">
        <v>169</v>
      </c>
      <c r="D200" s="48" t="s">
        <v>164</v>
      </c>
      <c r="E200" s="65">
        <f t="shared" si="25"/>
        <v>22753.9</v>
      </c>
      <c r="F200" s="68">
        <v>0.84</v>
      </c>
      <c r="G200" s="66">
        <f t="shared" si="32"/>
        <v>0.80041999999999991</v>
      </c>
      <c r="H200" s="66">
        <f t="shared" si="31"/>
        <v>1.4</v>
      </c>
      <c r="I200" s="66">
        <f t="shared" si="31"/>
        <v>1</v>
      </c>
      <c r="J200" s="66">
        <f t="shared" si="26"/>
        <v>1.12059</v>
      </c>
      <c r="K200" s="67">
        <f t="shared" si="27"/>
        <v>21418.15</v>
      </c>
    </row>
    <row r="201" spans="1:11" s="46" customFormat="1" ht="15.75" x14ac:dyDescent="0.25">
      <c r="A201" s="62">
        <v>188</v>
      </c>
      <c r="B201" s="18" t="s">
        <v>564</v>
      </c>
      <c r="C201" s="19" t="s">
        <v>170</v>
      </c>
      <c r="D201" s="48" t="s">
        <v>164</v>
      </c>
      <c r="E201" s="65">
        <f t="shared" si="25"/>
        <v>22753.9</v>
      </c>
      <c r="F201" s="68">
        <v>0.91</v>
      </c>
      <c r="G201" s="66">
        <f t="shared" si="32"/>
        <v>0.80041999999999991</v>
      </c>
      <c r="H201" s="66">
        <f t="shared" si="31"/>
        <v>1.4</v>
      </c>
      <c r="I201" s="66">
        <f t="shared" si="31"/>
        <v>1</v>
      </c>
      <c r="J201" s="66">
        <f t="shared" si="26"/>
        <v>1.12059</v>
      </c>
      <c r="K201" s="67">
        <f t="shared" si="27"/>
        <v>23202.99</v>
      </c>
    </row>
    <row r="202" spans="1:11" s="46" customFormat="1" ht="15.75" x14ac:dyDescent="0.25">
      <c r="A202" s="62">
        <v>189</v>
      </c>
      <c r="B202" s="18" t="s">
        <v>565</v>
      </c>
      <c r="C202" s="19" t="s">
        <v>171</v>
      </c>
      <c r="D202" s="48" t="s">
        <v>164</v>
      </c>
      <c r="E202" s="65">
        <f t="shared" si="25"/>
        <v>22753.9</v>
      </c>
      <c r="F202" s="68">
        <v>1.1000000000000001</v>
      </c>
      <c r="G202" s="66">
        <f t="shared" si="32"/>
        <v>0.80041999999999991</v>
      </c>
      <c r="H202" s="66">
        <f t="shared" si="31"/>
        <v>1.4</v>
      </c>
      <c r="I202" s="66">
        <f t="shared" si="31"/>
        <v>1</v>
      </c>
      <c r="J202" s="66">
        <f t="shared" si="26"/>
        <v>1.12059</v>
      </c>
      <c r="K202" s="67">
        <f t="shared" si="27"/>
        <v>28047.57</v>
      </c>
    </row>
    <row r="203" spans="1:11" s="46" customFormat="1" ht="15.75" x14ac:dyDescent="0.25">
      <c r="A203" s="62">
        <v>190</v>
      </c>
      <c r="B203" s="18" t="s">
        <v>566</v>
      </c>
      <c r="C203" s="19" t="s">
        <v>172</v>
      </c>
      <c r="D203" s="48" t="s">
        <v>164</v>
      </c>
      <c r="E203" s="65">
        <f t="shared" si="25"/>
        <v>22753.9</v>
      </c>
      <c r="F203" s="68">
        <v>1.35</v>
      </c>
      <c r="G203" s="66">
        <f t="shared" si="32"/>
        <v>0.80041999999999991</v>
      </c>
      <c r="H203" s="66">
        <v>1</v>
      </c>
      <c r="I203" s="66">
        <f t="shared" si="31"/>
        <v>1</v>
      </c>
      <c r="J203" s="66">
        <f t="shared" si="26"/>
        <v>0.80042000000000002</v>
      </c>
      <c r="K203" s="67">
        <f t="shared" si="27"/>
        <v>24587.11</v>
      </c>
    </row>
    <row r="204" spans="1:11" s="46" customFormat="1" ht="15.75" x14ac:dyDescent="0.25">
      <c r="A204" s="62">
        <v>191</v>
      </c>
      <c r="B204" s="18" t="s">
        <v>567</v>
      </c>
      <c r="C204" s="19" t="s">
        <v>173</v>
      </c>
      <c r="D204" s="48" t="s">
        <v>164</v>
      </c>
      <c r="E204" s="65">
        <f t="shared" si="25"/>
        <v>22753.9</v>
      </c>
      <c r="F204" s="68">
        <v>1.96</v>
      </c>
      <c r="G204" s="66">
        <f t="shared" si="32"/>
        <v>0.80041999999999991</v>
      </c>
      <c r="H204" s="66">
        <v>1</v>
      </c>
      <c r="I204" s="66">
        <f t="shared" si="31"/>
        <v>1</v>
      </c>
      <c r="J204" s="66">
        <f t="shared" si="26"/>
        <v>0.80042000000000002</v>
      </c>
      <c r="K204" s="67">
        <f t="shared" si="27"/>
        <v>35696.85</v>
      </c>
    </row>
    <row r="205" spans="1:11" s="46" customFormat="1" ht="15.75" x14ac:dyDescent="0.25">
      <c r="A205" s="62">
        <v>192</v>
      </c>
      <c r="B205" s="18" t="s">
        <v>568</v>
      </c>
      <c r="C205" s="19" t="s">
        <v>174</v>
      </c>
      <c r="D205" s="48" t="s">
        <v>164</v>
      </c>
      <c r="E205" s="65">
        <f t="shared" si="25"/>
        <v>22753.9</v>
      </c>
      <c r="F205" s="68">
        <v>25</v>
      </c>
      <c r="G205" s="66">
        <f t="shared" si="32"/>
        <v>0.80041999999999991</v>
      </c>
      <c r="H205" s="66">
        <v>1</v>
      </c>
      <c r="I205" s="66">
        <f t="shared" si="31"/>
        <v>1</v>
      </c>
      <c r="J205" s="66">
        <f t="shared" si="26"/>
        <v>0.80042000000000002</v>
      </c>
      <c r="K205" s="67">
        <f t="shared" si="27"/>
        <v>455316.92</v>
      </c>
    </row>
    <row r="206" spans="1:11" s="46" customFormat="1" ht="15.75" x14ac:dyDescent="0.25">
      <c r="A206" s="62">
        <v>193</v>
      </c>
      <c r="B206" s="18" t="s">
        <v>569</v>
      </c>
      <c r="C206" s="19" t="s">
        <v>176</v>
      </c>
      <c r="D206" s="48" t="s">
        <v>175</v>
      </c>
      <c r="E206" s="65">
        <f t="shared" ref="E206:E273" si="33">$E$7</f>
        <v>22753.9</v>
      </c>
      <c r="F206" s="68">
        <v>0.49</v>
      </c>
      <c r="G206" s="66">
        <f t="shared" si="32"/>
        <v>0.80041999999999991</v>
      </c>
      <c r="H206" s="66">
        <f t="shared" si="31"/>
        <v>1.4</v>
      </c>
      <c r="I206" s="66">
        <f t="shared" si="31"/>
        <v>1</v>
      </c>
      <c r="J206" s="66">
        <f t="shared" ref="J206:J273" si="34">ROUND(G206*H206*I206,5)</f>
        <v>1.12059</v>
      </c>
      <c r="K206" s="67">
        <f t="shared" ref="K206:K273" si="35">ROUND(E206*F206*J206,2)</f>
        <v>12493.92</v>
      </c>
    </row>
    <row r="207" spans="1:11" s="46" customFormat="1" ht="15.75" x14ac:dyDescent="0.25">
      <c r="A207" s="62">
        <v>194</v>
      </c>
      <c r="B207" s="18" t="s">
        <v>570</v>
      </c>
      <c r="C207" s="19" t="s">
        <v>177</v>
      </c>
      <c r="D207" s="48" t="s">
        <v>175</v>
      </c>
      <c r="E207" s="65">
        <f t="shared" si="33"/>
        <v>22753.9</v>
      </c>
      <c r="F207" s="68">
        <v>0.79</v>
      </c>
      <c r="G207" s="66">
        <f t="shared" si="32"/>
        <v>0.80041999999999991</v>
      </c>
      <c r="H207" s="66">
        <f t="shared" si="31"/>
        <v>1.4</v>
      </c>
      <c r="I207" s="66">
        <f t="shared" si="31"/>
        <v>1</v>
      </c>
      <c r="J207" s="66">
        <f t="shared" si="34"/>
        <v>1.12059</v>
      </c>
      <c r="K207" s="67">
        <f t="shared" si="35"/>
        <v>20143.259999999998</v>
      </c>
    </row>
    <row r="208" spans="1:11" s="46" customFormat="1" ht="15.75" x14ac:dyDescent="0.25">
      <c r="A208" s="62">
        <v>195</v>
      </c>
      <c r="B208" s="18" t="s">
        <v>571</v>
      </c>
      <c r="C208" s="19" t="s">
        <v>178</v>
      </c>
      <c r="D208" s="48" t="s">
        <v>175</v>
      </c>
      <c r="E208" s="65">
        <f t="shared" si="33"/>
        <v>22753.9</v>
      </c>
      <c r="F208" s="68">
        <v>1.07</v>
      </c>
      <c r="G208" s="66">
        <f t="shared" si="32"/>
        <v>0.80041999999999991</v>
      </c>
      <c r="H208" s="66">
        <f t="shared" si="31"/>
        <v>1.4</v>
      </c>
      <c r="I208" s="66">
        <f t="shared" si="31"/>
        <v>1</v>
      </c>
      <c r="J208" s="66">
        <f t="shared" si="34"/>
        <v>1.12059</v>
      </c>
      <c r="K208" s="67">
        <f t="shared" si="35"/>
        <v>27282.639999999999</v>
      </c>
    </row>
    <row r="209" spans="1:12" s="46" customFormat="1" ht="15.75" x14ac:dyDescent="0.25">
      <c r="A209" s="62">
        <v>196</v>
      </c>
      <c r="B209" s="18" t="s">
        <v>572</v>
      </c>
      <c r="C209" s="19" t="s">
        <v>179</v>
      </c>
      <c r="D209" s="48" t="s">
        <v>175</v>
      </c>
      <c r="E209" s="65">
        <f t="shared" si="33"/>
        <v>22753.9</v>
      </c>
      <c r="F209" s="68">
        <v>1.19</v>
      </c>
      <c r="G209" s="66">
        <f t="shared" si="32"/>
        <v>0.80041999999999991</v>
      </c>
      <c r="H209" s="66">
        <v>1</v>
      </c>
      <c r="I209" s="66">
        <f t="shared" si="31"/>
        <v>1</v>
      </c>
      <c r="J209" s="66">
        <f t="shared" si="34"/>
        <v>0.80042000000000002</v>
      </c>
      <c r="K209" s="67">
        <f t="shared" si="35"/>
        <v>21673.09</v>
      </c>
    </row>
    <row r="210" spans="1:12" s="46" customFormat="1" ht="15.75" x14ac:dyDescent="0.25">
      <c r="A210" s="62">
        <v>197</v>
      </c>
      <c r="B210" s="18" t="s">
        <v>573</v>
      </c>
      <c r="C210" s="19" t="s">
        <v>180</v>
      </c>
      <c r="D210" s="48" t="s">
        <v>175</v>
      </c>
      <c r="E210" s="65">
        <f t="shared" si="33"/>
        <v>22753.9</v>
      </c>
      <c r="F210" s="68">
        <v>2.11</v>
      </c>
      <c r="G210" s="66">
        <f t="shared" si="32"/>
        <v>0.80041999999999991</v>
      </c>
      <c r="H210" s="66">
        <v>1</v>
      </c>
      <c r="I210" s="66">
        <f t="shared" si="31"/>
        <v>1</v>
      </c>
      <c r="J210" s="66">
        <f t="shared" si="34"/>
        <v>0.80042000000000002</v>
      </c>
      <c r="K210" s="67">
        <f t="shared" si="35"/>
        <v>38428.75</v>
      </c>
    </row>
    <row r="211" spans="1:12" s="46" customFormat="1" ht="15.75" x14ac:dyDescent="0.25">
      <c r="A211" s="62">
        <v>198</v>
      </c>
      <c r="B211" s="18" t="s">
        <v>574</v>
      </c>
      <c r="C211" s="19" t="s">
        <v>181</v>
      </c>
      <c r="D211" s="48" t="s">
        <v>175</v>
      </c>
      <c r="E211" s="65">
        <f t="shared" si="33"/>
        <v>22753.9</v>
      </c>
      <c r="F211" s="68">
        <v>2.33</v>
      </c>
      <c r="G211" s="66">
        <f t="shared" si="32"/>
        <v>0.80041999999999991</v>
      </c>
      <c r="H211" s="66">
        <v>1</v>
      </c>
      <c r="I211" s="66">
        <f t="shared" si="31"/>
        <v>1</v>
      </c>
      <c r="J211" s="66">
        <f t="shared" si="34"/>
        <v>0.80042000000000002</v>
      </c>
      <c r="K211" s="67">
        <f t="shared" si="35"/>
        <v>42435.54</v>
      </c>
    </row>
    <row r="212" spans="1:12" s="46" customFormat="1" ht="15.75" x14ac:dyDescent="0.25">
      <c r="A212" s="62">
        <v>199</v>
      </c>
      <c r="B212" s="18" t="s">
        <v>575</v>
      </c>
      <c r="C212" s="19" t="s">
        <v>182</v>
      </c>
      <c r="D212" s="48" t="s">
        <v>175</v>
      </c>
      <c r="E212" s="65">
        <f t="shared" si="33"/>
        <v>22753.9</v>
      </c>
      <c r="F212" s="68">
        <v>0.51</v>
      </c>
      <c r="G212" s="66">
        <f t="shared" si="32"/>
        <v>0.80041999999999991</v>
      </c>
      <c r="H212" s="66">
        <f t="shared" si="31"/>
        <v>1.4</v>
      </c>
      <c r="I212" s="66">
        <f t="shared" si="31"/>
        <v>1</v>
      </c>
      <c r="J212" s="66">
        <f t="shared" si="34"/>
        <v>1.12059</v>
      </c>
      <c r="K212" s="67">
        <f t="shared" si="35"/>
        <v>13003.87</v>
      </c>
    </row>
    <row r="213" spans="1:12" s="46" customFormat="1" ht="15.75" x14ac:dyDescent="0.25">
      <c r="A213" s="62">
        <v>200</v>
      </c>
      <c r="B213" s="18" t="s">
        <v>576</v>
      </c>
      <c r="C213" s="19" t="s">
        <v>183</v>
      </c>
      <c r="D213" s="48" t="s">
        <v>175</v>
      </c>
      <c r="E213" s="65">
        <f t="shared" si="33"/>
        <v>22753.9</v>
      </c>
      <c r="F213" s="68">
        <v>0.66</v>
      </c>
      <c r="G213" s="66">
        <f t="shared" si="32"/>
        <v>0.80041999999999991</v>
      </c>
      <c r="H213" s="66">
        <f t="shared" si="31"/>
        <v>1.4</v>
      </c>
      <c r="I213" s="66">
        <f t="shared" si="31"/>
        <v>1</v>
      </c>
      <c r="J213" s="66">
        <f t="shared" si="34"/>
        <v>1.12059</v>
      </c>
      <c r="K213" s="67">
        <f t="shared" si="35"/>
        <v>16828.54</v>
      </c>
    </row>
    <row r="214" spans="1:12" s="46" customFormat="1" ht="15.75" x14ac:dyDescent="0.25">
      <c r="A214" s="62">
        <v>201</v>
      </c>
      <c r="B214" s="18" t="s">
        <v>577</v>
      </c>
      <c r="C214" s="19" t="s">
        <v>185</v>
      </c>
      <c r="D214" s="48" t="s">
        <v>184</v>
      </c>
      <c r="E214" s="65">
        <f t="shared" si="33"/>
        <v>22753.9</v>
      </c>
      <c r="F214" s="68">
        <v>1.1100000000000001</v>
      </c>
      <c r="G214" s="66">
        <f t="shared" si="32"/>
        <v>0.80041999999999991</v>
      </c>
      <c r="H214" s="66">
        <f t="shared" ref="H214:I237" si="36">H$7</f>
        <v>1.4</v>
      </c>
      <c r="I214" s="66">
        <f t="shared" si="36"/>
        <v>1</v>
      </c>
      <c r="J214" s="66">
        <f t="shared" si="34"/>
        <v>1.12059</v>
      </c>
      <c r="K214" s="67">
        <f t="shared" si="35"/>
        <v>28302.55</v>
      </c>
    </row>
    <row r="215" spans="1:12" s="46" customFormat="1" ht="15.75" x14ac:dyDescent="0.25">
      <c r="A215" s="62">
        <v>202</v>
      </c>
      <c r="B215" s="18" t="s">
        <v>578</v>
      </c>
      <c r="C215" s="19" t="s">
        <v>186</v>
      </c>
      <c r="D215" s="48" t="s">
        <v>184</v>
      </c>
      <c r="E215" s="65">
        <f t="shared" si="33"/>
        <v>22753.9</v>
      </c>
      <c r="F215" s="68">
        <v>0.39</v>
      </c>
      <c r="G215" s="66">
        <f t="shared" si="32"/>
        <v>0.80041999999999991</v>
      </c>
      <c r="H215" s="66">
        <f t="shared" si="36"/>
        <v>1.4</v>
      </c>
      <c r="I215" s="66">
        <f t="shared" si="36"/>
        <v>1</v>
      </c>
      <c r="J215" s="66">
        <f t="shared" si="34"/>
        <v>1.12059</v>
      </c>
      <c r="K215" s="67">
        <f t="shared" si="35"/>
        <v>9944.14</v>
      </c>
    </row>
    <row r="216" spans="1:12" s="46" customFormat="1" ht="15.75" x14ac:dyDescent="0.25">
      <c r="A216" s="62">
        <v>203</v>
      </c>
      <c r="B216" s="18" t="s">
        <v>579</v>
      </c>
      <c r="C216" s="19" t="s">
        <v>187</v>
      </c>
      <c r="D216" s="48" t="s">
        <v>184</v>
      </c>
      <c r="E216" s="65">
        <f t="shared" si="33"/>
        <v>22753.9</v>
      </c>
      <c r="F216" s="68">
        <v>1.85</v>
      </c>
      <c r="G216" s="66">
        <f t="shared" si="32"/>
        <v>0.80041999999999991</v>
      </c>
      <c r="H216" s="66">
        <f t="shared" si="36"/>
        <v>1.4</v>
      </c>
      <c r="I216" s="66">
        <f t="shared" si="36"/>
        <v>1</v>
      </c>
      <c r="J216" s="66">
        <f t="shared" si="34"/>
        <v>1.12059</v>
      </c>
      <c r="K216" s="67">
        <f t="shared" si="35"/>
        <v>47170.92</v>
      </c>
    </row>
    <row r="217" spans="1:12" s="46" customFormat="1" ht="15.75" x14ac:dyDescent="0.25">
      <c r="A217" s="62">
        <v>204</v>
      </c>
      <c r="B217" s="18" t="s">
        <v>580</v>
      </c>
      <c r="C217" s="19" t="s">
        <v>188</v>
      </c>
      <c r="D217" s="48" t="s">
        <v>184</v>
      </c>
      <c r="E217" s="65">
        <f t="shared" si="33"/>
        <v>22753.9</v>
      </c>
      <c r="F217" s="68">
        <v>2.12</v>
      </c>
      <c r="G217" s="66">
        <f t="shared" si="32"/>
        <v>0.80041999999999991</v>
      </c>
      <c r="H217" s="66">
        <f t="shared" si="36"/>
        <v>1.4</v>
      </c>
      <c r="I217" s="66">
        <f t="shared" si="36"/>
        <v>1</v>
      </c>
      <c r="J217" s="66">
        <f t="shared" si="34"/>
        <v>1.12059</v>
      </c>
      <c r="K217" s="67">
        <f t="shared" si="35"/>
        <v>54055.32</v>
      </c>
    </row>
    <row r="218" spans="1:12" s="46" customFormat="1" ht="15.75" x14ac:dyDescent="0.25">
      <c r="A218" s="62">
        <v>205</v>
      </c>
      <c r="B218" s="18" t="s">
        <v>581</v>
      </c>
      <c r="C218" s="19" t="s">
        <v>190</v>
      </c>
      <c r="D218" s="48" t="s">
        <v>189</v>
      </c>
      <c r="E218" s="65">
        <f t="shared" si="33"/>
        <v>22753.9</v>
      </c>
      <c r="F218" s="68">
        <v>0.85</v>
      </c>
      <c r="G218" s="66">
        <f t="shared" si="32"/>
        <v>0.80041999999999991</v>
      </c>
      <c r="H218" s="66">
        <f t="shared" si="36"/>
        <v>1.4</v>
      </c>
      <c r="I218" s="66">
        <f t="shared" si="36"/>
        <v>1</v>
      </c>
      <c r="J218" s="66">
        <f t="shared" si="34"/>
        <v>1.12059</v>
      </c>
      <c r="K218" s="67">
        <f t="shared" si="35"/>
        <v>21673.119999999999</v>
      </c>
    </row>
    <row r="219" spans="1:12" s="46" customFormat="1" ht="30" x14ac:dyDescent="0.25">
      <c r="A219" s="62">
        <v>206</v>
      </c>
      <c r="B219" s="18" t="s">
        <v>582</v>
      </c>
      <c r="C219" s="19" t="s">
        <v>191</v>
      </c>
      <c r="D219" s="48" t="s">
        <v>189</v>
      </c>
      <c r="E219" s="65">
        <f t="shared" si="33"/>
        <v>22753.9</v>
      </c>
      <c r="F219" s="68">
        <v>2.48</v>
      </c>
      <c r="G219" s="66">
        <f t="shared" si="32"/>
        <v>0.80041999999999991</v>
      </c>
      <c r="H219" s="66">
        <f t="shared" si="36"/>
        <v>1.4</v>
      </c>
      <c r="I219" s="66">
        <f t="shared" si="36"/>
        <v>1</v>
      </c>
      <c r="J219" s="66">
        <f t="shared" si="34"/>
        <v>1.12059</v>
      </c>
      <c r="K219" s="67">
        <f t="shared" si="35"/>
        <v>63234.53</v>
      </c>
    </row>
    <row r="220" spans="1:12" s="46" customFormat="1" ht="30" x14ac:dyDescent="0.25">
      <c r="A220" s="62">
        <v>207</v>
      </c>
      <c r="B220" s="18" t="s">
        <v>583</v>
      </c>
      <c r="C220" s="19" t="s">
        <v>192</v>
      </c>
      <c r="D220" s="48" t="s">
        <v>189</v>
      </c>
      <c r="E220" s="65">
        <f t="shared" si="33"/>
        <v>22753.9</v>
      </c>
      <c r="F220" s="68">
        <v>0.91</v>
      </c>
      <c r="G220" s="66">
        <f t="shared" si="32"/>
        <v>0.80041999999999991</v>
      </c>
      <c r="H220" s="66">
        <f t="shared" si="36"/>
        <v>1.4</v>
      </c>
      <c r="I220" s="66">
        <f t="shared" si="36"/>
        <v>1</v>
      </c>
      <c r="J220" s="66">
        <f t="shared" si="34"/>
        <v>1.12059</v>
      </c>
      <c r="K220" s="67">
        <f t="shared" si="35"/>
        <v>23202.99</v>
      </c>
    </row>
    <row r="221" spans="1:12" s="46" customFormat="1" ht="24.75" customHeight="1" x14ac:dyDescent="0.25">
      <c r="A221" s="62">
        <v>208</v>
      </c>
      <c r="B221" s="18" t="s">
        <v>584</v>
      </c>
      <c r="C221" s="19" t="s">
        <v>831</v>
      </c>
      <c r="D221" s="48" t="s">
        <v>189</v>
      </c>
      <c r="E221" s="65">
        <f t="shared" si="33"/>
        <v>22753.9</v>
      </c>
      <c r="F221" s="68">
        <v>1.28</v>
      </c>
      <c r="G221" s="66">
        <v>1.4</v>
      </c>
      <c r="H221" s="66">
        <f t="shared" si="36"/>
        <v>1.4</v>
      </c>
      <c r="I221" s="66">
        <f t="shared" si="36"/>
        <v>1</v>
      </c>
      <c r="J221" s="66">
        <f t="shared" si="34"/>
        <v>1.96</v>
      </c>
      <c r="K221" s="67">
        <f t="shared" si="35"/>
        <v>57084.98</v>
      </c>
    </row>
    <row r="222" spans="1:12" s="46" customFormat="1" ht="33.75" customHeight="1" x14ac:dyDescent="0.25">
      <c r="A222" s="62" t="s">
        <v>789</v>
      </c>
      <c r="B222" s="18" t="s">
        <v>788</v>
      </c>
      <c r="C222" s="19" t="s">
        <v>813</v>
      </c>
      <c r="D222" s="48" t="s">
        <v>189</v>
      </c>
      <c r="E222" s="65">
        <f t="shared" si="33"/>
        <v>22753.9</v>
      </c>
      <c r="F222" s="68">
        <v>3</v>
      </c>
      <c r="G222" s="66">
        <v>1.4</v>
      </c>
      <c r="H222" s="66">
        <f t="shared" si="36"/>
        <v>1.4</v>
      </c>
      <c r="I222" s="66">
        <f t="shared" si="36"/>
        <v>1</v>
      </c>
      <c r="J222" s="66">
        <f t="shared" ref="J222" si="37">ROUND(G222*H222*I222,5)</f>
        <v>1.96</v>
      </c>
      <c r="K222" s="67">
        <f t="shared" ref="K222" si="38">ROUND(E222*F222*J222,2)</f>
        <v>133792.93</v>
      </c>
    </row>
    <row r="223" spans="1:12" s="46" customFormat="1" ht="32.25" customHeight="1" x14ac:dyDescent="0.25">
      <c r="A223" s="62" t="s">
        <v>814</v>
      </c>
      <c r="B223" s="18" t="s">
        <v>817</v>
      </c>
      <c r="C223" s="19" t="s">
        <v>820</v>
      </c>
      <c r="D223" s="48" t="s">
        <v>189</v>
      </c>
      <c r="E223" s="65">
        <f t="shared" si="33"/>
        <v>22753.9</v>
      </c>
      <c r="F223" s="81">
        <f>ROUND($F$222*0.33,2)</f>
        <v>0.99</v>
      </c>
      <c r="G223" s="66">
        <v>1.4</v>
      </c>
      <c r="H223" s="66">
        <f t="shared" si="36"/>
        <v>1.4</v>
      </c>
      <c r="I223" s="66">
        <f t="shared" si="36"/>
        <v>1</v>
      </c>
      <c r="J223" s="66">
        <f t="shared" ref="J223:J225" si="39">ROUND(G223*H223*I223,5)</f>
        <v>1.96</v>
      </c>
      <c r="K223" s="67">
        <f t="shared" ref="K223:K225" si="40">ROUND(E223*F223*J223,2)</f>
        <v>44151.67</v>
      </c>
      <c r="L223" s="74">
        <f>K223/K222*100</f>
        <v>33.000002317013319</v>
      </c>
    </row>
    <row r="224" spans="1:12" s="46" customFormat="1" ht="35.25" customHeight="1" x14ac:dyDescent="0.25">
      <c r="A224" s="62" t="s">
        <v>815</v>
      </c>
      <c r="B224" s="18" t="s">
        <v>818</v>
      </c>
      <c r="C224" s="19" t="s">
        <v>821</v>
      </c>
      <c r="D224" s="48" t="s">
        <v>189</v>
      </c>
      <c r="E224" s="65">
        <f t="shared" si="33"/>
        <v>22753.9</v>
      </c>
      <c r="F224" s="81">
        <f>ROUND($F$222*0.5,2)</f>
        <v>1.5</v>
      </c>
      <c r="G224" s="66">
        <v>1.4</v>
      </c>
      <c r="H224" s="66">
        <f t="shared" si="36"/>
        <v>1.4</v>
      </c>
      <c r="I224" s="66">
        <f t="shared" si="36"/>
        <v>1</v>
      </c>
      <c r="J224" s="66">
        <f t="shared" si="39"/>
        <v>1.96</v>
      </c>
      <c r="K224" s="67">
        <f t="shared" si="40"/>
        <v>66896.47</v>
      </c>
      <c r="L224" s="74">
        <f>K224/K222*100</f>
        <v>50.000003737118249</v>
      </c>
    </row>
    <row r="225" spans="1:12" s="46" customFormat="1" ht="32.25" customHeight="1" x14ac:dyDescent="0.25">
      <c r="A225" s="62" t="s">
        <v>816</v>
      </c>
      <c r="B225" s="18" t="s">
        <v>819</v>
      </c>
      <c r="C225" s="19" t="s">
        <v>822</v>
      </c>
      <c r="D225" s="48" t="s">
        <v>189</v>
      </c>
      <c r="E225" s="65">
        <f t="shared" si="33"/>
        <v>22753.9</v>
      </c>
      <c r="F225" s="81">
        <f>ROUND($F$222*0.7,2)</f>
        <v>2.1</v>
      </c>
      <c r="G225" s="66">
        <v>1.4</v>
      </c>
      <c r="H225" s="66">
        <f t="shared" si="36"/>
        <v>1.4</v>
      </c>
      <c r="I225" s="66">
        <f t="shared" si="36"/>
        <v>1</v>
      </c>
      <c r="J225" s="66">
        <f t="shared" si="39"/>
        <v>1.96</v>
      </c>
      <c r="K225" s="67">
        <f t="shared" si="40"/>
        <v>93655.05</v>
      </c>
      <c r="L225" s="74">
        <f>K225/K222*100</f>
        <v>69.999999252576359</v>
      </c>
    </row>
    <row r="226" spans="1:12" s="46" customFormat="1" ht="15.75" x14ac:dyDescent="0.25">
      <c r="A226" s="62">
        <v>209</v>
      </c>
      <c r="B226" s="18" t="s">
        <v>585</v>
      </c>
      <c r="C226" s="19" t="s">
        <v>193</v>
      </c>
      <c r="D226" s="48" t="s">
        <v>189</v>
      </c>
      <c r="E226" s="65">
        <f t="shared" si="33"/>
        <v>22753.9</v>
      </c>
      <c r="F226" s="68">
        <v>1.1100000000000001</v>
      </c>
      <c r="G226" s="66">
        <f t="shared" ref="G226:G231" si="41">G$7</f>
        <v>0.80041999999999991</v>
      </c>
      <c r="H226" s="66">
        <f t="shared" si="36"/>
        <v>1.4</v>
      </c>
      <c r="I226" s="66">
        <f t="shared" si="36"/>
        <v>1</v>
      </c>
      <c r="J226" s="66">
        <f t="shared" si="34"/>
        <v>1.12059</v>
      </c>
      <c r="K226" s="67">
        <f t="shared" si="35"/>
        <v>28302.55</v>
      </c>
    </row>
    <row r="227" spans="1:12" s="46" customFormat="1" ht="15.75" x14ac:dyDescent="0.25">
      <c r="A227" s="62">
        <v>210</v>
      </c>
      <c r="B227" s="18" t="s">
        <v>586</v>
      </c>
      <c r="C227" s="19" t="s">
        <v>194</v>
      </c>
      <c r="D227" s="48" t="s">
        <v>189</v>
      </c>
      <c r="E227" s="65">
        <f t="shared" si="33"/>
        <v>22753.9</v>
      </c>
      <c r="F227" s="68">
        <v>1.25</v>
      </c>
      <c r="G227" s="66">
        <f t="shared" si="41"/>
        <v>0.80041999999999991</v>
      </c>
      <c r="H227" s="66">
        <f t="shared" si="36"/>
        <v>1.4</v>
      </c>
      <c r="I227" s="66">
        <f t="shared" si="36"/>
        <v>1</v>
      </c>
      <c r="J227" s="66">
        <f t="shared" si="34"/>
        <v>1.12059</v>
      </c>
      <c r="K227" s="67">
        <f t="shared" si="35"/>
        <v>31872.240000000002</v>
      </c>
    </row>
    <row r="228" spans="1:12" s="46" customFormat="1" ht="15.75" x14ac:dyDescent="0.25">
      <c r="A228" s="62">
        <v>211</v>
      </c>
      <c r="B228" s="18" t="s">
        <v>587</v>
      </c>
      <c r="C228" s="19" t="s">
        <v>196</v>
      </c>
      <c r="D228" s="48" t="s">
        <v>195</v>
      </c>
      <c r="E228" s="65">
        <f t="shared" si="33"/>
        <v>22753.9</v>
      </c>
      <c r="F228" s="68">
        <v>1.78</v>
      </c>
      <c r="G228" s="66">
        <f t="shared" si="41"/>
        <v>0.80041999999999991</v>
      </c>
      <c r="H228" s="66">
        <f t="shared" si="36"/>
        <v>1.4</v>
      </c>
      <c r="I228" s="66">
        <f t="shared" si="36"/>
        <v>1</v>
      </c>
      <c r="J228" s="66">
        <f t="shared" si="34"/>
        <v>1.12059</v>
      </c>
      <c r="K228" s="67">
        <f t="shared" si="35"/>
        <v>45386.07</v>
      </c>
    </row>
    <row r="229" spans="1:12" s="46" customFormat="1" ht="15.75" x14ac:dyDescent="0.25">
      <c r="A229" s="62">
        <v>212</v>
      </c>
      <c r="B229" s="18" t="s">
        <v>588</v>
      </c>
      <c r="C229" s="19" t="s">
        <v>197</v>
      </c>
      <c r="D229" s="48" t="s">
        <v>195</v>
      </c>
      <c r="E229" s="65">
        <f t="shared" si="33"/>
        <v>22753.9</v>
      </c>
      <c r="F229" s="68">
        <v>1.67</v>
      </c>
      <c r="G229" s="66">
        <f t="shared" si="41"/>
        <v>0.80041999999999991</v>
      </c>
      <c r="H229" s="66">
        <f t="shared" si="36"/>
        <v>1.4</v>
      </c>
      <c r="I229" s="66">
        <f t="shared" si="36"/>
        <v>1</v>
      </c>
      <c r="J229" s="66">
        <f t="shared" si="34"/>
        <v>1.12059</v>
      </c>
      <c r="K229" s="67">
        <f t="shared" si="35"/>
        <v>42581.31</v>
      </c>
    </row>
    <row r="230" spans="1:12" s="46" customFormat="1" ht="15.75" x14ac:dyDescent="0.25">
      <c r="A230" s="62">
        <v>213</v>
      </c>
      <c r="B230" s="18" t="s">
        <v>589</v>
      </c>
      <c r="C230" s="19" t="s">
        <v>198</v>
      </c>
      <c r="D230" s="48" t="s">
        <v>195</v>
      </c>
      <c r="E230" s="65">
        <f t="shared" si="33"/>
        <v>22753.9</v>
      </c>
      <c r="F230" s="68">
        <v>0.87</v>
      </c>
      <c r="G230" s="66">
        <f t="shared" si="41"/>
        <v>0.80041999999999991</v>
      </c>
      <c r="H230" s="66">
        <f t="shared" si="36"/>
        <v>1.4</v>
      </c>
      <c r="I230" s="66">
        <f t="shared" si="36"/>
        <v>1</v>
      </c>
      <c r="J230" s="66">
        <f t="shared" si="34"/>
        <v>1.12059</v>
      </c>
      <c r="K230" s="67">
        <f t="shared" si="35"/>
        <v>22183.08</v>
      </c>
    </row>
    <row r="231" spans="1:12" s="46" customFormat="1" ht="15.75" x14ac:dyDescent="0.25">
      <c r="A231" s="62">
        <v>214</v>
      </c>
      <c r="B231" s="18" t="s">
        <v>590</v>
      </c>
      <c r="C231" s="19" t="s">
        <v>199</v>
      </c>
      <c r="D231" s="48" t="s">
        <v>195</v>
      </c>
      <c r="E231" s="65">
        <f t="shared" si="33"/>
        <v>22753.9</v>
      </c>
      <c r="F231" s="68">
        <v>1.57</v>
      </c>
      <c r="G231" s="66">
        <f t="shared" si="41"/>
        <v>0.80041999999999991</v>
      </c>
      <c r="H231" s="66">
        <f t="shared" si="36"/>
        <v>1.4</v>
      </c>
      <c r="I231" s="66">
        <f t="shared" si="36"/>
        <v>1</v>
      </c>
      <c r="J231" s="66">
        <f t="shared" si="34"/>
        <v>1.12059</v>
      </c>
      <c r="K231" s="67">
        <f t="shared" si="35"/>
        <v>40031.53</v>
      </c>
    </row>
    <row r="232" spans="1:12" s="46" customFormat="1" ht="19.5" customHeight="1" x14ac:dyDescent="0.25">
      <c r="A232" s="62">
        <v>215</v>
      </c>
      <c r="B232" s="18" t="s">
        <v>591</v>
      </c>
      <c r="C232" s="19" t="s">
        <v>201</v>
      </c>
      <c r="D232" s="48" t="s">
        <v>200</v>
      </c>
      <c r="E232" s="65">
        <f t="shared" si="33"/>
        <v>22753.9</v>
      </c>
      <c r="F232" s="68">
        <v>0.85</v>
      </c>
      <c r="G232" s="66">
        <v>1.4</v>
      </c>
      <c r="H232" s="66">
        <f t="shared" si="36"/>
        <v>1.4</v>
      </c>
      <c r="I232" s="66">
        <f t="shared" si="36"/>
        <v>1</v>
      </c>
      <c r="J232" s="66">
        <f t="shared" si="34"/>
        <v>1.96</v>
      </c>
      <c r="K232" s="67">
        <f t="shared" si="35"/>
        <v>37908</v>
      </c>
    </row>
    <row r="233" spans="1:12" s="46" customFormat="1" ht="19.5" customHeight="1" x14ac:dyDescent="0.25">
      <c r="A233" s="62">
        <v>216</v>
      </c>
      <c r="B233" s="18" t="s">
        <v>592</v>
      </c>
      <c r="C233" s="19" t="s">
        <v>202</v>
      </c>
      <c r="D233" s="48" t="s">
        <v>200</v>
      </c>
      <c r="E233" s="65">
        <f t="shared" si="33"/>
        <v>22753.9</v>
      </c>
      <c r="F233" s="68">
        <v>1.32</v>
      </c>
      <c r="G233" s="66">
        <f>G$7</f>
        <v>0.80041999999999991</v>
      </c>
      <c r="H233" s="66">
        <f t="shared" si="36"/>
        <v>1.4</v>
      </c>
      <c r="I233" s="66">
        <f t="shared" si="36"/>
        <v>1</v>
      </c>
      <c r="J233" s="66">
        <f t="shared" si="34"/>
        <v>1.12059</v>
      </c>
      <c r="K233" s="67">
        <f t="shared" si="35"/>
        <v>33657.089999999997</v>
      </c>
    </row>
    <row r="234" spans="1:12" s="46" customFormat="1" ht="19.5" customHeight="1" x14ac:dyDescent="0.25">
      <c r="A234" s="62">
        <v>217</v>
      </c>
      <c r="B234" s="18" t="s">
        <v>593</v>
      </c>
      <c r="C234" s="19" t="s">
        <v>203</v>
      </c>
      <c r="D234" s="48" t="s">
        <v>200</v>
      </c>
      <c r="E234" s="65">
        <f t="shared" si="33"/>
        <v>22753.9</v>
      </c>
      <c r="F234" s="68">
        <v>1.05</v>
      </c>
      <c r="G234" s="66">
        <v>1.4</v>
      </c>
      <c r="H234" s="66">
        <f t="shared" si="36"/>
        <v>1.4</v>
      </c>
      <c r="I234" s="66">
        <f t="shared" si="36"/>
        <v>1</v>
      </c>
      <c r="J234" s="66">
        <f t="shared" si="34"/>
        <v>1.96</v>
      </c>
      <c r="K234" s="67">
        <f t="shared" si="35"/>
        <v>46827.53</v>
      </c>
    </row>
    <row r="235" spans="1:12" s="46" customFormat="1" ht="19.5" customHeight="1" x14ac:dyDescent="0.25">
      <c r="A235" s="62">
        <v>218</v>
      </c>
      <c r="B235" s="18" t="s">
        <v>594</v>
      </c>
      <c r="C235" s="19" t="s">
        <v>204</v>
      </c>
      <c r="D235" s="48" t="s">
        <v>200</v>
      </c>
      <c r="E235" s="65">
        <f t="shared" si="33"/>
        <v>22753.9</v>
      </c>
      <c r="F235" s="68">
        <v>1.01</v>
      </c>
      <c r="G235" s="66">
        <f t="shared" ref="G235:G254" si="42">G$7</f>
        <v>0.80041999999999991</v>
      </c>
      <c r="H235" s="66">
        <f t="shared" si="36"/>
        <v>1.4</v>
      </c>
      <c r="I235" s="66">
        <f t="shared" si="36"/>
        <v>1</v>
      </c>
      <c r="J235" s="66">
        <f t="shared" si="34"/>
        <v>1.12059</v>
      </c>
      <c r="K235" s="67">
        <f t="shared" si="35"/>
        <v>25752.77</v>
      </c>
    </row>
    <row r="236" spans="1:12" s="46" customFormat="1" ht="19.5" customHeight="1" x14ac:dyDescent="0.25">
      <c r="A236" s="62">
        <v>219</v>
      </c>
      <c r="B236" s="18" t="s">
        <v>595</v>
      </c>
      <c r="C236" s="19" t="s">
        <v>205</v>
      </c>
      <c r="D236" s="48" t="s">
        <v>200</v>
      </c>
      <c r="E236" s="65">
        <f t="shared" si="33"/>
        <v>22753.9</v>
      </c>
      <c r="F236" s="68">
        <v>2.11</v>
      </c>
      <c r="G236" s="66">
        <f t="shared" si="42"/>
        <v>0.80041999999999991</v>
      </c>
      <c r="H236" s="66">
        <f t="shared" si="36"/>
        <v>1.4</v>
      </c>
      <c r="I236" s="66">
        <f t="shared" si="36"/>
        <v>1</v>
      </c>
      <c r="J236" s="66">
        <f t="shared" si="34"/>
        <v>1.12059</v>
      </c>
      <c r="K236" s="67">
        <f t="shared" si="35"/>
        <v>53800.34</v>
      </c>
    </row>
    <row r="237" spans="1:12" s="46" customFormat="1" ht="19.5" customHeight="1" x14ac:dyDescent="0.25">
      <c r="A237" s="62">
        <v>220</v>
      </c>
      <c r="B237" s="18" t="s">
        <v>596</v>
      </c>
      <c r="C237" s="19" t="s">
        <v>206</v>
      </c>
      <c r="D237" s="48" t="s">
        <v>200</v>
      </c>
      <c r="E237" s="65">
        <f t="shared" si="33"/>
        <v>22753.9</v>
      </c>
      <c r="F237" s="68">
        <v>3.97</v>
      </c>
      <c r="G237" s="66">
        <f t="shared" si="42"/>
        <v>0.80041999999999991</v>
      </c>
      <c r="H237" s="66">
        <f t="shared" si="36"/>
        <v>1.4</v>
      </c>
      <c r="I237" s="66">
        <f t="shared" si="36"/>
        <v>1</v>
      </c>
      <c r="J237" s="66">
        <f t="shared" si="34"/>
        <v>1.12059</v>
      </c>
      <c r="K237" s="67">
        <f t="shared" si="35"/>
        <v>101226.24000000001</v>
      </c>
    </row>
    <row r="238" spans="1:12" s="46" customFormat="1" ht="19.5" customHeight="1" x14ac:dyDescent="0.25">
      <c r="A238" s="62">
        <v>221</v>
      </c>
      <c r="B238" s="18" t="s">
        <v>597</v>
      </c>
      <c r="C238" s="19" t="s">
        <v>207</v>
      </c>
      <c r="D238" s="48" t="s">
        <v>200</v>
      </c>
      <c r="E238" s="65">
        <f t="shared" si="33"/>
        <v>22753.9</v>
      </c>
      <c r="F238" s="68">
        <v>4.3099999999999996</v>
      </c>
      <c r="G238" s="66">
        <f t="shared" si="42"/>
        <v>0.80041999999999991</v>
      </c>
      <c r="H238" s="66">
        <f t="shared" ref="H238:I257" si="43">H$7</f>
        <v>1.4</v>
      </c>
      <c r="I238" s="66">
        <f t="shared" si="43"/>
        <v>1</v>
      </c>
      <c r="J238" s="66">
        <f t="shared" si="34"/>
        <v>1.12059</v>
      </c>
      <c r="K238" s="67">
        <f t="shared" si="35"/>
        <v>109895.49</v>
      </c>
    </row>
    <row r="239" spans="1:12" s="46" customFormat="1" ht="19.5" customHeight="1" x14ac:dyDescent="0.25">
      <c r="A239" s="62">
        <v>222</v>
      </c>
      <c r="B239" s="18" t="s">
        <v>598</v>
      </c>
      <c r="C239" s="19" t="s">
        <v>208</v>
      </c>
      <c r="D239" s="48" t="s">
        <v>200</v>
      </c>
      <c r="E239" s="65">
        <f t="shared" si="33"/>
        <v>22753.9</v>
      </c>
      <c r="F239" s="68">
        <v>1.2</v>
      </c>
      <c r="G239" s="66">
        <f t="shared" si="42"/>
        <v>0.80041999999999991</v>
      </c>
      <c r="H239" s="66">
        <f t="shared" si="43"/>
        <v>1.4</v>
      </c>
      <c r="I239" s="66">
        <f t="shared" si="43"/>
        <v>1</v>
      </c>
      <c r="J239" s="66">
        <f t="shared" si="34"/>
        <v>1.12059</v>
      </c>
      <c r="K239" s="67">
        <f t="shared" si="35"/>
        <v>30597.35</v>
      </c>
    </row>
    <row r="240" spans="1:12" s="46" customFormat="1" ht="19.5" customHeight="1" x14ac:dyDescent="0.25">
      <c r="A240" s="62">
        <v>223</v>
      </c>
      <c r="B240" s="18" t="s">
        <v>599</v>
      </c>
      <c r="C240" s="19" t="s">
        <v>209</v>
      </c>
      <c r="D240" s="48" t="s">
        <v>200</v>
      </c>
      <c r="E240" s="65">
        <f t="shared" si="33"/>
        <v>22753.9</v>
      </c>
      <c r="F240" s="68">
        <v>2.37</v>
      </c>
      <c r="G240" s="66">
        <f t="shared" si="42"/>
        <v>0.80041999999999991</v>
      </c>
      <c r="H240" s="66">
        <f t="shared" si="43"/>
        <v>1.4</v>
      </c>
      <c r="I240" s="66">
        <f t="shared" si="43"/>
        <v>1</v>
      </c>
      <c r="J240" s="66">
        <f t="shared" si="34"/>
        <v>1.12059</v>
      </c>
      <c r="K240" s="67">
        <f t="shared" si="35"/>
        <v>60429.77</v>
      </c>
    </row>
    <row r="241" spans="1:11" s="46" customFormat="1" ht="19.5" customHeight="1" x14ac:dyDescent="0.25">
      <c r="A241" s="62">
        <v>224</v>
      </c>
      <c r="B241" s="18" t="s">
        <v>600</v>
      </c>
      <c r="C241" s="19" t="s">
        <v>210</v>
      </c>
      <c r="D241" s="48" t="s">
        <v>200</v>
      </c>
      <c r="E241" s="65">
        <f t="shared" si="33"/>
        <v>22753.9</v>
      </c>
      <c r="F241" s="68">
        <v>4.13</v>
      </c>
      <c r="G241" s="66">
        <f t="shared" si="42"/>
        <v>0.80041999999999991</v>
      </c>
      <c r="H241" s="66">
        <f t="shared" si="43"/>
        <v>1.4</v>
      </c>
      <c r="I241" s="66">
        <f t="shared" si="43"/>
        <v>1</v>
      </c>
      <c r="J241" s="66">
        <f t="shared" si="34"/>
        <v>1.12059</v>
      </c>
      <c r="K241" s="67">
        <f t="shared" si="35"/>
        <v>105305.88</v>
      </c>
    </row>
    <row r="242" spans="1:11" s="46" customFormat="1" ht="19.5" customHeight="1" x14ac:dyDescent="0.25">
      <c r="A242" s="62">
        <v>225</v>
      </c>
      <c r="B242" s="18" t="s">
        <v>601</v>
      </c>
      <c r="C242" s="19" t="s">
        <v>211</v>
      </c>
      <c r="D242" s="48" t="s">
        <v>200</v>
      </c>
      <c r="E242" s="65">
        <f t="shared" si="33"/>
        <v>22753.9</v>
      </c>
      <c r="F242" s="68">
        <v>6.08</v>
      </c>
      <c r="G242" s="66">
        <f t="shared" si="42"/>
        <v>0.80041999999999991</v>
      </c>
      <c r="H242" s="66">
        <f t="shared" si="43"/>
        <v>1.4</v>
      </c>
      <c r="I242" s="66">
        <f t="shared" si="43"/>
        <v>1</v>
      </c>
      <c r="J242" s="66">
        <f t="shared" si="34"/>
        <v>1.12059</v>
      </c>
      <c r="K242" s="67">
        <f t="shared" si="35"/>
        <v>155026.57999999999</v>
      </c>
    </row>
    <row r="243" spans="1:11" s="46" customFormat="1" ht="19.5" customHeight="1" x14ac:dyDescent="0.25">
      <c r="A243" s="62">
        <v>226</v>
      </c>
      <c r="B243" s="18" t="s">
        <v>602</v>
      </c>
      <c r="C243" s="19" t="s">
        <v>212</v>
      </c>
      <c r="D243" s="48" t="s">
        <v>200</v>
      </c>
      <c r="E243" s="65">
        <f t="shared" si="33"/>
        <v>22753.9</v>
      </c>
      <c r="F243" s="68">
        <v>7.12</v>
      </c>
      <c r="G243" s="66">
        <f t="shared" si="42"/>
        <v>0.80041999999999991</v>
      </c>
      <c r="H243" s="66">
        <f t="shared" si="43"/>
        <v>1.4</v>
      </c>
      <c r="I243" s="66">
        <f t="shared" si="43"/>
        <v>1</v>
      </c>
      <c r="J243" s="66">
        <f t="shared" si="34"/>
        <v>1.12059</v>
      </c>
      <c r="K243" s="67">
        <f t="shared" si="35"/>
        <v>181544.28</v>
      </c>
    </row>
    <row r="244" spans="1:11" s="46" customFormat="1" ht="15.75" x14ac:dyDescent="0.25">
      <c r="A244" s="62">
        <v>227</v>
      </c>
      <c r="B244" s="18" t="s">
        <v>603</v>
      </c>
      <c r="C244" s="19" t="s">
        <v>214</v>
      </c>
      <c r="D244" s="23" t="s">
        <v>213</v>
      </c>
      <c r="E244" s="65">
        <f t="shared" si="33"/>
        <v>22753.9</v>
      </c>
      <c r="F244" s="68">
        <v>0.79</v>
      </c>
      <c r="G244" s="66">
        <f t="shared" si="42"/>
        <v>0.80041999999999991</v>
      </c>
      <c r="H244" s="66">
        <f t="shared" si="43"/>
        <v>1.4</v>
      </c>
      <c r="I244" s="66">
        <f t="shared" si="43"/>
        <v>1</v>
      </c>
      <c r="J244" s="66">
        <f t="shared" si="34"/>
        <v>1.12059</v>
      </c>
      <c r="K244" s="67">
        <f t="shared" si="35"/>
        <v>20143.259999999998</v>
      </c>
    </row>
    <row r="245" spans="1:11" s="46" customFormat="1" ht="15.75" x14ac:dyDescent="0.25">
      <c r="A245" s="62">
        <v>228</v>
      </c>
      <c r="B245" s="18" t="s">
        <v>604</v>
      </c>
      <c r="C245" s="19" t="s">
        <v>216</v>
      </c>
      <c r="D245" s="48" t="s">
        <v>215</v>
      </c>
      <c r="E245" s="65">
        <f t="shared" si="33"/>
        <v>22753.9</v>
      </c>
      <c r="F245" s="68">
        <v>0.74</v>
      </c>
      <c r="G245" s="66">
        <f t="shared" si="42"/>
        <v>0.80041999999999991</v>
      </c>
      <c r="H245" s="66">
        <v>1</v>
      </c>
      <c r="I245" s="66">
        <f t="shared" si="43"/>
        <v>1</v>
      </c>
      <c r="J245" s="66">
        <f t="shared" si="34"/>
        <v>0.80042000000000002</v>
      </c>
      <c r="K245" s="67">
        <f t="shared" si="35"/>
        <v>13477.38</v>
      </c>
    </row>
    <row r="246" spans="1:11" s="46" customFormat="1" ht="30" x14ac:dyDescent="0.25">
      <c r="A246" s="62">
        <v>229</v>
      </c>
      <c r="B246" s="18" t="s">
        <v>605</v>
      </c>
      <c r="C246" s="19" t="s">
        <v>217</v>
      </c>
      <c r="D246" s="48" t="s">
        <v>215</v>
      </c>
      <c r="E246" s="65">
        <f t="shared" si="33"/>
        <v>22753.9</v>
      </c>
      <c r="F246" s="68">
        <v>0.69</v>
      </c>
      <c r="G246" s="66">
        <f t="shared" si="42"/>
        <v>0.80041999999999991</v>
      </c>
      <c r="H246" s="66">
        <f t="shared" si="43"/>
        <v>1.4</v>
      </c>
      <c r="I246" s="66">
        <f t="shared" si="43"/>
        <v>1</v>
      </c>
      <c r="J246" s="66">
        <f t="shared" si="34"/>
        <v>1.12059</v>
      </c>
      <c r="K246" s="67">
        <f t="shared" si="35"/>
        <v>17593.48</v>
      </c>
    </row>
    <row r="247" spans="1:11" s="46" customFormat="1" ht="15.75" x14ac:dyDescent="0.25">
      <c r="A247" s="62">
        <v>230</v>
      </c>
      <c r="B247" s="18" t="s">
        <v>606</v>
      </c>
      <c r="C247" s="19" t="s">
        <v>218</v>
      </c>
      <c r="D247" s="48" t="s">
        <v>215</v>
      </c>
      <c r="E247" s="65">
        <f t="shared" si="33"/>
        <v>22753.9</v>
      </c>
      <c r="F247" s="68">
        <v>0.72</v>
      </c>
      <c r="G247" s="66">
        <f t="shared" si="42"/>
        <v>0.80041999999999991</v>
      </c>
      <c r="H247" s="66">
        <v>1</v>
      </c>
      <c r="I247" s="66">
        <f t="shared" si="43"/>
        <v>1</v>
      </c>
      <c r="J247" s="66">
        <f t="shared" si="34"/>
        <v>0.80042000000000002</v>
      </c>
      <c r="K247" s="67">
        <f t="shared" si="35"/>
        <v>13113.13</v>
      </c>
    </row>
    <row r="248" spans="1:11" s="46" customFormat="1" ht="15.75" x14ac:dyDescent="0.25">
      <c r="A248" s="62">
        <v>231</v>
      </c>
      <c r="B248" s="18" t="s">
        <v>607</v>
      </c>
      <c r="C248" s="19" t="s">
        <v>219</v>
      </c>
      <c r="D248" s="48" t="s">
        <v>215</v>
      </c>
      <c r="E248" s="65">
        <f t="shared" si="33"/>
        <v>22753.9</v>
      </c>
      <c r="F248" s="68">
        <v>0.59</v>
      </c>
      <c r="G248" s="66">
        <f t="shared" si="42"/>
        <v>0.80041999999999991</v>
      </c>
      <c r="H248" s="66">
        <f t="shared" si="43"/>
        <v>1.4</v>
      </c>
      <c r="I248" s="66">
        <f t="shared" si="43"/>
        <v>1</v>
      </c>
      <c r="J248" s="66">
        <f t="shared" si="34"/>
        <v>1.12059</v>
      </c>
      <c r="K248" s="67">
        <f t="shared" si="35"/>
        <v>15043.7</v>
      </c>
    </row>
    <row r="249" spans="1:11" s="46" customFormat="1" ht="15.75" x14ac:dyDescent="0.25">
      <c r="A249" s="62">
        <v>232</v>
      </c>
      <c r="B249" s="18" t="s">
        <v>608</v>
      </c>
      <c r="C249" s="19" t="s">
        <v>220</v>
      </c>
      <c r="D249" s="48" t="s">
        <v>215</v>
      </c>
      <c r="E249" s="65">
        <f t="shared" si="33"/>
        <v>22753.9</v>
      </c>
      <c r="F249" s="68">
        <v>0.7</v>
      </c>
      <c r="G249" s="66">
        <f t="shared" si="42"/>
        <v>0.80041999999999991</v>
      </c>
      <c r="H249" s="66">
        <v>1</v>
      </c>
      <c r="I249" s="66">
        <f t="shared" si="43"/>
        <v>1</v>
      </c>
      <c r="J249" s="66">
        <f t="shared" si="34"/>
        <v>0.80042000000000002</v>
      </c>
      <c r="K249" s="67">
        <f t="shared" si="35"/>
        <v>12748.87</v>
      </c>
    </row>
    <row r="250" spans="1:11" s="46" customFormat="1" ht="15.75" x14ac:dyDescent="0.25">
      <c r="A250" s="62">
        <v>233</v>
      </c>
      <c r="B250" s="18" t="s">
        <v>609</v>
      </c>
      <c r="C250" s="19" t="s">
        <v>221</v>
      </c>
      <c r="D250" s="48" t="s">
        <v>215</v>
      </c>
      <c r="E250" s="65">
        <f t="shared" si="33"/>
        <v>22753.9</v>
      </c>
      <c r="F250" s="68">
        <v>0.78</v>
      </c>
      <c r="G250" s="66">
        <f t="shared" si="42"/>
        <v>0.80041999999999991</v>
      </c>
      <c r="H250" s="66">
        <v>1</v>
      </c>
      <c r="I250" s="66">
        <f t="shared" si="43"/>
        <v>1</v>
      </c>
      <c r="J250" s="66">
        <f t="shared" si="34"/>
        <v>0.80042000000000002</v>
      </c>
      <c r="K250" s="67">
        <f t="shared" si="35"/>
        <v>14205.89</v>
      </c>
    </row>
    <row r="251" spans="1:11" s="46" customFormat="1" ht="15.75" x14ac:dyDescent="0.25">
      <c r="A251" s="62">
        <v>234</v>
      </c>
      <c r="B251" s="18" t="s">
        <v>610</v>
      </c>
      <c r="C251" s="19" t="s">
        <v>222</v>
      </c>
      <c r="D251" s="48" t="s">
        <v>215</v>
      </c>
      <c r="E251" s="65">
        <f t="shared" si="33"/>
        <v>22753.9</v>
      </c>
      <c r="F251" s="68">
        <v>1.7</v>
      </c>
      <c r="G251" s="66">
        <f t="shared" si="42"/>
        <v>0.80041999999999991</v>
      </c>
      <c r="H251" s="66">
        <f t="shared" si="43"/>
        <v>1.4</v>
      </c>
      <c r="I251" s="66">
        <f t="shared" si="43"/>
        <v>1</v>
      </c>
      <c r="J251" s="66">
        <f t="shared" si="34"/>
        <v>1.12059</v>
      </c>
      <c r="K251" s="67">
        <f t="shared" si="35"/>
        <v>43346.25</v>
      </c>
    </row>
    <row r="252" spans="1:11" s="46" customFormat="1" ht="15.75" x14ac:dyDescent="0.25">
      <c r="A252" s="62">
        <v>235</v>
      </c>
      <c r="B252" s="18" t="s">
        <v>611</v>
      </c>
      <c r="C252" s="19" t="s">
        <v>223</v>
      </c>
      <c r="D252" s="48" t="s">
        <v>215</v>
      </c>
      <c r="E252" s="65">
        <f t="shared" si="33"/>
        <v>22753.9</v>
      </c>
      <c r="F252" s="68">
        <v>0.78</v>
      </c>
      <c r="G252" s="66">
        <f t="shared" si="42"/>
        <v>0.80041999999999991</v>
      </c>
      <c r="H252" s="66">
        <f t="shared" si="43"/>
        <v>1.4</v>
      </c>
      <c r="I252" s="66">
        <f t="shared" si="43"/>
        <v>1</v>
      </c>
      <c r="J252" s="66">
        <f t="shared" si="34"/>
        <v>1.12059</v>
      </c>
      <c r="K252" s="67">
        <f t="shared" si="35"/>
        <v>19888.28</v>
      </c>
    </row>
    <row r="253" spans="1:11" s="46" customFormat="1" ht="15.75" x14ac:dyDescent="0.25">
      <c r="A253" s="62">
        <v>236</v>
      </c>
      <c r="B253" s="18" t="s">
        <v>612</v>
      </c>
      <c r="C253" s="19" t="s">
        <v>224</v>
      </c>
      <c r="D253" s="48" t="s">
        <v>215</v>
      </c>
      <c r="E253" s="65">
        <f t="shared" si="33"/>
        <v>22753.9</v>
      </c>
      <c r="F253" s="68">
        <v>1.54</v>
      </c>
      <c r="G253" s="66">
        <f t="shared" si="42"/>
        <v>0.80041999999999991</v>
      </c>
      <c r="H253" s="66">
        <f t="shared" si="43"/>
        <v>1.4</v>
      </c>
      <c r="I253" s="66">
        <f t="shared" si="43"/>
        <v>1</v>
      </c>
      <c r="J253" s="66">
        <f t="shared" si="34"/>
        <v>1.12059</v>
      </c>
      <c r="K253" s="67">
        <f t="shared" si="35"/>
        <v>39266.6</v>
      </c>
    </row>
    <row r="254" spans="1:11" s="46" customFormat="1" ht="15.75" x14ac:dyDescent="0.25">
      <c r="A254" s="62">
        <v>237</v>
      </c>
      <c r="B254" s="18" t="s">
        <v>613</v>
      </c>
      <c r="C254" s="19" t="s">
        <v>225</v>
      </c>
      <c r="D254" s="48" t="s">
        <v>215</v>
      </c>
      <c r="E254" s="65">
        <f t="shared" si="33"/>
        <v>22753.9</v>
      </c>
      <c r="F254" s="68">
        <v>0.75</v>
      </c>
      <c r="G254" s="66">
        <f t="shared" si="42"/>
        <v>0.80041999999999991</v>
      </c>
      <c r="H254" s="66">
        <v>1</v>
      </c>
      <c r="I254" s="66">
        <f t="shared" si="43"/>
        <v>1</v>
      </c>
      <c r="J254" s="66">
        <f t="shared" si="34"/>
        <v>0.80042000000000002</v>
      </c>
      <c r="K254" s="67">
        <f t="shared" si="35"/>
        <v>13659.51</v>
      </c>
    </row>
    <row r="255" spans="1:11" s="46" customFormat="1" ht="15.75" x14ac:dyDescent="0.25">
      <c r="A255" s="62">
        <v>238</v>
      </c>
      <c r="B255" s="18" t="s">
        <v>614</v>
      </c>
      <c r="C255" s="19" t="s">
        <v>226</v>
      </c>
      <c r="D255" s="48" t="s">
        <v>215</v>
      </c>
      <c r="E255" s="65">
        <f t="shared" si="33"/>
        <v>22753.9</v>
      </c>
      <c r="F255" s="68">
        <v>0.89</v>
      </c>
      <c r="G255" s="66">
        <v>1.4</v>
      </c>
      <c r="H255" s="66">
        <f t="shared" si="43"/>
        <v>1.4</v>
      </c>
      <c r="I255" s="66">
        <f t="shared" si="43"/>
        <v>1</v>
      </c>
      <c r="J255" s="66">
        <f t="shared" si="34"/>
        <v>1.96</v>
      </c>
      <c r="K255" s="67">
        <f t="shared" si="35"/>
        <v>39691.9</v>
      </c>
    </row>
    <row r="256" spans="1:11" s="46" customFormat="1" ht="15.75" x14ac:dyDescent="0.25">
      <c r="A256" s="62">
        <v>239</v>
      </c>
      <c r="B256" s="18" t="s">
        <v>615</v>
      </c>
      <c r="C256" s="19" t="s">
        <v>362</v>
      </c>
      <c r="D256" s="48" t="s">
        <v>215</v>
      </c>
      <c r="E256" s="65">
        <f t="shared" si="33"/>
        <v>22753.9</v>
      </c>
      <c r="F256" s="68">
        <v>0.53</v>
      </c>
      <c r="G256" s="66">
        <f t="shared" ref="G256:G268" si="44">G$7</f>
        <v>0.80041999999999991</v>
      </c>
      <c r="H256" s="66">
        <f t="shared" si="43"/>
        <v>1.4</v>
      </c>
      <c r="I256" s="66">
        <f t="shared" si="43"/>
        <v>1</v>
      </c>
      <c r="J256" s="66">
        <f t="shared" si="34"/>
        <v>1.12059</v>
      </c>
      <c r="K256" s="67">
        <f t="shared" si="35"/>
        <v>13513.83</v>
      </c>
    </row>
    <row r="257" spans="1:11" s="46" customFormat="1" ht="15.75" x14ac:dyDescent="0.25">
      <c r="A257" s="62">
        <v>240</v>
      </c>
      <c r="B257" s="18" t="s">
        <v>616</v>
      </c>
      <c r="C257" s="19" t="s">
        <v>363</v>
      </c>
      <c r="D257" s="48" t="s">
        <v>215</v>
      </c>
      <c r="E257" s="65">
        <f t="shared" si="33"/>
        <v>22753.9</v>
      </c>
      <c r="F257" s="68">
        <v>4.07</v>
      </c>
      <c r="G257" s="66">
        <f t="shared" si="44"/>
        <v>0.80041999999999991</v>
      </c>
      <c r="H257" s="66">
        <f t="shared" si="43"/>
        <v>1.4</v>
      </c>
      <c r="I257" s="66">
        <f t="shared" si="43"/>
        <v>1</v>
      </c>
      <c r="J257" s="66">
        <f t="shared" si="34"/>
        <v>1.12059</v>
      </c>
      <c r="K257" s="67">
        <f t="shared" si="35"/>
        <v>103776.02</v>
      </c>
    </row>
    <row r="258" spans="1:11" s="46" customFormat="1" ht="30" x14ac:dyDescent="0.25">
      <c r="A258" s="62">
        <v>241</v>
      </c>
      <c r="B258" s="18" t="s">
        <v>617</v>
      </c>
      <c r="C258" s="19" t="s">
        <v>227</v>
      </c>
      <c r="D258" s="48" t="s">
        <v>215</v>
      </c>
      <c r="E258" s="65">
        <f t="shared" si="33"/>
        <v>22753.9</v>
      </c>
      <c r="F258" s="68">
        <v>1</v>
      </c>
      <c r="G258" s="66">
        <f t="shared" si="44"/>
        <v>0.80041999999999991</v>
      </c>
      <c r="H258" s="66">
        <f t="shared" ref="H258:I277" si="45">H$7</f>
        <v>1.4</v>
      </c>
      <c r="I258" s="66">
        <f t="shared" si="45"/>
        <v>1</v>
      </c>
      <c r="J258" s="66">
        <f t="shared" si="34"/>
        <v>1.12059</v>
      </c>
      <c r="K258" s="67">
        <f t="shared" si="35"/>
        <v>25497.79</v>
      </c>
    </row>
    <row r="259" spans="1:11" s="46" customFormat="1" ht="15.75" x14ac:dyDescent="0.25">
      <c r="A259" s="62">
        <v>242</v>
      </c>
      <c r="B259" s="18" t="s">
        <v>618</v>
      </c>
      <c r="C259" s="19" t="s">
        <v>229</v>
      </c>
      <c r="D259" s="48" t="s">
        <v>228</v>
      </c>
      <c r="E259" s="65">
        <f t="shared" si="33"/>
        <v>22753.9</v>
      </c>
      <c r="F259" s="68">
        <v>2.0499999999999998</v>
      </c>
      <c r="G259" s="66">
        <f t="shared" si="44"/>
        <v>0.80041999999999991</v>
      </c>
      <c r="H259" s="66">
        <f t="shared" si="45"/>
        <v>1.4</v>
      </c>
      <c r="I259" s="66">
        <f t="shared" si="45"/>
        <v>1</v>
      </c>
      <c r="J259" s="66">
        <f t="shared" si="34"/>
        <v>1.12059</v>
      </c>
      <c r="K259" s="67">
        <f t="shared" si="35"/>
        <v>52270.48</v>
      </c>
    </row>
    <row r="260" spans="1:11" s="46" customFormat="1" ht="15.75" x14ac:dyDescent="0.25">
      <c r="A260" s="62">
        <v>243</v>
      </c>
      <c r="B260" s="18" t="s">
        <v>619</v>
      </c>
      <c r="C260" s="19" t="s">
        <v>230</v>
      </c>
      <c r="D260" s="48" t="s">
        <v>228</v>
      </c>
      <c r="E260" s="65">
        <f t="shared" si="33"/>
        <v>22753.9</v>
      </c>
      <c r="F260" s="68">
        <v>1.54</v>
      </c>
      <c r="G260" s="66">
        <f t="shared" si="44"/>
        <v>0.80041999999999991</v>
      </c>
      <c r="H260" s="66">
        <f t="shared" si="45"/>
        <v>1.4</v>
      </c>
      <c r="I260" s="66">
        <f t="shared" si="45"/>
        <v>1</v>
      </c>
      <c r="J260" s="66">
        <f t="shared" si="34"/>
        <v>1.12059</v>
      </c>
      <c r="K260" s="67">
        <f t="shared" si="35"/>
        <v>39266.6</v>
      </c>
    </row>
    <row r="261" spans="1:11" s="46" customFormat="1" ht="15.75" x14ac:dyDescent="0.25">
      <c r="A261" s="62">
        <v>244</v>
      </c>
      <c r="B261" s="18" t="s">
        <v>620</v>
      </c>
      <c r="C261" s="19" t="s">
        <v>231</v>
      </c>
      <c r="D261" s="48" t="s">
        <v>228</v>
      </c>
      <c r="E261" s="65">
        <f t="shared" si="33"/>
        <v>22753.9</v>
      </c>
      <c r="F261" s="68">
        <v>1.92</v>
      </c>
      <c r="G261" s="66">
        <f t="shared" si="44"/>
        <v>0.80041999999999991</v>
      </c>
      <c r="H261" s="66">
        <f t="shared" si="45"/>
        <v>1.4</v>
      </c>
      <c r="I261" s="66">
        <f t="shared" si="45"/>
        <v>1</v>
      </c>
      <c r="J261" s="66">
        <f t="shared" si="34"/>
        <v>1.12059</v>
      </c>
      <c r="K261" s="67">
        <f t="shared" si="35"/>
        <v>48955.76</v>
      </c>
    </row>
    <row r="262" spans="1:11" s="46" customFormat="1" ht="15.75" x14ac:dyDescent="0.25">
      <c r="A262" s="62">
        <v>245</v>
      </c>
      <c r="B262" s="18" t="s">
        <v>621</v>
      </c>
      <c r="C262" s="19" t="s">
        <v>232</v>
      </c>
      <c r="D262" s="48" t="s">
        <v>228</v>
      </c>
      <c r="E262" s="65">
        <f t="shared" si="33"/>
        <v>22753.9</v>
      </c>
      <c r="F262" s="68">
        <v>2.56</v>
      </c>
      <c r="G262" s="66">
        <f t="shared" si="44"/>
        <v>0.80041999999999991</v>
      </c>
      <c r="H262" s="66">
        <v>1</v>
      </c>
      <c r="I262" s="66">
        <f t="shared" si="45"/>
        <v>1</v>
      </c>
      <c r="J262" s="66">
        <f t="shared" si="34"/>
        <v>0.80042000000000002</v>
      </c>
      <c r="K262" s="67">
        <f t="shared" si="35"/>
        <v>46624.45</v>
      </c>
    </row>
    <row r="263" spans="1:11" s="46" customFormat="1" ht="15.75" x14ac:dyDescent="0.25">
      <c r="A263" s="62">
        <v>246</v>
      </c>
      <c r="B263" s="18" t="s">
        <v>622</v>
      </c>
      <c r="C263" s="19" t="s">
        <v>233</v>
      </c>
      <c r="D263" s="48" t="s">
        <v>228</v>
      </c>
      <c r="E263" s="65">
        <f t="shared" si="33"/>
        <v>22753.9</v>
      </c>
      <c r="F263" s="68">
        <v>4.12</v>
      </c>
      <c r="G263" s="66">
        <f t="shared" si="44"/>
        <v>0.80041999999999991</v>
      </c>
      <c r="H263" s="66">
        <v>1</v>
      </c>
      <c r="I263" s="66">
        <f t="shared" si="45"/>
        <v>1</v>
      </c>
      <c r="J263" s="66">
        <f t="shared" si="34"/>
        <v>0.80042000000000002</v>
      </c>
      <c r="K263" s="67">
        <f t="shared" si="35"/>
        <v>75036.23</v>
      </c>
    </row>
    <row r="264" spans="1:11" s="46" customFormat="1" ht="15.75" x14ac:dyDescent="0.25">
      <c r="A264" s="62">
        <v>247</v>
      </c>
      <c r="B264" s="18" t="s">
        <v>623</v>
      </c>
      <c r="C264" s="19" t="s">
        <v>235</v>
      </c>
      <c r="D264" s="48" t="s">
        <v>234</v>
      </c>
      <c r="E264" s="65">
        <f t="shared" si="33"/>
        <v>22753.9</v>
      </c>
      <c r="F264" s="68">
        <v>0.99</v>
      </c>
      <c r="G264" s="66">
        <f t="shared" si="44"/>
        <v>0.80041999999999991</v>
      </c>
      <c r="H264" s="66">
        <f t="shared" si="45"/>
        <v>1.4</v>
      </c>
      <c r="I264" s="66">
        <f t="shared" si="45"/>
        <v>1</v>
      </c>
      <c r="J264" s="66">
        <f t="shared" si="34"/>
        <v>1.12059</v>
      </c>
      <c r="K264" s="67">
        <f t="shared" si="35"/>
        <v>25242.81</v>
      </c>
    </row>
    <row r="265" spans="1:11" s="46" customFormat="1" ht="15.75" x14ac:dyDescent="0.25">
      <c r="A265" s="62">
        <v>248</v>
      </c>
      <c r="B265" s="18" t="s">
        <v>624</v>
      </c>
      <c r="C265" s="19" t="s">
        <v>236</v>
      </c>
      <c r="D265" s="48" t="s">
        <v>234</v>
      </c>
      <c r="E265" s="65">
        <f t="shared" si="33"/>
        <v>22753.9</v>
      </c>
      <c r="F265" s="68">
        <v>1.52</v>
      </c>
      <c r="G265" s="66">
        <f t="shared" si="44"/>
        <v>0.80041999999999991</v>
      </c>
      <c r="H265" s="66">
        <v>1</v>
      </c>
      <c r="I265" s="66">
        <f t="shared" si="45"/>
        <v>1</v>
      </c>
      <c r="J265" s="66">
        <f t="shared" si="34"/>
        <v>0.80042000000000002</v>
      </c>
      <c r="K265" s="67">
        <f t="shared" si="35"/>
        <v>27683.27</v>
      </c>
    </row>
    <row r="266" spans="1:11" s="46" customFormat="1" ht="15.75" x14ac:dyDescent="0.25">
      <c r="A266" s="62">
        <v>249</v>
      </c>
      <c r="B266" s="18" t="s">
        <v>625</v>
      </c>
      <c r="C266" s="19" t="s">
        <v>237</v>
      </c>
      <c r="D266" s="48" t="s">
        <v>234</v>
      </c>
      <c r="E266" s="65">
        <f t="shared" si="33"/>
        <v>22753.9</v>
      </c>
      <c r="F266" s="68">
        <v>0.69</v>
      </c>
      <c r="G266" s="66">
        <f t="shared" si="44"/>
        <v>0.80041999999999991</v>
      </c>
      <c r="H266" s="66">
        <v>1</v>
      </c>
      <c r="I266" s="66">
        <f t="shared" si="45"/>
        <v>1</v>
      </c>
      <c r="J266" s="66">
        <f t="shared" si="34"/>
        <v>0.80042000000000002</v>
      </c>
      <c r="K266" s="67">
        <f t="shared" si="35"/>
        <v>12566.75</v>
      </c>
    </row>
    <row r="267" spans="1:11" s="46" customFormat="1" ht="15.75" x14ac:dyDescent="0.25">
      <c r="A267" s="62">
        <v>250</v>
      </c>
      <c r="B267" s="18" t="s">
        <v>626</v>
      </c>
      <c r="C267" s="19" t="s">
        <v>238</v>
      </c>
      <c r="D267" s="48" t="s">
        <v>234</v>
      </c>
      <c r="E267" s="65">
        <f t="shared" si="33"/>
        <v>22753.9</v>
      </c>
      <c r="F267" s="68">
        <v>0.56000000000000005</v>
      </c>
      <c r="G267" s="66">
        <f t="shared" si="44"/>
        <v>0.80041999999999991</v>
      </c>
      <c r="H267" s="66">
        <v>1</v>
      </c>
      <c r="I267" s="66">
        <f t="shared" si="45"/>
        <v>1</v>
      </c>
      <c r="J267" s="66">
        <f t="shared" si="34"/>
        <v>0.80042000000000002</v>
      </c>
      <c r="K267" s="67">
        <f t="shared" si="35"/>
        <v>10199.1</v>
      </c>
    </row>
    <row r="268" spans="1:11" s="46" customFormat="1" ht="15.75" x14ac:dyDescent="0.25">
      <c r="A268" s="62">
        <v>251</v>
      </c>
      <c r="B268" s="18" t="s">
        <v>627</v>
      </c>
      <c r="C268" s="19" t="s">
        <v>239</v>
      </c>
      <c r="D268" s="48" t="s">
        <v>234</v>
      </c>
      <c r="E268" s="65">
        <f t="shared" si="33"/>
        <v>22753.9</v>
      </c>
      <c r="F268" s="68">
        <v>0.74</v>
      </c>
      <c r="G268" s="66">
        <f t="shared" si="44"/>
        <v>0.80041999999999991</v>
      </c>
      <c r="H268" s="66">
        <v>1</v>
      </c>
      <c r="I268" s="66">
        <f t="shared" si="45"/>
        <v>1</v>
      </c>
      <c r="J268" s="66">
        <f t="shared" si="34"/>
        <v>0.80042000000000002</v>
      </c>
      <c r="K268" s="67">
        <f t="shared" si="35"/>
        <v>13477.38</v>
      </c>
    </row>
    <row r="269" spans="1:11" s="46" customFormat="1" ht="15.75" x14ac:dyDescent="0.25">
      <c r="A269" s="62">
        <v>252</v>
      </c>
      <c r="B269" s="18" t="s">
        <v>628</v>
      </c>
      <c r="C269" s="19" t="s">
        <v>240</v>
      </c>
      <c r="D269" s="48" t="s">
        <v>234</v>
      </c>
      <c r="E269" s="65">
        <f t="shared" si="33"/>
        <v>22753.9</v>
      </c>
      <c r="F269" s="68">
        <v>1.44</v>
      </c>
      <c r="G269" s="66">
        <v>1.4</v>
      </c>
      <c r="H269" s="66">
        <f t="shared" si="45"/>
        <v>1.4</v>
      </c>
      <c r="I269" s="66">
        <f t="shared" si="45"/>
        <v>1</v>
      </c>
      <c r="J269" s="66">
        <f t="shared" si="34"/>
        <v>1.96</v>
      </c>
      <c r="K269" s="67">
        <f t="shared" si="35"/>
        <v>64220.61</v>
      </c>
    </row>
    <row r="270" spans="1:11" s="46" customFormat="1" ht="15.75" x14ac:dyDescent="0.25">
      <c r="A270" s="62">
        <v>253</v>
      </c>
      <c r="B270" s="18" t="s">
        <v>629</v>
      </c>
      <c r="C270" s="19" t="s">
        <v>241</v>
      </c>
      <c r="D270" s="48" t="s">
        <v>234</v>
      </c>
      <c r="E270" s="65">
        <f t="shared" si="33"/>
        <v>22753.9</v>
      </c>
      <c r="F270" s="68">
        <v>7.07</v>
      </c>
      <c r="G270" s="66">
        <f t="shared" ref="G270:G276" si="46">G$7</f>
        <v>0.80041999999999991</v>
      </c>
      <c r="H270" s="66">
        <f t="shared" si="45"/>
        <v>1.4</v>
      </c>
      <c r="I270" s="66">
        <f t="shared" si="45"/>
        <v>1</v>
      </c>
      <c r="J270" s="66">
        <f t="shared" si="34"/>
        <v>1.12059</v>
      </c>
      <c r="K270" s="67">
        <f t="shared" si="35"/>
        <v>180269.4</v>
      </c>
    </row>
    <row r="271" spans="1:11" s="46" customFormat="1" ht="15.75" x14ac:dyDescent="0.25">
      <c r="A271" s="62">
        <v>254</v>
      </c>
      <c r="B271" s="18" t="s">
        <v>630</v>
      </c>
      <c r="C271" s="19" t="s">
        <v>242</v>
      </c>
      <c r="D271" s="48" t="s">
        <v>234</v>
      </c>
      <c r="E271" s="65">
        <f t="shared" si="33"/>
        <v>22753.9</v>
      </c>
      <c r="F271" s="68">
        <v>4.46</v>
      </c>
      <c r="G271" s="66">
        <f t="shared" si="46"/>
        <v>0.80041999999999991</v>
      </c>
      <c r="H271" s="66">
        <f t="shared" si="45"/>
        <v>1.4</v>
      </c>
      <c r="I271" s="66">
        <f t="shared" si="45"/>
        <v>1</v>
      </c>
      <c r="J271" s="66">
        <f t="shared" si="34"/>
        <v>1.12059</v>
      </c>
      <c r="K271" s="67">
        <f t="shared" si="35"/>
        <v>113720.16</v>
      </c>
    </row>
    <row r="272" spans="1:11" s="46" customFormat="1" ht="15.75" x14ac:dyDescent="0.25">
      <c r="A272" s="62">
        <v>255</v>
      </c>
      <c r="B272" s="18" t="s">
        <v>631</v>
      </c>
      <c r="C272" s="19" t="s">
        <v>243</v>
      </c>
      <c r="D272" s="48" t="s">
        <v>234</v>
      </c>
      <c r="E272" s="65">
        <f t="shared" si="33"/>
        <v>22753.9</v>
      </c>
      <c r="F272" s="68">
        <v>0.79</v>
      </c>
      <c r="G272" s="66">
        <f t="shared" si="46"/>
        <v>0.80041999999999991</v>
      </c>
      <c r="H272" s="66">
        <f t="shared" si="45"/>
        <v>1.4</v>
      </c>
      <c r="I272" s="66">
        <f t="shared" si="45"/>
        <v>1</v>
      </c>
      <c r="J272" s="66">
        <f t="shared" si="34"/>
        <v>1.12059</v>
      </c>
      <c r="K272" s="67">
        <f t="shared" si="35"/>
        <v>20143.259999999998</v>
      </c>
    </row>
    <row r="273" spans="1:11" s="46" customFormat="1" ht="15.75" x14ac:dyDescent="0.25">
      <c r="A273" s="62">
        <v>256</v>
      </c>
      <c r="B273" s="18" t="s">
        <v>632</v>
      </c>
      <c r="C273" s="19" t="s">
        <v>244</v>
      </c>
      <c r="D273" s="48" t="s">
        <v>234</v>
      </c>
      <c r="E273" s="65">
        <f t="shared" si="33"/>
        <v>22753.9</v>
      </c>
      <c r="F273" s="68">
        <v>0.93</v>
      </c>
      <c r="G273" s="66">
        <f t="shared" si="46"/>
        <v>0.80041999999999991</v>
      </c>
      <c r="H273" s="66">
        <f t="shared" si="45"/>
        <v>1.4</v>
      </c>
      <c r="I273" s="66">
        <f t="shared" si="45"/>
        <v>1</v>
      </c>
      <c r="J273" s="66">
        <f t="shared" si="34"/>
        <v>1.12059</v>
      </c>
      <c r="K273" s="67">
        <f t="shared" si="35"/>
        <v>23712.95</v>
      </c>
    </row>
    <row r="274" spans="1:11" s="46" customFormat="1" ht="15.75" x14ac:dyDescent="0.25">
      <c r="A274" s="62">
        <v>257</v>
      </c>
      <c r="B274" s="18" t="s">
        <v>633</v>
      </c>
      <c r="C274" s="19" t="s">
        <v>245</v>
      </c>
      <c r="D274" s="48" t="s">
        <v>234</v>
      </c>
      <c r="E274" s="65">
        <f t="shared" ref="E274:E337" si="47">$E$7</f>
        <v>22753.9</v>
      </c>
      <c r="F274" s="68">
        <v>1.37</v>
      </c>
      <c r="G274" s="66">
        <f t="shared" si="46"/>
        <v>0.80041999999999991</v>
      </c>
      <c r="H274" s="66">
        <f t="shared" si="45"/>
        <v>1.4</v>
      </c>
      <c r="I274" s="66">
        <f t="shared" si="45"/>
        <v>1</v>
      </c>
      <c r="J274" s="66">
        <f t="shared" ref="J274:J337" si="48">ROUND(G274*H274*I274,5)</f>
        <v>1.12059</v>
      </c>
      <c r="K274" s="67">
        <f t="shared" ref="K274:K337" si="49">ROUND(E274*F274*J274,2)</f>
        <v>34931.980000000003</v>
      </c>
    </row>
    <row r="275" spans="1:11" s="46" customFormat="1" ht="15.75" x14ac:dyDescent="0.25">
      <c r="A275" s="62">
        <v>258</v>
      </c>
      <c r="B275" s="18" t="s">
        <v>634</v>
      </c>
      <c r="C275" s="19" t="s">
        <v>246</v>
      </c>
      <c r="D275" s="48" t="s">
        <v>234</v>
      </c>
      <c r="E275" s="65">
        <f t="shared" si="47"/>
        <v>22753.9</v>
      </c>
      <c r="F275" s="68">
        <v>2.42</v>
      </c>
      <c r="G275" s="66">
        <f t="shared" si="46"/>
        <v>0.80041999999999991</v>
      </c>
      <c r="H275" s="66">
        <v>1</v>
      </c>
      <c r="I275" s="66">
        <f t="shared" si="45"/>
        <v>1</v>
      </c>
      <c r="J275" s="66">
        <f t="shared" si="48"/>
        <v>0.80042000000000002</v>
      </c>
      <c r="K275" s="67">
        <f t="shared" si="49"/>
        <v>44074.68</v>
      </c>
    </row>
    <row r="276" spans="1:11" s="46" customFormat="1" ht="15.75" x14ac:dyDescent="0.25">
      <c r="A276" s="62">
        <v>259</v>
      </c>
      <c r="B276" s="18" t="s">
        <v>635</v>
      </c>
      <c r="C276" s="19" t="s">
        <v>247</v>
      </c>
      <c r="D276" s="48" t="s">
        <v>234</v>
      </c>
      <c r="E276" s="65">
        <f t="shared" si="47"/>
        <v>22753.9</v>
      </c>
      <c r="F276" s="68">
        <v>3.15</v>
      </c>
      <c r="G276" s="66">
        <f t="shared" si="46"/>
        <v>0.80041999999999991</v>
      </c>
      <c r="H276" s="66">
        <v>1</v>
      </c>
      <c r="I276" s="66">
        <f t="shared" si="45"/>
        <v>1</v>
      </c>
      <c r="J276" s="66">
        <f t="shared" si="48"/>
        <v>0.80042000000000002</v>
      </c>
      <c r="K276" s="67">
        <f t="shared" si="49"/>
        <v>57369.93</v>
      </c>
    </row>
    <row r="277" spans="1:11" s="46" customFormat="1" ht="15.75" x14ac:dyDescent="0.25">
      <c r="A277" s="62">
        <v>260</v>
      </c>
      <c r="B277" s="18" t="s">
        <v>636</v>
      </c>
      <c r="C277" s="19" t="s">
        <v>249</v>
      </c>
      <c r="D277" s="48" t="s">
        <v>248</v>
      </c>
      <c r="E277" s="65">
        <f t="shared" si="47"/>
        <v>22753.9</v>
      </c>
      <c r="F277" s="68">
        <v>0.86</v>
      </c>
      <c r="G277" s="66">
        <v>1.4</v>
      </c>
      <c r="H277" s="66">
        <f t="shared" si="45"/>
        <v>1.4</v>
      </c>
      <c r="I277" s="66">
        <f t="shared" si="45"/>
        <v>1</v>
      </c>
      <c r="J277" s="66">
        <f t="shared" si="48"/>
        <v>1.96</v>
      </c>
      <c r="K277" s="67">
        <f t="shared" si="49"/>
        <v>38353.97</v>
      </c>
    </row>
    <row r="278" spans="1:11" s="46" customFormat="1" ht="15.75" x14ac:dyDescent="0.25">
      <c r="A278" s="62">
        <v>261</v>
      </c>
      <c r="B278" s="18" t="s">
        <v>637</v>
      </c>
      <c r="C278" s="19" t="s">
        <v>250</v>
      </c>
      <c r="D278" s="48" t="s">
        <v>248</v>
      </c>
      <c r="E278" s="65">
        <f t="shared" si="47"/>
        <v>22753.9</v>
      </c>
      <c r="F278" s="68">
        <v>0.49</v>
      </c>
      <c r="G278" s="66">
        <v>1.4</v>
      </c>
      <c r="H278" s="66">
        <f t="shared" ref="H278:I297" si="50">H$7</f>
        <v>1.4</v>
      </c>
      <c r="I278" s="66">
        <f t="shared" si="50"/>
        <v>1</v>
      </c>
      <c r="J278" s="66">
        <f t="shared" si="48"/>
        <v>1.96</v>
      </c>
      <c r="K278" s="67">
        <f t="shared" si="49"/>
        <v>21852.85</v>
      </c>
    </row>
    <row r="279" spans="1:11" s="46" customFormat="1" ht="30" x14ac:dyDescent="0.25">
      <c r="A279" s="62">
        <v>262</v>
      </c>
      <c r="B279" s="18" t="s">
        <v>638</v>
      </c>
      <c r="C279" s="19" t="s">
        <v>251</v>
      </c>
      <c r="D279" s="48" t="s">
        <v>248</v>
      </c>
      <c r="E279" s="65">
        <f t="shared" si="47"/>
        <v>22753.9</v>
      </c>
      <c r="F279" s="68">
        <v>0.64</v>
      </c>
      <c r="G279" s="66">
        <f>G$7</f>
        <v>0.80041999999999991</v>
      </c>
      <c r="H279" s="66">
        <f t="shared" si="50"/>
        <v>1.4</v>
      </c>
      <c r="I279" s="66">
        <f t="shared" si="50"/>
        <v>1</v>
      </c>
      <c r="J279" s="66">
        <f t="shared" si="48"/>
        <v>1.12059</v>
      </c>
      <c r="K279" s="67">
        <f t="shared" si="49"/>
        <v>16318.59</v>
      </c>
    </row>
    <row r="280" spans="1:11" s="46" customFormat="1" ht="15.75" x14ac:dyDescent="0.25">
      <c r="A280" s="62">
        <v>263</v>
      </c>
      <c r="B280" s="18" t="s">
        <v>639</v>
      </c>
      <c r="C280" s="19" t="s">
        <v>252</v>
      </c>
      <c r="D280" s="48" t="s">
        <v>248</v>
      </c>
      <c r="E280" s="65">
        <f t="shared" si="47"/>
        <v>22753.9</v>
      </c>
      <c r="F280" s="68">
        <v>0.73</v>
      </c>
      <c r="G280" s="66">
        <f>G$7</f>
        <v>0.80041999999999991</v>
      </c>
      <c r="H280" s="66">
        <v>1</v>
      </c>
      <c r="I280" s="66">
        <f t="shared" si="50"/>
        <v>1</v>
      </c>
      <c r="J280" s="66">
        <f t="shared" si="48"/>
        <v>0.80042000000000002</v>
      </c>
      <c r="K280" s="67">
        <f t="shared" si="49"/>
        <v>13295.25</v>
      </c>
    </row>
    <row r="281" spans="1:11" s="46" customFormat="1" ht="15.75" x14ac:dyDescent="0.25">
      <c r="A281" s="62">
        <v>264</v>
      </c>
      <c r="B281" s="18" t="s">
        <v>640</v>
      </c>
      <c r="C281" s="19" t="s">
        <v>253</v>
      </c>
      <c r="D281" s="48" t="s">
        <v>248</v>
      </c>
      <c r="E281" s="65">
        <f t="shared" si="47"/>
        <v>22753.9</v>
      </c>
      <c r="F281" s="68">
        <v>0.67</v>
      </c>
      <c r="G281" s="66">
        <v>1.4</v>
      </c>
      <c r="H281" s="66">
        <f t="shared" si="50"/>
        <v>1.4</v>
      </c>
      <c r="I281" s="66">
        <f t="shared" si="50"/>
        <v>1</v>
      </c>
      <c r="J281" s="66">
        <f t="shared" si="48"/>
        <v>1.96</v>
      </c>
      <c r="K281" s="67">
        <f t="shared" si="49"/>
        <v>29880.42</v>
      </c>
    </row>
    <row r="282" spans="1:11" s="46" customFormat="1" ht="15.75" x14ac:dyDescent="0.25">
      <c r="A282" s="62">
        <v>265</v>
      </c>
      <c r="B282" s="18" t="s">
        <v>641</v>
      </c>
      <c r="C282" s="19" t="s">
        <v>254</v>
      </c>
      <c r="D282" s="48" t="s">
        <v>248</v>
      </c>
      <c r="E282" s="65">
        <f t="shared" si="47"/>
        <v>22753.9</v>
      </c>
      <c r="F282" s="68">
        <v>1.2</v>
      </c>
      <c r="G282" s="66">
        <f t="shared" ref="G282:G313" si="51">G$7</f>
        <v>0.80041999999999991</v>
      </c>
      <c r="H282" s="66">
        <f t="shared" si="50"/>
        <v>1.4</v>
      </c>
      <c r="I282" s="66">
        <f t="shared" si="50"/>
        <v>1</v>
      </c>
      <c r="J282" s="66">
        <f t="shared" si="48"/>
        <v>1.12059</v>
      </c>
      <c r="K282" s="67">
        <f t="shared" si="49"/>
        <v>30597.35</v>
      </c>
    </row>
    <row r="283" spans="1:11" s="46" customFormat="1" ht="15.75" x14ac:dyDescent="0.25">
      <c r="A283" s="62">
        <v>266</v>
      </c>
      <c r="B283" s="18" t="s">
        <v>642</v>
      </c>
      <c r="C283" s="19" t="s">
        <v>255</v>
      </c>
      <c r="D283" s="48" t="s">
        <v>248</v>
      </c>
      <c r="E283" s="65">
        <f t="shared" si="47"/>
        <v>22753.9</v>
      </c>
      <c r="F283" s="68">
        <v>1.42</v>
      </c>
      <c r="G283" s="66">
        <f t="shared" si="51"/>
        <v>0.80041999999999991</v>
      </c>
      <c r="H283" s="66">
        <f t="shared" si="50"/>
        <v>1.4</v>
      </c>
      <c r="I283" s="66">
        <f t="shared" si="50"/>
        <v>1</v>
      </c>
      <c r="J283" s="66">
        <f t="shared" si="48"/>
        <v>1.12059</v>
      </c>
      <c r="K283" s="67">
        <f t="shared" si="49"/>
        <v>36206.870000000003</v>
      </c>
    </row>
    <row r="284" spans="1:11" s="46" customFormat="1" ht="15.75" x14ac:dyDescent="0.25">
      <c r="A284" s="62">
        <v>267</v>
      </c>
      <c r="B284" s="18" t="s">
        <v>643</v>
      </c>
      <c r="C284" s="19" t="s">
        <v>256</v>
      </c>
      <c r="D284" s="48" t="s">
        <v>248</v>
      </c>
      <c r="E284" s="65">
        <f t="shared" si="47"/>
        <v>22753.9</v>
      </c>
      <c r="F284" s="68">
        <v>2.31</v>
      </c>
      <c r="G284" s="66">
        <f t="shared" si="51"/>
        <v>0.80041999999999991</v>
      </c>
      <c r="H284" s="66">
        <v>1</v>
      </c>
      <c r="I284" s="66">
        <f t="shared" si="50"/>
        <v>1</v>
      </c>
      <c r="J284" s="66">
        <f t="shared" si="48"/>
        <v>0.80042000000000002</v>
      </c>
      <c r="K284" s="67">
        <f t="shared" si="49"/>
        <v>42071.28</v>
      </c>
    </row>
    <row r="285" spans="1:11" s="46" customFormat="1" ht="15.75" x14ac:dyDescent="0.25">
      <c r="A285" s="62">
        <v>268</v>
      </c>
      <c r="B285" s="18" t="s">
        <v>644</v>
      </c>
      <c r="C285" s="19" t="s">
        <v>257</v>
      </c>
      <c r="D285" s="48" t="s">
        <v>248</v>
      </c>
      <c r="E285" s="65">
        <f t="shared" si="47"/>
        <v>22753.9</v>
      </c>
      <c r="F285" s="68">
        <v>3.12</v>
      </c>
      <c r="G285" s="66">
        <f t="shared" si="51"/>
        <v>0.80041999999999991</v>
      </c>
      <c r="H285" s="66">
        <v>1</v>
      </c>
      <c r="I285" s="66">
        <f t="shared" si="50"/>
        <v>1</v>
      </c>
      <c r="J285" s="66">
        <f t="shared" si="48"/>
        <v>0.80042000000000002</v>
      </c>
      <c r="K285" s="67">
        <f t="shared" si="49"/>
        <v>56823.55</v>
      </c>
    </row>
    <row r="286" spans="1:11" s="46" customFormat="1" ht="15.75" x14ac:dyDescent="0.25">
      <c r="A286" s="62">
        <v>269</v>
      </c>
      <c r="B286" s="18" t="s">
        <v>645</v>
      </c>
      <c r="C286" s="19" t="s">
        <v>258</v>
      </c>
      <c r="D286" s="48" t="s">
        <v>248</v>
      </c>
      <c r="E286" s="65">
        <f t="shared" si="47"/>
        <v>22753.9</v>
      </c>
      <c r="F286" s="68">
        <v>1.08</v>
      </c>
      <c r="G286" s="66">
        <f t="shared" si="51"/>
        <v>0.80041999999999991</v>
      </c>
      <c r="H286" s="66">
        <f t="shared" si="50"/>
        <v>1.4</v>
      </c>
      <c r="I286" s="66">
        <f t="shared" si="50"/>
        <v>1</v>
      </c>
      <c r="J286" s="66">
        <f t="shared" si="48"/>
        <v>1.12059</v>
      </c>
      <c r="K286" s="67">
        <f t="shared" si="49"/>
        <v>27537.62</v>
      </c>
    </row>
    <row r="287" spans="1:11" s="46" customFormat="1" ht="15.75" x14ac:dyDescent="0.25">
      <c r="A287" s="62">
        <v>270</v>
      </c>
      <c r="B287" s="18" t="s">
        <v>646</v>
      </c>
      <c r="C287" s="19" t="s">
        <v>259</v>
      </c>
      <c r="D287" s="48" t="s">
        <v>248</v>
      </c>
      <c r="E287" s="65">
        <f t="shared" si="47"/>
        <v>22753.9</v>
      </c>
      <c r="F287" s="68">
        <v>1.1200000000000001</v>
      </c>
      <c r="G287" s="66">
        <f t="shared" si="51"/>
        <v>0.80041999999999991</v>
      </c>
      <c r="H287" s="66">
        <f t="shared" si="50"/>
        <v>1.4</v>
      </c>
      <c r="I287" s="66">
        <f t="shared" si="50"/>
        <v>1</v>
      </c>
      <c r="J287" s="66">
        <f t="shared" si="48"/>
        <v>1.12059</v>
      </c>
      <c r="K287" s="67">
        <f t="shared" si="49"/>
        <v>28557.53</v>
      </c>
    </row>
    <row r="288" spans="1:11" s="46" customFormat="1" ht="15.75" x14ac:dyDescent="0.25">
      <c r="A288" s="62">
        <v>271</v>
      </c>
      <c r="B288" s="18" t="s">
        <v>647</v>
      </c>
      <c r="C288" s="19" t="s">
        <v>260</v>
      </c>
      <c r="D288" s="48" t="s">
        <v>248</v>
      </c>
      <c r="E288" s="65">
        <f t="shared" si="47"/>
        <v>22753.9</v>
      </c>
      <c r="F288" s="68">
        <v>1.62</v>
      </c>
      <c r="G288" s="66">
        <f t="shared" si="51"/>
        <v>0.80041999999999991</v>
      </c>
      <c r="H288" s="66">
        <f t="shared" si="50"/>
        <v>1.4</v>
      </c>
      <c r="I288" s="66">
        <f t="shared" si="50"/>
        <v>1</v>
      </c>
      <c r="J288" s="66">
        <f t="shared" si="48"/>
        <v>1.12059</v>
      </c>
      <c r="K288" s="67">
        <f t="shared" si="49"/>
        <v>41306.42</v>
      </c>
    </row>
    <row r="289" spans="1:11" s="46" customFormat="1" ht="15.75" x14ac:dyDescent="0.25">
      <c r="A289" s="62">
        <v>272</v>
      </c>
      <c r="B289" s="18" t="s">
        <v>648</v>
      </c>
      <c r="C289" s="19" t="s">
        <v>261</v>
      </c>
      <c r="D289" s="48" t="s">
        <v>248</v>
      </c>
      <c r="E289" s="65">
        <f t="shared" si="47"/>
        <v>22753.9</v>
      </c>
      <c r="F289" s="68">
        <v>1.95</v>
      </c>
      <c r="G289" s="66">
        <f t="shared" si="51"/>
        <v>0.80041999999999991</v>
      </c>
      <c r="H289" s="66">
        <f t="shared" si="50"/>
        <v>1.4</v>
      </c>
      <c r="I289" s="66">
        <f t="shared" si="50"/>
        <v>1</v>
      </c>
      <c r="J289" s="66">
        <f t="shared" si="48"/>
        <v>1.12059</v>
      </c>
      <c r="K289" s="67">
        <f t="shared" si="49"/>
        <v>49720.7</v>
      </c>
    </row>
    <row r="290" spans="1:11" s="46" customFormat="1" ht="15.75" x14ac:dyDescent="0.25">
      <c r="A290" s="62">
        <v>273</v>
      </c>
      <c r="B290" s="18" t="s">
        <v>649</v>
      </c>
      <c r="C290" s="19" t="s">
        <v>262</v>
      </c>
      <c r="D290" s="48" t="s">
        <v>248</v>
      </c>
      <c r="E290" s="65">
        <f t="shared" si="47"/>
        <v>22753.9</v>
      </c>
      <c r="F290" s="68">
        <v>2.14</v>
      </c>
      <c r="G290" s="66">
        <f t="shared" si="51"/>
        <v>0.80041999999999991</v>
      </c>
      <c r="H290" s="66">
        <f t="shared" si="50"/>
        <v>1.4</v>
      </c>
      <c r="I290" s="66">
        <f t="shared" si="50"/>
        <v>1</v>
      </c>
      <c r="J290" s="66">
        <f t="shared" si="48"/>
        <v>1.12059</v>
      </c>
      <c r="K290" s="67">
        <f t="shared" si="49"/>
        <v>54565.279999999999</v>
      </c>
    </row>
    <row r="291" spans="1:11" s="46" customFormat="1" ht="15.75" x14ac:dyDescent="0.25">
      <c r="A291" s="62">
        <v>274</v>
      </c>
      <c r="B291" s="18" t="s">
        <v>650</v>
      </c>
      <c r="C291" s="19" t="s">
        <v>263</v>
      </c>
      <c r="D291" s="48" t="s">
        <v>248</v>
      </c>
      <c r="E291" s="65">
        <f t="shared" si="47"/>
        <v>22753.9</v>
      </c>
      <c r="F291" s="68">
        <v>4.13</v>
      </c>
      <c r="G291" s="66">
        <f t="shared" si="51"/>
        <v>0.80041999999999991</v>
      </c>
      <c r="H291" s="66">
        <v>1</v>
      </c>
      <c r="I291" s="66">
        <f t="shared" si="50"/>
        <v>1</v>
      </c>
      <c r="J291" s="66">
        <f t="shared" si="48"/>
        <v>0.80042000000000002</v>
      </c>
      <c r="K291" s="67">
        <f t="shared" si="49"/>
        <v>75218.350000000006</v>
      </c>
    </row>
    <row r="292" spans="1:11" s="46" customFormat="1" ht="15.75" x14ac:dyDescent="0.25">
      <c r="A292" s="62">
        <v>275</v>
      </c>
      <c r="B292" s="18" t="s">
        <v>651</v>
      </c>
      <c r="C292" s="19" t="s">
        <v>265</v>
      </c>
      <c r="D292" s="48" t="s">
        <v>264</v>
      </c>
      <c r="E292" s="65">
        <f t="shared" si="47"/>
        <v>22753.9</v>
      </c>
      <c r="F292" s="68">
        <v>0.61</v>
      </c>
      <c r="G292" s="66">
        <f t="shared" si="51"/>
        <v>0.80041999999999991</v>
      </c>
      <c r="H292" s="66">
        <f t="shared" si="50"/>
        <v>1.4</v>
      </c>
      <c r="I292" s="66">
        <f t="shared" si="50"/>
        <v>1</v>
      </c>
      <c r="J292" s="66">
        <f t="shared" si="48"/>
        <v>1.12059</v>
      </c>
      <c r="K292" s="67">
        <f t="shared" si="49"/>
        <v>15553.65</v>
      </c>
    </row>
    <row r="293" spans="1:11" s="46" customFormat="1" ht="15.75" x14ac:dyDescent="0.25">
      <c r="A293" s="62">
        <v>276</v>
      </c>
      <c r="B293" s="18" t="s">
        <v>652</v>
      </c>
      <c r="C293" s="19" t="s">
        <v>266</v>
      </c>
      <c r="D293" s="48" t="s">
        <v>264</v>
      </c>
      <c r="E293" s="65">
        <f t="shared" si="47"/>
        <v>22753.9</v>
      </c>
      <c r="F293" s="68">
        <v>0.55000000000000004</v>
      </c>
      <c r="G293" s="66">
        <f t="shared" si="51"/>
        <v>0.80041999999999991</v>
      </c>
      <c r="H293" s="66">
        <v>1</v>
      </c>
      <c r="I293" s="66">
        <f t="shared" si="50"/>
        <v>1</v>
      </c>
      <c r="J293" s="66">
        <f t="shared" si="48"/>
        <v>0.80042000000000002</v>
      </c>
      <c r="K293" s="67">
        <f t="shared" si="49"/>
        <v>10016.969999999999</v>
      </c>
    </row>
    <row r="294" spans="1:11" s="46" customFormat="1" ht="15.75" x14ac:dyDescent="0.25">
      <c r="A294" s="62">
        <v>277</v>
      </c>
      <c r="B294" s="18" t="s">
        <v>653</v>
      </c>
      <c r="C294" s="19" t="s">
        <v>267</v>
      </c>
      <c r="D294" s="48" t="s">
        <v>264</v>
      </c>
      <c r="E294" s="65">
        <f t="shared" si="47"/>
        <v>22753.9</v>
      </c>
      <c r="F294" s="68">
        <v>0.71</v>
      </c>
      <c r="G294" s="66">
        <f t="shared" si="51"/>
        <v>0.80041999999999991</v>
      </c>
      <c r="H294" s="66">
        <f t="shared" si="50"/>
        <v>1.4</v>
      </c>
      <c r="I294" s="66">
        <f t="shared" si="50"/>
        <v>1</v>
      </c>
      <c r="J294" s="66">
        <f t="shared" si="48"/>
        <v>1.12059</v>
      </c>
      <c r="K294" s="67">
        <f t="shared" si="49"/>
        <v>18103.43</v>
      </c>
    </row>
    <row r="295" spans="1:11" s="46" customFormat="1" ht="15.75" x14ac:dyDescent="0.25">
      <c r="A295" s="62">
        <v>278</v>
      </c>
      <c r="B295" s="18" t="s">
        <v>654</v>
      </c>
      <c r="C295" s="19" t="s">
        <v>268</v>
      </c>
      <c r="D295" s="48" t="s">
        <v>264</v>
      </c>
      <c r="E295" s="65">
        <f t="shared" si="47"/>
        <v>22753.9</v>
      </c>
      <c r="F295" s="68">
        <v>1.38</v>
      </c>
      <c r="G295" s="66">
        <f t="shared" si="51"/>
        <v>0.80041999999999991</v>
      </c>
      <c r="H295" s="66">
        <f t="shared" si="50"/>
        <v>1.4</v>
      </c>
      <c r="I295" s="66">
        <f t="shared" si="50"/>
        <v>1</v>
      </c>
      <c r="J295" s="66">
        <f t="shared" si="48"/>
        <v>1.12059</v>
      </c>
      <c r="K295" s="67">
        <f t="shared" si="49"/>
        <v>35186.949999999997</v>
      </c>
    </row>
    <row r="296" spans="1:11" s="46" customFormat="1" ht="15.75" x14ac:dyDescent="0.25">
      <c r="A296" s="62">
        <v>279</v>
      </c>
      <c r="B296" s="18" t="s">
        <v>655</v>
      </c>
      <c r="C296" s="19" t="s">
        <v>269</v>
      </c>
      <c r="D296" s="48" t="s">
        <v>264</v>
      </c>
      <c r="E296" s="65">
        <f t="shared" si="47"/>
        <v>22753.9</v>
      </c>
      <c r="F296" s="68">
        <v>2.41</v>
      </c>
      <c r="G296" s="66">
        <f t="shared" si="51"/>
        <v>0.80041999999999991</v>
      </c>
      <c r="H296" s="66">
        <f t="shared" si="50"/>
        <v>1.4</v>
      </c>
      <c r="I296" s="66">
        <f t="shared" si="50"/>
        <v>1</v>
      </c>
      <c r="J296" s="66">
        <f t="shared" si="48"/>
        <v>1.12059</v>
      </c>
      <c r="K296" s="67">
        <f t="shared" si="49"/>
        <v>61449.68</v>
      </c>
    </row>
    <row r="297" spans="1:11" s="46" customFormat="1" ht="15.75" x14ac:dyDescent="0.25">
      <c r="A297" s="62">
        <v>280</v>
      </c>
      <c r="B297" s="18" t="s">
        <v>656</v>
      </c>
      <c r="C297" s="19" t="s">
        <v>270</v>
      </c>
      <c r="D297" s="48" t="s">
        <v>264</v>
      </c>
      <c r="E297" s="65">
        <f t="shared" si="47"/>
        <v>22753.9</v>
      </c>
      <c r="F297" s="68">
        <v>1.43</v>
      </c>
      <c r="G297" s="66">
        <f t="shared" si="51"/>
        <v>0.80041999999999991</v>
      </c>
      <c r="H297" s="66">
        <f t="shared" si="50"/>
        <v>1.4</v>
      </c>
      <c r="I297" s="66">
        <f t="shared" si="50"/>
        <v>1</v>
      </c>
      <c r="J297" s="66">
        <f t="shared" si="48"/>
        <v>1.12059</v>
      </c>
      <c r="K297" s="67">
        <f t="shared" si="49"/>
        <v>36461.839999999997</v>
      </c>
    </row>
    <row r="298" spans="1:11" s="46" customFormat="1" ht="15.75" x14ac:dyDescent="0.25">
      <c r="A298" s="62">
        <v>281</v>
      </c>
      <c r="B298" s="18" t="s">
        <v>657</v>
      </c>
      <c r="C298" s="19" t="s">
        <v>271</v>
      </c>
      <c r="D298" s="48" t="s">
        <v>264</v>
      </c>
      <c r="E298" s="65">
        <f t="shared" si="47"/>
        <v>22753.9</v>
      </c>
      <c r="F298" s="68">
        <v>1.83</v>
      </c>
      <c r="G298" s="66">
        <f t="shared" si="51"/>
        <v>0.80041999999999991</v>
      </c>
      <c r="H298" s="66">
        <f t="shared" ref="H298:I317" si="52">H$7</f>
        <v>1.4</v>
      </c>
      <c r="I298" s="66">
        <f t="shared" si="52"/>
        <v>1</v>
      </c>
      <c r="J298" s="66">
        <f t="shared" si="48"/>
        <v>1.12059</v>
      </c>
      <c r="K298" s="67">
        <f t="shared" si="49"/>
        <v>46660.959999999999</v>
      </c>
    </row>
    <row r="299" spans="1:11" s="46" customFormat="1" ht="15.75" x14ac:dyDescent="0.25">
      <c r="A299" s="62">
        <v>282</v>
      </c>
      <c r="B299" s="18" t="s">
        <v>658</v>
      </c>
      <c r="C299" s="19" t="s">
        <v>272</v>
      </c>
      <c r="D299" s="48" t="s">
        <v>264</v>
      </c>
      <c r="E299" s="65">
        <f t="shared" si="47"/>
        <v>22753.9</v>
      </c>
      <c r="F299" s="68">
        <v>2.16</v>
      </c>
      <c r="G299" s="66">
        <f t="shared" si="51"/>
        <v>0.80041999999999991</v>
      </c>
      <c r="H299" s="66">
        <f t="shared" si="52"/>
        <v>1.4</v>
      </c>
      <c r="I299" s="66">
        <f t="shared" si="52"/>
        <v>1</v>
      </c>
      <c r="J299" s="66">
        <f t="shared" si="48"/>
        <v>1.12059</v>
      </c>
      <c r="K299" s="67">
        <f t="shared" si="49"/>
        <v>55075.23</v>
      </c>
    </row>
    <row r="300" spans="1:11" s="46" customFormat="1" ht="15.75" x14ac:dyDescent="0.25">
      <c r="A300" s="62">
        <v>283</v>
      </c>
      <c r="B300" s="18" t="s">
        <v>659</v>
      </c>
      <c r="C300" s="19" t="s">
        <v>273</v>
      </c>
      <c r="D300" s="48" t="s">
        <v>264</v>
      </c>
      <c r="E300" s="65">
        <f t="shared" si="47"/>
        <v>22753.9</v>
      </c>
      <c r="F300" s="68">
        <v>1.81</v>
      </c>
      <c r="G300" s="66">
        <f t="shared" si="51"/>
        <v>0.80041999999999991</v>
      </c>
      <c r="H300" s="66">
        <v>1</v>
      </c>
      <c r="I300" s="66">
        <f t="shared" si="52"/>
        <v>1</v>
      </c>
      <c r="J300" s="66">
        <f t="shared" si="48"/>
        <v>0.80042000000000002</v>
      </c>
      <c r="K300" s="67">
        <f t="shared" si="49"/>
        <v>32964.94</v>
      </c>
    </row>
    <row r="301" spans="1:11" s="46" customFormat="1" ht="15.75" x14ac:dyDescent="0.25">
      <c r="A301" s="62">
        <v>284</v>
      </c>
      <c r="B301" s="18" t="s">
        <v>660</v>
      </c>
      <c r="C301" s="19" t="s">
        <v>274</v>
      </c>
      <c r="D301" s="48" t="s">
        <v>264</v>
      </c>
      <c r="E301" s="65">
        <f t="shared" si="47"/>
        <v>22753.9</v>
      </c>
      <c r="F301" s="68">
        <v>2.67</v>
      </c>
      <c r="G301" s="66">
        <f t="shared" si="51"/>
        <v>0.80041999999999991</v>
      </c>
      <c r="H301" s="66">
        <v>1</v>
      </c>
      <c r="I301" s="66">
        <f t="shared" si="52"/>
        <v>1</v>
      </c>
      <c r="J301" s="66">
        <f t="shared" si="48"/>
        <v>0.80042000000000002</v>
      </c>
      <c r="K301" s="67">
        <f t="shared" si="49"/>
        <v>48627.85</v>
      </c>
    </row>
    <row r="302" spans="1:11" s="46" customFormat="1" ht="30" x14ac:dyDescent="0.25">
      <c r="A302" s="62">
        <v>285</v>
      </c>
      <c r="B302" s="18" t="s">
        <v>661</v>
      </c>
      <c r="C302" s="19" t="s">
        <v>275</v>
      </c>
      <c r="D302" s="48" t="s">
        <v>264</v>
      </c>
      <c r="E302" s="65">
        <f t="shared" si="47"/>
        <v>22753.9</v>
      </c>
      <c r="F302" s="68">
        <v>0.73</v>
      </c>
      <c r="G302" s="66">
        <f t="shared" si="51"/>
        <v>0.80041999999999991</v>
      </c>
      <c r="H302" s="66">
        <f t="shared" si="52"/>
        <v>1.4</v>
      </c>
      <c r="I302" s="66">
        <f t="shared" si="52"/>
        <v>1</v>
      </c>
      <c r="J302" s="66">
        <f t="shared" si="48"/>
        <v>1.12059</v>
      </c>
      <c r="K302" s="67">
        <f t="shared" si="49"/>
        <v>18613.39</v>
      </c>
    </row>
    <row r="303" spans="1:11" s="46" customFormat="1" ht="15.75" x14ac:dyDescent="0.25">
      <c r="A303" s="62">
        <v>286</v>
      </c>
      <c r="B303" s="18" t="s">
        <v>662</v>
      </c>
      <c r="C303" s="19" t="s">
        <v>276</v>
      </c>
      <c r="D303" s="48" t="s">
        <v>264</v>
      </c>
      <c r="E303" s="65">
        <f t="shared" si="47"/>
        <v>22753.9</v>
      </c>
      <c r="F303" s="68">
        <v>0.76</v>
      </c>
      <c r="G303" s="66">
        <f t="shared" si="51"/>
        <v>0.80041999999999991</v>
      </c>
      <c r="H303" s="66">
        <v>1</v>
      </c>
      <c r="I303" s="66">
        <f t="shared" si="52"/>
        <v>1</v>
      </c>
      <c r="J303" s="66">
        <f t="shared" si="48"/>
        <v>0.80042000000000002</v>
      </c>
      <c r="K303" s="67">
        <f t="shared" si="49"/>
        <v>13841.63</v>
      </c>
    </row>
    <row r="304" spans="1:11" s="46" customFormat="1" ht="15.75" x14ac:dyDescent="0.25">
      <c r="A304" s="62">
        <v>287</v>
      </c>
      <c r="B304" s="18" t="s">
        <v>663</v>
      </c>
      <c r="C304" s="19" t="s">
        <v>277</v>
      </c>
      <c r="D304" s="48" t="s">
        <v>264</v>
      </c>
      <c r="E304" s="65">
        <f t="shared" si="47"/>
        <v>22753.9</v>
      </c>
      <c r="F304" s="68">
        <v>2.42</v>
      </c>
      <c r="G304" s="66">
        <f t="shared" si="51"/>
        <v>0.80041999999999991</v>
      </c>
      <c r="H304" s="66">
        <f t="shared" si="52"/>
        <v>1.4</v>
      </c>
      <c r="I304" s="66">
        <f t="shared" si="52"/>
        <v>1</v>
      </c>
      <c r="J304" s="66">
        <f t="shared" si="48"/>
        <v>1.12059</v>
      </c>
      <c r="K304" s="67">
        <f t="shared" si="49"/>
        <v>61704.66</v>
      </c>
    </row>
    <row r="305" spans="1:11" s="46" customFormat="1" ht="15.75" x14ac:dyDescent="0.25">
      <c r="A305" s="62">
        <v>288</v>
      </c>
      <c r="B305" s="18" t="s">
        <v>664</v>
      </c>
      <c r="C305" s="19" t="s">
        <v>278</v>
      </c>
      <c r="D305" s="48" t="s">
        <v>264</v>
      </c>
      <c r="E305" s="65">
        <f t="shared" si="47"/>
        <v>22753.9</v>
      </c>
      <c r="F305" s="68">
        <v>3.51</v>
      </c>
      <c r="G305" s="66">
        <f t="shared" si="51"/>
        <v>0.80041999999999991</v>
      </c>
      <c r="H305" s="66">
        <f t="shared" si="52"/>
        <v>1.4</v>
      </c>
      <c r="I305" s="66">
        <f t="shared" si="52"/>
        <v>1</v>
      </c>
      <c r="J305" s="66">
        <f t="shared" si="48"/>
        <v>1.12059</v>
      </c>
      <c r="K305" s="67">
        <f t="shared" si="49"/>
        <v>89497.25</v>
      </c>
    </row>
    <row r="306" spans="1:11" s="46" customFormat="1" ht="15.75" x14ac:dyDescent="0.25">
      <c r="A306" s="62">
        <v>289</v>
      </c>
      <c r="B306" s="18" t="s">
        <v>665</v>
      </c>
      <c r="C306" s="19" t="s">
        <v>279</v>
      </c>
      <c r="D306" s="48" t="s">
        <v>264</v>
      </c>
      <c r="E306" s="65">
        <f t="shared" si="47"/>
        <v>22753.9</v>
      </c>
      <c r="F306" s="68">
        <v>4.0199999999999996</v>
      </c>
      <c r="G306" s="66">
        <f t="shared" si="51"/>
        <v>0.80041999999999991</v>
      </c>
      <c r="H306" s="66">
        <f t="shared" si="52"/>
        <v>1.4</v>
      </c>
      <c r="I306" s="66">
        <f t="shared" si="52"/>
        <v>1</v>
      </c>
      <c r="J306" s="66">
        <f t="shared" si="48"/>
        <v>1.12059</v>
      </c>
      <c r="K306" s="67">
        <f t="shared" si="49"/>
        <v>102501.13</v>
      </c>
    </row>
    <row r="307" spans="1:11" s="46" customFormat="1" ht="15.75" x14ac:dyDescent="0.25">
      <c r="A307" s="62">
        <v>290</v>
      </c>
      <c r="B307" s="18" t="s">
        <v>666</v>
      </c>
      <c r="C307" s="19" t="s">
        <v>280</v>
      </c>
      <c r="D307" s="48" t="s">
        <v>264</v>
      </c>
      <c r="E307" s="65">
        <f t="shared" si="47"/>
        <v>22753.9</v>
      </c>
      <c r="F307" s="68">
        <v>0.84</v>
      </c>
      <c r="G307" s="66">
        <f t="shared" si="51"/>
        <v>0.80041999999999991</v>
      </c>
      <c r="H307" s="66">
        <f t="shared" si="52"/>
        <v>1.4</v>
      </c>
      <c r="I307" s="66">
        <f t="shared" si="52"/>
        <v>1</v>
      </c>
      <c r="J307" s="66">
        <f t="shared" si="48"/>
        <v>1.12059</v>
      </c>
      <c r="K307" s="67">
        <f t="shared" si="49"/>
        <v>21418.15</v>
      </c>
    </row>
    <row r="308" spans="1:11" s="46" customFormat="1" ht="30" x14ac:dyDescent="0.25">
      <c r="A308" s="62">
        <v>291</v>
      </c>
      <c r="B308" s="18" t="s">
        <v>667</v>
      </c>
      <c r="C308" s="19" t="s">
        <v>364</v>
      </c>
      <c r="D308" s="48" t="s">
        <v>264</v>
      </c>
      <c r="E308" s="65">
        <f t="shared" si="47"/>
        <v>22753.9</v>
      </c>
      <c r="F308" s="68">
        <v>0.5</v>
      </c>
      <c r="G308" s="66">
        <f t="shared" si="51"/>
        <v>0.80041999999999991</v>
      </c>
      <c r="H308" s="66">
        <f t="shared" si="52"/>
        <v>1.4</v>
      </c>
      <c r="I308" s="66">
        <f t="shared" si="52"/>
        <v>1</v>
      </c>
      <c r="J308" s="66">
        <f t="shared" si="48"/>
        <v>1.12059</v>
      </c>
      <c r="K308" s="67">
        <f t="shared" si="49"/>
        <v>12748.9</v>
      </c>
    </row>
    <row r="309" spans="1:11" s="46" customFormat="1" ht="15.75" x14ac:dyDescent="0.25">
      <c r="A309" s="62">
        <v>292</v>
      </c>
      <c r="B309" s="18" t="s">
        <v>668</v>
      </c>
      <c r="C309" s="19" t="s">
        <v>281</v>
      </c>
      <c r="D309" s="48" t="s">
        <v>264</v>
      </c>
      <c r="E309" s="65">
        <f t="shared" si="47"/>
        <v>22753.9</v>
      </c>
      <c r="F309" s="68">
        <v>0.37</v>
      </c>
      <c r="G309" s="66">
        <f t="shared" si="51"/>
        <v>0.80041999999999991</v>
      </c>
      <c r="H309" s="66">
        <v>1</v>
      </c>
      <c r="I309" s="66">
        <f t="shared" si="52"/>
        <v>1</v>
      </c>
      <c r="J309" s="66">
        <f t="shared" si="48"/>
        <v>0.80042000000000002</v>
      </c>
      <c r="K309" s="67">
        <f t="shared" si="49"/>
        <v>6738.69</v>
      </c>
    </row>
    <row r="310" spans="1:11" s="46" customFormat="1" ht="15.75" x14ac:dyDescent="0.25">
      <c r="A310" s="62">
        <v>293</v>
      </c>
      <c r="B310" s="18" t="s">
        <v>669</v>
      </c>
      <c r="C310" s="19" t="s">
        <v>282</v>
      </c>
      <c r="D310" s="48" t="s">
        <v>264</v>
      </c>
      <c r="E310" s="65">
        <f t="shared" si="47"/>
        <v>22753.9</v>
      </c>
      <c r="F310" s="68">
        <v>1.19</v>
      </c>
      <c r="G310" s="66">
        <f t="shared" si="51"/>
        <v>0.80041999999999991</v>
      </c>
      <c r="H310" s="66">
        <f t="shared" si="52"/>
        <v>1.4</v>
      </c>
      <c r="I310" s="66">
        <f t="shared" si="52"/>
        <v>1</v>
      </c>
      <c r="J310" s="66">
        <f t="shared" si="48"/>
        <v>1.12059</v>
      </c>
      <c r="K310" s="67">
        <f t="shared" si="49"/>
        <v>30342.37</v>
      </c>
    </row>
    <row r="311" spans="1:11" s="46" customFormat="1" ht="15.75" x14ac:dyDescent="0.25">
      <c r="A311" s="62">
        <v>294</v>
      </c>
      <c r="B311" s="18" t="s">
        <v>670</v>
      </c>
      <c r="C311" s="19" t="s">
        <v>284</v>
      </c>
      <c r="D311" s="48" t="s">
        <v>283</v>
      </c>
      <c r="E311" s="65">
        <f t="shared" si="47"/>
        <v>22753.9</v>
      </c>
      <c r="F311" s="68">
        <v>1.1499999999999999</v>
      </c>
      <c r="G311" s="66">
        <f t="shared" si="51"/>
        <v>0.80041999999999991</v>
      </c>
      <c r="H311" s="66">
        <f t="shared" si="52"/>
        <v>1.4</v>
      </c>
      <c r="I311" s="66">
        <f t="shared" si="52"/>
        <v>1</v>
      </c>
      <c r="J311" s="66">
        <f t="shared" si="48"/>
        <v>1.12059</v>
      </c>
      <c r="K311" s="67">
        <f t="shared" si="49"/>
        <v>29322.46</v>
      </c>
    </row>
    <row r="312" spans="1:11" s="46" customFormat="1" ht="15.75" x14ac:dyDescent="0.25">
      <c r="A312" s="62">
        <v>295</v>
      </c>
      <c r="B312" s="18" t="s">
        <v>671</v>
      </c>
      <c r="C312" s="19" t="s">
        <v>285</v>
      </c>
      <c r="D312" s="48" t="s">
        <v>283</v>
      </c>
      <c r="E312" s="65">
        <f t="shared" si="47"/>
        <v>22753.9</v>
      </c>
      <c r="F312" s="68">
        <v>1.43</v>
      </c>
      <c r="G312" s="66">
        <f t="shared" si="51"/>
        <v>0.80041999999999991</v>
      </c>
      <c r="H312" s="66">
        <f t="shared" si="52"/>
        <v>1.4</v>
      </c>
      <c r="I312" s="66">
        <f t="shared" si="52"/>
        <v>1</v>
      </c>
      <c r="J312" s="66">
        <f t="shared" si="48"/>
        <v>1.12059</v>
      </c>
      <c r="K312" s="67">
        <f t="shared" si="49"/>
        <v>36461.839999999997</v>
      </c>
    </row>
    <row r="313" spans="1:11" s="46" customFormat="1" ht="15.75" x14ac:dyDescent="0.25">
      <c r="A313" s="62">
        <v>296</v>
      </c>
      <c r="B313" s="18" t="s">
        <v>672</v>
      </c>
      <c r="C313" s="19" t="s">
        <v>286</v>
      </c>
      <c r="D313" s="48" t="s">
        <v>283</v>
      </c>
      <c r="E313" s="65">
        <f t="shared" si="47"/>
        <v>22753.9</v>
      </c>
      <c r="F313" s="68">
        <v>3</v>
      </c>
      <c r="G313" s="66">
        <f t="shared" si="51"/>
        <v>0.80041999999999991</v>
      </c>
      <c r="H313" s="66">
        <f t="shared" si="52"/>
        <v>1.4</v>
      </c>
      <c r="I313" s="66">
        <f t="shared" si="52"/>
        <v>1</v>
      </c>
      <c r="J313" s="66">
        <f t="shared" si="48"/>
        <v>1.12059</v>
      </c>
      <c r="K313" s="67">
        <f t="shared" si="49"/>
        <v>76493.38</v>
      </c>
    </row>
    <row r="314" spans="1:11" s="46" customFormat="1" ht="15.75" x14ac:dyDescent="0.25">
      <c r="A314" s="62">
        <v>297</v>
      </c>
      <c r="B314" s="18" t="s">
        <v>673</v>
      </c>
      <c r="C314" s="19" t="s">
        <v>287</v>
      </c>
      <c r="D314" s="48" t="s">
        <v>283</v>
      </c>
      <c r="E314" s="65">
        <f t="shared" si="47"/>
        <v>22753.9</v>
      </c>
      <c r="F314" s="68">
        <v>4.3</v>
      </c>
      <c r="G314" s="66">
        <f t="shared" ref="G314:G342" si="53">G$7</f>
        <v>0.80041999999999991</v>
      </c>
      <c r="H314" s="66">
        <v>1</v>
      </c>
      <c r="I314" s="66">
        <f t="shared" si="52"/>
        <v>1</v>
      </c>
      <c r="J314" s="66">
        <f t="shared" si="48"/>
        <v>0.80042000000000002</v>
      </c>
      <c r="K314" s="67">
        <f t="shared" si="49"/>
        <v>78314.509999999995</v>
      </c>
    </row>
    <row r="315" spans="1:11" s="46" customFormat="1" ht="15.75" x14ac:dyDescent="0.25">
      <c r="A315" s="62">
        <v>298</v>
      </c>
      <c r="B315" s="18" t="s">
        <v>674</v>
      </c>
      <c r="C315" s="19" t="s">
        <v>288</v>
      </c>
      <c r="D315" s="48" t="s">
        <v>283</v>
      </c>
      <c r="E315" s="65">
        <f t="shared" si="47"/>
        <v>22753.9</v>
      </c>
      <c r="F315" s="68">
        <v>2.42</v>
      </c>
      <c r="G315" s="66">
        <f t="shared" si="53"/>
        <v>0.80041999999999991</v>
      </c>
      <c r="H315" s="66">
        <f t="shared" si="52"/>
        <v>1.4</v>
      </c>
      <c r="I315" s="66">
        <f t="shared" si="52"/>
        <v>1</v>
      </c>
      <c r="J315" s="66">
        <f t="shared" si="48"/>
        <v>1.12059</v>
      </c>
      <c r="K315" s="67">
        <f t="shared" si="49"/>
        <v>61704.66</v>
      </c>
    </row>
    <row r="316" spans="1:11" s="46" customFormat="1" ht="15.75" x14ac:dyDescent="0.25">
      <c r="A316" s="62">
        <v>299</v>
      </c>
      <c r="B316" s="18" t="s">
        <v>675</v>
      </c>
      <c r="C316" s="19" t="s">
        <v>289</v>
      </c>
      <c r="D316" s="48" t="s">
        <v>283</v>
      </c>
      <c r="E316" s="65">
        <f t="shared" si="47"/>
        <v>22753.9</v>
      </c>
      <c r="F316" s="68">
        <v>2.69</v>
      </c>
      <c r="G316" s="66">
        <f t="shared" si="53"/>
        <v>0.80041999999999991</v>
      </c>
      <c r="H316" s="66">
        <f t="shared" si="52"/>
        <v>1.4</v>
      </c>
      <c r="I316" s="66">
        <f t="shared" si="52"/>
        <v>1</v>
      </c>
      <c r="J316" s="66">
        <f t="shared" si="48"/>
        <v>1.12059</v>
      </c>
      <c r="K316" s="67">
        <f t="shared" si="49"/>
        <v>68589.06</v>
      </c>
    </row>
    <row r="317" spans="1:11" s="46" customFormat="1" ht="15.75" x14ac:dyDescent="0.25">
      <c r="A317" s="62">
        <v>300</v>
      </c>
      <c r="B317" s="18" t="s">
        <v>676</v>
      </c>
      <c r="C317" s="19" t="s">
        <v>290</v>
      </c>
      <c r="D317" s="48" t="s">
        <v>283</v>
      </c>
      <c r="E317" s="65">
        <f t="shared" si="47"/>
        <v>22753.9</v>
      </c>
      <c r="F317" s="68">
        <v>4.12</v>
      </c>
      <c r="G317" s="66">
        <f t="shared" si="53"/>
        <v>0.80041999999999991</v>
      </c>
      <c r="H317" s="66">
        <f t="shared" si="52"/>
        <v>1.4</v>
      </c>
      <c r="I317" s="66">
        <f t="shared" si="52"/>
        <v>1</v>
      </c>
      <c r="J317" s="66">
        <f t="shared" si="48"/>
        <v>1.12059</v>
      </c>
      <c r="K317" s="67">
        <f t="shared" si="49"/>
        <v>105050.91</v>
      </c>
    </row>
    <row r="318" spans="1:11" s="46" customFormat="1" ht="15.75" x14ac:dyDescent="0.25">
      <c r="A318" s="62">
        <v>301</v>
      </c>
      <c r="B318" s="18" t="s">
        <v>677</v>
      </c>
      <c r="C318" s="19" t="s">
        <v>291</v>
      </c>
      <c r="D318" s="48" t="s">
        <v>283</v>
      </c>
      <c r="E318" s="65">
        <f t="shared" si="47"/>
        <v>22753.9</v>
      </c>
      <c r="F318" s="68">
        <v>1.1599999999999999</v>
      </c>
      <c r="G318" s="66">
        <f t="shared" si="53"/>
        <v>0.80041999999999991</v>
      </c>
      <c r="H318" s="66">
        <f t="shared" ref="H318:I337" si="54">H$7</f>
        <v>1.4</v>
      </c>
      <c r="I318" s="66">
        <f t="shared" si="54"/>
        <v>1</v>
      </c>
      <c r="J318" s="66">
        <f t="shared" si="48"/>
        <v>1.12059</v>
      </c>
      <c r="K318" s="67">
        <f t="shared" si="49"/>
        <v>29577.439999999999</v>
      </c>
    </row>
    <row r="319" spans="1:11" s="46" customFormat="1" ht="15" customHeight="1" x14ac:dyDescent="0.25">
      <c r="A319" s="62">
        <v>302</v>
      </c>
      <c r="B319" s="18" t="s">
        <v>678</v>
      </c>
      <c r="C319" s="19" t="s">
        <v>292</v>
      </c>
      <c r="D319" s="48" t="s">
        <v>283</v>
      </c>
      <c r="E319" s="65">
        <f t="shared" si="47"/>
        <v>22753.9</v>
      </c>
      <c r="F319" s="68">
        <v>1.95</v>
      </c>
      <c r="G319" s="66">
        <f t="shared" si="53"/>
        <v>0.80041999999999991</v>
      </c>
      <c r="H319" s="66">
        <f t="shared" si="54"/>
        <v>1.4</v>
      </c>
      <c r="I319" s="66">
        <f t="shared" si="54"/>
        <v>1</v>
      </c>
      <c r="J319" s="66">
        <f t="shared" si="48"/>
        <v>1.12059</v>
      </c>
      <c r="K319" s="67">
        <f t="shared" si="49"/>
        <v>49720.7</v>
      </c>
    </row>
    <row r="320" spans="1:11" s="46" customFormat="1" ht="15.75" x14ac:dyDescent="0.25">
      <c r="A320" s="62">
        <v>303</v>
      </c>
      <c r="B320" s="18" t="s">
        <v>679</v>
      </c>
      <c r="C320" s="19" t="s">
        <v>293</v>
      </c>
      <c r="D320" s="48" t="s">
        <v>283</v>
      </c>
      <c r="E320" s="65">
        <f t="shared" si="47"/>
        <v>22753.9</v>
      </c>
      <c r="F320" s="68">
        <v>2.46</v>
      </c>
      <c r="G320" s="66">
        <f t="shared" si="53"/>
        <v>0.80041999999999991</v>
      </c>
      <c r="H320" s="66">
        <v>1</v>
      </c>
      <c r="I320" s="66">
        <f t="shared" si="54"/>
        <v>1</v>
      </c>
      <c r="J320" s="66">
        <f t="shared" si="48"/>
        <v>0.80042000000000002</v>
      </c>
      <c r="K320" s="67">
        <f t="shared" si="49"/>
        <v>44803.18</v>
      </c>
    </row>
    <row r="321" spans="1:11" s="46" customFormat="1" ht="15.75" x14ac:dyDescent="0.25">
      <c r="A321" s="62">
        <v>304</v>
      </c>
      <c r="B321" s="18" t="s">
        <v>680</v>
      </c>
      <c r="C321" s="19" t="s">
        <v>294</v>
      </c>
      <c r="D321" s="48" t="s">
        <v>283</v>
      </c>
      <c r="E321" s="65">
        <f t="shared" si="47"/>
        <v>22753.9</v>
      </c>
      <c r="F321" s="68">
        <v>0.73</v>
      </c>
      <c r="G321" s="66">
        <f t="shared" si="53"/>
        <v>0.80041999999999991</v>
      </c>
      <c r="H321" s="66">
        <v>1</v>
      </c>
      <c r="I321" s="66">
        <f t="shared" si="54"/>
        <v>1</v>
      </c>
      <c r="J321" s="66">
        <f t="shared" si="48"/>
        <v>0.80042000000000002</v>
      </c>
      <c r="K321" s="67">
        <f t="shared" si="49"/>
        <v>13295.25</v>
      </c>
    </row>
    <row r="322" spans="1:11" s="46" customFormat="1" ht="15.75" x14ac:dyDescent="0.25">
      <c r="A322" s="62">
        <v>305</v>
      </c>
      <c r="B322" s="18" t="s">
        <v>681</v>
      </c>
      <c r="C322" s="19" t="s">
        <v>295</v>
      </c>
      <c r="D322" s="48" t="s">
        <v>283</v>
      </c>
      <c r="E322" s="65">
        <f t="shared" si="47"/>
        <v>22753.9</v>
      </c>
      <c r="F322" s="68">
        <v>0.91</v>
      </c>
      <c r="G322" s="66">
        <f t="shared" si="53"/>
        <v>0.80041999999999991</v>
      </c>
      <c r="H322" s="66">
        <v>1</v>
      </c>
      <c r="I322" s="66">
        <f t="shared" si="54"/>
        <v>1</v>
      </c>
      <c r="J322" s="66">
        <f t="shared" si="48"/>
        <v>0.80042000000000002</v>
      </c>
      <c r="K322" s="67">
        <f t="shared" si="49"/>
        <v>16573.54</v>
      </c>
    </row>
    <row r="323" spans="1:11" s="46" customFormat="1" ht="15.75" x14ac:dyDescent="0.25">
      <c r="A323" s="62">
        <v>306</v>
      </c>
      <c r="B323" s="18" t="s">
        <v>682</v>
      </c>
      <c r="C323" s="19" t="s">
        <v>296</v>
      </c>
      <c r="D323" s="48" t="s">
        <v>283</v>
      </c>
      <c r="E323" s="65">
        <f t="shared" si="47"/>
        <v>22753.9</v>
      </c>
      <c r="F323" s="68">
        <v>0.86</v>
      </c>
      <c r="G323" s="66">
        <f t="shared" si="53"/>
        <v>0.80041999999999991</v>
      </c>
      <c r="H323" s="66">
        <v>1</v>
      </c>
      <c r="I323" s="66">
        <f t="shared" si="54"/>
        <v>1</v>
      </c>
      <c r="J323" s="66">
        <f t="shared" si="48"/>
        <v>0.80042000000000002</v>
      </c>
      <c r="K323" s="67">
        <f t="shared" si="49"/>
        <v>15662.9</v>
      </c>
    </row>
    <row r="324" spans="1:11" s="46" customFormat="1" ht="15.75" x14ac:dyDescent="0.25">
      <c r="A324" s="62">
        <v>307</v>
      </c>
      <c r="B324" s="18" t="s">
        <v>683</v>
      </c>
      <c r="C324" s="19" t="s">
        <v>297</v>
      </c>
      <c r="D324" s="48" t="s">
        <v>283</v>
      </c>
      <c r="E324" s="65">
        <f t="shared" si="47"/>
        <v>22753.9</v>
      </c>
      <c r="F324" s="68">
        <v>1.24</v>
      </c>
      <c r="G324" s="66">
        <f t="shared" si="53"/>
        <v>0.80041999999999991</v>
      </c>
      <c r="H324" s="66">
        <v>1</v>
      </c>
      <c r="I324" s="66">
        <f t="shared" si="54"/>
        <v>1</v>
      </c>
      <c r="J324" s="66">
        <f t="shared" si="48"/>
        <v>0.80042000000000002</v>
      </c>
      <c r="K324" s="67">
        <f t="shared" si="49"/>
        <v>22583.72</v>
      </c>
    </row>
    <row r="325" spans="1:11" s="46" customFormat="1" ht="15.75" x14ac:dyDescent="0.25">
      <c r="A325" s="62">
        <v>308</v>
      </c>
      <c r="B325" s="18" t="s">
        <v>684</v>
      </c>
      <c r="C325" s="19" t="s">
        <v>298</v>
      </c>
      <c r="D325" s="48" t="s">
        <v>283</v>
      </c>
      <c r="E325" s="65">
        <f t="shared" si="47"/>
        <v>22753.9</v>
      </c>
      <c r="F325" s="68">
        <v>1.78</v>
      </c>
      <c r="G325" s="66">
        <f t="shared" si="53"/>
        <v>0.80041999999999991</v>
      </c>
      <c r="H325" s="66">
        <v>1</v>
      </c>
      <c r="I325" s="66">
        <f t="shared" si="54"/>
        <v>1</v>
      </c>
      <c r="J325" s="66">
        <f t="shared" si="48"/>
        <v>0.80042000000000002</v>
      </c>
      <c r="K325" s="67">
        <f t="shared" si="49"/>
        <v>32418.560000000001</v>
      </c>
    </row>
    <row r="326" spans="1:11" s="46" customFormat="1" ht="15.75" x14ac:dyDescent="0.25">
      <c r="A326" s="62">
        <v>309</v>
      </c>
      <c r="B326" s="18" t="s">
        <v>685</v>
      </c>
      <c r="C326" s="19" t="s">
        <v>299</v>
      </c>
      <c r="D326" s="48" t="s">
        <v>283</v>
      </c>
      <c r="E326" s="65">
        <f t="shared" si="47"/>
        <v>22753.9</v>
      </c>
      <c r="F326" s="68">
        <v>1.1299999999999999</v>
      </c>
      <c r="G326" s="66">
        <f t="shared" si="53"/>
        <v>0.80041999999999991</v>
      </c>
      <c r="H326" s="66">
        <f t="shared" si="54"/>
        <v>1.4</v>
      </c>
      <c r="I326" s="66">
        <f t="shared" si="54"/>
        <v>1</v>
      </c>
      <c r="J326" s="66">
        <f t="shared" si="48"/>
        <v>1.12059</v>
      </c>
      <c r="K326" s="67">
        <f t="shared" si="49"/>
        <v>28812.51</v>
      </c>
    </row>
    <row r="327" spans="1:11" s="46" customFormat="1" ht="15.75" x14ac:dyDescent="0.25">
      <c r="A327" s="62">
        <v>310</v>
      </c>
      <c r="B327" s="18" t="s">
        <v>686</v>
      </c>
      <c r="C327" s="19" t="s">
        <v>300</v>
      </c>
      <c r="D327" s="48" t="s">
        <v>283</v>
      </c>
      <c r="E327" s="65">
        <f t="shared" si="47"/>
        <v>22753.9</v>
      </c>
      <c r="F327" s="68">
        <v>1.19</v>
      </c>
      <c r="G327" s="66">
        <f t="shared" si="53"/>
        <v>0.80041999999999991</v>
      </c>
      <c r="H327" s="66">
        <f t="shared" si="54"/>
        <v>1.4</v>
      </c>
      <c r="I327" s="66">
        <f t="shared" si="54"/>
        <v>1</v>
      </c>
      <c r="J327" s="66">
        <f t="shared" si="48"/>
        <v>1.12059</v>
      </c>
      <c r="K327" s="67">
        <f t="shared" si="49"/>
        <v>30342.37</v>
      </c>
    </row>
    <row r="328" spans="1:11" s="46" customFormat="1" ht="15.75" x14ac:dyDescent="0.25">
      <c r="A328" s="62">
        <v>311</v>
      </c>
      <c r="B328" s="18" t="s">
        <v>687</v>
      </c>
      <c r="C328" s="19" t="s">
        <v>301</v>
      </c>
      <c r="D328" s="48" t="s">
        <v>283</v>
      </c>
      <c r="E328" s="65">
        <f t="shared" si="47"/>
        <v>22753.9</v>
      </c>
      <c r="F328" s="68">
        <v>2.13</v>
      </c>
      <c r="G328" s="66">
        <f t="shared" si="53"/>
        <v>0.80041999999999991</v>
      </c>
      <c r="H328" s="66">
        <f t="shared" si="54"/>
        <v>1.4</v>
      </c>
      <c r="I328" s="66">
        <f t="shared" si="54"/>
        <v>1</v>
      </c>
      <c r="J328" s="66">
        <f t="shared" si="48"/>
        <v>1.12059</v>
      </c>
      <c r="K328" s="67">
        <f t="shared" si="49"/>
        <v>54310.3</v>
      </c>
    </row>
    <row r="329" spans="1:11" s="46" customFormat="1" ht="15.75" x14ac:dyDescent="0.25">
      <c r="A329" s="62">
        <v>312</v>
      </c>
      <c r="B329" s="18" t="s">
        <v>688</v>
      </c>
      <c r="C329" s="19" t="s">
        <v>303</v>
      </c>
      <c r="D329" s="48" t="s">
        <v>302</v>
      </c>
      <c r="E329" s="65">
        <f t="shared" si="47"/>
        <v>22753.9</v>
      </c>
      <c r="F329" s="68">
        <v>1.17</v>
      </c>
      <c r="G329" s="66">
        <f t="shared" si="53"/>
        <v>0.80041999999999991</v>
      </c>
      <c r="H329" s="66">
        <f t="shared" si="54"/>
        <v>1.4</v>
      </c>
      <c r="I329" s="66">
        <f t="shared" si="54"/>
        <v>1</v>
      </c>
      <c r="J329" s="66">
        <f t="shared" si="48"/>
        <v>1.12059</v>
      </c>
      <c r="K329" s="67">
        <f t="shared" si="49"/>
        <v>29832.42</v>
      </c>
    </row>
    <row r="330" spans="1:11" s="46" customFormat="1" ht="15.75" x14ac:dyDescent="0.25">
      <c r="A330" s="62">
        <v>313</v>
      </c>
      <c r="B330" s="18" t="s">
        <v>689</v>
      </c>
      <c r="C330" s="19" t="s">
        <v>304</v>
      </c>
      <c r="D330" s="48" t="s">
        <v>302</v>
      </c>
      <c r="E330" s="65">
        <f t="shared" si="47"/>
        <v>22753.9</v>
      </c>
      <c r="F330" s="68">
        <v>2.91</v>
      </c>
      <c r="G330" s="66">
        <f t="shared" si="53"/>
        <v>0.80041999999999991</v>
      </c>
      <c r="H330" s="66">
        <f t="shared" si="54"/>
        <v>1.4</v>
      </c>
      <c r="I330" s="66">
        <f t="shared" si="54"/>
        <v>1</v>
      </c>
      <c r="J330" s="66">
        <f t="shared" si="48"/>
        <v>1.12059</v>
      </c>
      <c r="K330" s="67">
        <f t="shared" si="49"/>
        <v>74198.58</v>
      </c>
    </row>
    <row r="331" spans="1:11" s="46" customFormat="1" ht="15.75" x14ac:dyDescent="0.25">
      <c r="A331" s="62">
        <v>314</v>
      </c>
      <c r="B331" s="18" t="s">
        <v>690</v>
      </c>
      <c r="C331" s="19" t="s">
        <v>305</v>
      </c>
      <c r="D331" s="48" t="s">
        <v>302</v>
      </c>
      <c r="E331" s="65">
        <f t="shared" si="47"/>
        <v>22753.9</v>
      </c>
      <c r="F331" s="68">
        <v>1.21</v>
      </c>
      <c r="G331" s="66">
        <f t="shared" si="53"/>
        <v>0.80041999999999991</v>
      </c>
      <c r="H331" s="66">
        <f t="shared" si="54"/>
        <v>1.4</v>
      </c>
      <c r="I331" s="66">
        <f t="shared" si="54"/>
        <v>1</v>
      </c>
      <c r="J331" s="66">
        <f t="shared" si="48"/>
        <v>1.12059</v>
      </c>
      <c r="K331" s="67">
        <f t="shared" si="49"/>
        <v>30852.33</v>
      </c>
    </row>
    <row r="332" spans="1:11" s="46" customFormat="1" ht="15.75" x14ac:dyDescent="0.25">
      <c r="A332" s="62">
        <v>315</v>
      </c>
      <c r="B332" s="18" t="s">
        <v>691</v>
      </c>
      <c r="C332" s="19" t="s">
        <v>306</v>
      </c>
      <c r="D332" s="48" t="s">
        <v>302</v>
      </c>
      <c r="E332" s="65">
        <f t="shared" si="47"/>
        <v>22753.9</v>
      </c>
      <c r="F332" s="68">
        <v>2.0299999999999998</v>
      </c>
      <c r="G332" s="66">
        <f t="shared" si="53"/>
        <v>0.80041999999999991</v>
      </c>
      <c r="H332" s="66">
        <f t="shared" si="54"/>
        <v>1.4</v>
      </c>
      <c r="I332" s="66">
        <f t="shared" si="54"/>
        <v>1</v>
      </c>
      <c r="J332" s="66">
        <f t="shared" si="48"/>
        <v>1.12059</v>
      </c>
      <c r="K332" s="67">
        <f t="shared" si="49"/>
        <v>51760.52</v>
      </c>
    </row>
    <row r="333" spans="1:11" s="46" customFormat="1" ht="15.75" x14ac:dyDescent="0.25">
      <c r="A333" s="62">
        <v>316</v>
      </c>
      <c r="B333" s="18" t="s">
        <v>692</v>
      </c>
      <c r="C333" s="19" t="s">
        <v>307</v>
      </c>
      <c r="D333" s="48" t="s">
        <v>302</v>
      </c>
      <c r="E333" s="65">
        <f t="shared" si="47"/>
        <v>22753.9</v>
      </c>
      <c r="F333" s="68">
        <v>3.54</v>
      </c>
      <c r="G333" s="66">
        <f t="shared" si="53"/>
        <v>0.80041999999999991</v>
      </c>
      <c r="H333" s="66">
        <f t="shared" si="54"/>
        <v>1.4</v>
      </c>
      <c r="I333" s="66">
        <f t="shared" si="54"/>
        <v>1</v>
      </c>
      <c r="J333" s="66">
        <f t="shared" si="48"/>
        <v>1.12059</v>
      </c>
      <c r="K333" s="67">
        <f t="shared" si="49"/>
        <v>90262.19</v>
      </c>
    </row>
    <row r="334" spans="1:11" s="46" customFormat="1" ht="15.75" x14ac:dyDescent="0.25">
      <c r="A334" s="62">
        <v>317</v>
      </c>
      <c r="B334" s="18" t="s">
        <v>693</v>
      </c>
      <c r="C334" s="19" t="s">
        <v>308</v>
      </c>
      <c r="D334" s="48" t="s">
        <v>302</v>
      </c>
      <c r="E334" s="65">
        <f t="shared" si="47"/>
        <v>22753.9</v>
      </c>
      <c r="F334" s="68">
        <v>5.2</v>
      </c>
      <c r="G334" s="66">
        <f t="shared" si="53"/>
        <v>0.80041999999999991</v>
      </c>
      <c r="H334" s="66">
        <f t="shared" si="54"/>
        <v>1.4</v>
      </c>
      <c r="I334" s="66">
        <f t="shared" si="54"/>
        <v>1</v>
      </c>
      <c r="J334" s="66">
        <f t="shared" si="48"/>
        <v>1.12059</v>
      </c>
      <c r="K334" s="67">
        <f t="shared" si="49"/>
        <v>132588.51999999999</v>
      </c>
    </row>
    <row r="335" spans="1:11" s="46" customFormat="1" ht="15.75" x14ac:dyDescent="0.25">
      <c r="A335" s="62">
        <v>318</v>
      </c>
      <c r="B335" s="18" t="s">
        <v>694</v>
      </c>
      <c r="C335" s="19" t="s">
        <v>309</v>
      </c>
      <c r="D335" s="48" t="s">
        <v>302</v>
      </c>
      <c r="E335" s="65">
        <f t="shared" si="47"/>
        <v>22753.9</v>
      </c>
      <c r="F335" s="68">
        <v>11.11</v>
      </c>
      <c r="G335" s="66">
        <f t="shared" si="53"/>
        <v>0.80041999999999991</v>
      </c>
      <c r="H335" s="66">
        <f t="shared" si="54"/>
        <v>1.4</v>
      </c>
      <c r="I335" s="66">
        <f t="shared" si="54"/>
        <v>1</v>
      </c>
      <c r="J335" s="66">
        <f t="shared" si="48"/>
        <v>1.12059</v>
      </c>
      <c r="K335" s="67">
        <f t="shared" si="49"/>
        <v>283280.48</v>
      </c>
    </row>
    <row r="336" spans="1:11" s="46" customFormat="1" ht="15.75" x14ac:dyDescent="0.25">
      <c r="A336" s="62">
        <v>319</v>
      </c>
      <c r="B336" s="18" t="s">
        <v>695</v>
      </c>
      <c r="C336" s="19" t="s">
        <v>365</v>
      </c>
      <c r="D336" s="48" t="s">
        <v>302</v>
      </c>
      <c r="E336" s="65">
        <f t="shared" si="47"/>
        <v>22753.9</v>
      </c>
      <c r="F336" s="68">
        <v>14.07</v>
      </c>
      <c r="G336" s="66">
        <f t="shared" si="53"/>
        <v>0.80041999999999991</v>
      </c>
      <c r="H336" s="66">
        <f t="shared" si="54"/>
        <v>1.4</v>
      </c>
      <c r="I336" s="66">
        <f t="shared" si="54"/>
        <v>1</v>
      </c>
      <c r="J336" s="66">
        <f t="shared" si="48"/>
        <v>1.12059</v>
      </c>
      <c r="K336" s="67">
        <f t="shared" si="49"/>
        <v>358753.94</v>
      </c>
    </row>
    <row r="337" spans="1:11" s="46" customFormat="1" ht="15.75" x14ac:dyDescent="0.25">
      <c r="A337" s="62">
        <v>320</v>
      </c>
      <c r="B337" s="18" t="s">
        <v>696</v>
      </c>
      <c r="C337" s="19" t="s">
        <v>311</v>
      </c>
      <c r="D337" s="48" t="s">
        <v>310</v>
      </c>
      <c r="E337" s="65">
        <f t="shared" si="47"/>
        <v>22753.9</v>
      </c>
      <c r="F337" s="68">
        <v>0.89</v>
      </c>
      <c r="G337" s="66">
        <f t="shared" si="53"/>
        <v>0.80041999999999991</v>
      </c>
      <c r="H337" s="66">
        <f t="shared" si="54"/>
        <v>1.4</v>
      </c>
      <c r="I337" s="66">
        <f t="shared" si="54"/>
        <v>1</v>
      </c>
      <c r="J337" s="66">
        <f t="shared" si="48"/>
        <v>1.12059</v>
      </c>
      <c r="K337" s="67">
        <f t="shared" si="49"/>
        <v>22693.040000000001</v>
      </c>
    </row>
    <row r="338" spans="1:11" s="46" customFormat="1" ht="15.75" x14ac:dyDescent="0.25">
      <c r="A338" s="62">
        <v>321</v>
      </c>
      <c r="B338" s="18" t="s">
        <v>697</v>
      </c>
      <c r="C338" s="19" t="s">
        <v>312</v>
      </c>
      <c r="D338" s="48" t="s">
        <v>310</v>
      </c>
      <c r="E338" s="65">
        <f t="shared" ref="E338:E381" si="55">$E$7</f>
        <v>22753.9</v>
      </c>
      <c r="F338" s="68">
        <v>0.74</v>
      </c>
      <c r="G338" s="66">
        <f t="shared" si="53"/>
        <v>0.80041999999999991</v>
      </c>
      <c r="H338" s="66">
        <f t="shared" ref="H338:I357" si="56">H$7</f>
        <v>1.4</v>
      </c>
      <c r="I338" s="66">
        <f t="shared" si="56"/>
        <v>1</v>
      </c>
      <c r="J338" s="66">
        <f t="shared" ref="J338:J381" si="57">ROUND(G338*H338*I338,5)</f>
        <v>1.12059</v>
      </c>
      <c r="K338" s="67">
        <f t="shared" ref="K338:K381" si="58">ROUND(E338*F338*J338,2)</f>
        <v>18868.37</v>
      </c>
    </row>
    <row r="339" spans="1:11" s="46" customFormat="1" ht="15.75" x14ac:dyDescent="0.25">
      <c r="A339" s="62">
        <v>322</v>
      </c>
      <c r="B339" s="18" t="s">
        <v>698</v>
      </c>
      <c r="C339" s="19" t="s">
        <v>313</v>
      </c>
      <c r="D339" s="48" t="s">
        <v>310</v>
      </c>
      <c r="E339" s="65">
        <f t="shared" si="55"/>
        <v>22753.9</v>
      </c>
      <c r="F339" s="68">
        <v>1.27</v>
      </c>
      <c r="G339" s="66">
        <f t="shared" si="53"/>
        <v>0.80041999999999991</v>
      </c>
      <c r="H339" s="66">
        <f t="shared" si="56"/>
        <v>1.4</v>
      </c>
      <c r="I339" s="66">
        <f t="shared" si="56"/>
        <v>1</v>
      </c>
      <c r="J339" s="66">
        <f t="shared" si="57"/>
        <v>1.12059</v>
      </c>
      <c r="K339" s="67">
        <f t="shared" si="58"/>
        <v>32382.2</v>
      </c>
    </row>
    <row r="340" spans="1:11" s="46" customFormat="1" ht="15.75" x14ac:dyDescent="0.25">
      <c r="A340" s="62">
        <v>323</v>
      </c>
      <c r="B340" s="18" t="s">
        <v>699</v>
      </c>
      <c r="C340" s="19" t="s">
        <v>314</v>
      </c>
      <c r="D340" s="48" t="s">
        <v>310</v>
      </c>
      <c r="E340" s="65">
        <f t="shared" si="55"/>
        <v>22753.9</v>
      </c>
      <c r="F340" s="68">
        <v>1.63</v>
      </c>
      <c r="G340" s="66">
        <f t="shared" si="53"/>
        <v>0.80041999999999991</v>
      </c>
      <c r="H340" s="66">
        <f t="shared" si="56"/>
        <v>1.4</v>
      </c>
      <c r="I340" s="66">
        <f t="shared" si="56"/>
        <v>1</v>
      </c>
      <c r="J340" s="66">
        <f t="shared" si="57"/>
        <v>1.12059</v>
      </c>
      <c r="K340" s="67">
        <f t="shared" si="58"/>
        <v>41561.4</v>
      </c>
    </row>
    <row r="341" spans="1:11" s="46" customFormat="1" ht="15.75" x14ac:dyDescent="0.25">
      <c r="A341" s="62">
        <v>324</v>
      </c>
      <c r="B341" s="18" t="s">
        <v>700</v>
      </c>
      <c r="C341" s="19" t="s">
        <v>315</v>
      </c>
      <c r="D341" s="48" t="s">
        <v>310</v>
      </c>
      <c r="E341" s="65">
        <f t="shared" si="55"/>
        <v>22753.9</v>
      </c>
      <c r="F341" s="68">
        <v>1.9</v>
      </c>
      <c r="G341" s="66">
        <f t="shared" si="53"/>
        <v>0.80041999999999991</v>
      </c>
      <c r="H341" s="66">
        <f t="shared" si="56"/>
        <v>1.4</v>
      </c>
      <c r="I341" s="66">
        <f t="shared" si="56"/>
        <v>1</v>
      </c>
      <c r="J341" s="66">
        <f t="shared" si="57"/>
        <v>1.12059</v>
      </c>
      <c r="K341" s="67">
        <f t="shared" si="58"/>
        <v>48445.81</v>
      </c>
    </row>
    <row r="342" spans="1:11" s="46" customFormat="1" ht="15.75" x14ac:dyDescent="0.25">
      <c r="A342" s="62">
        <v>325</v>
      </c>
      <c r="B342" s="18" t="s">
        <v>701</v>
      </c>
      <c r="C342" s="19" t="s">
        <v>317</v>
      </c>
      <c r="D342" s="48" t="s">
        <v>316</v>
      </c>
      <c r="E342" s="65">
        <f t="shared" si="55"/>
        <v>22753.9</v>
      </c>
      <c r="F342" s="68">
        <v>1.02</v>
      </c>
      <c r="G342" s="66">
        <f t="shared" si="53"/>
        <v>0.80041999999999991</v>
      </c>
      <c r="H342" s="66">
        <f t="shared" si="56"/>
        <v>1.4</v>
      </c>
      <c r="I342" s="66">
        <f t="shared" si="56"/>
        <v>1</v>
      </c>
      <c r="J342" s="66">
        <f t="shared" si="57"/>
        <v>1.12059</v>
      </c>
      <c r="K342" s="67">
        <f t="shared" si="58"/>
        <v>26007.75</v>
      </c>
    </row>
    <row r="343" spans="1:11" s="46" customFormat="1" ht="15.75" x14ac:dyDescent="0.25">
      <c r="A343" s="62">
        <v>326</v>
      </c>
      <c r="B343" s="18" t="s">
        <v>702</v>
      </c>
      <c r="C343" s="19" t="s">
        <v>318</v>
      </c>
      <c r="D343" s="48" t="s">
        <v>316</v>
      </c>
      <c r="E343" s="65">
        <f t="shared" si="55"/>
        <v>22753.9</v>
      </c>
      <c r="F343" s="68">
        <v>1.49</v>
      </c>
      <c r="G343" s="66">
        <v>1.4</v>
      </c>
      <c r="H343" s="66">
        <f t="shared" si="56"/>
        <v>1.4</v>
      </c>
      <c r="I343" s="66">
        <f t="shared" si="56"/>
        <v>1</v>
      </c>
      <c r="J343" s="66">
        <f t="shared" si="57"/>
        <v>1.96</v>
      </c>
      <c r="K343" s="67">
        <f t="shared" si="58"/>
        <v>66450.490000000005</v>
      </c>
    </row>
    <row r="344" spans="1:11" s="46" customFormat="1" ht="15.75" x14ac:dyDescent="0.25">
      <c r="A344" s="62">
        <v>327</v>
      </c>
      <c r="B344" s="18" t="s">
        <v>703</v>
      </c>
      <c r="C344" s="19" t="s">
        <v>319</v>
      </c>
      <c r="D344" s="48" t="s">
        <v>316</v>
      </c>
      <c r="E344" s="65">
        <f t="shared" si="55"/>
        <v>22753.9</v>
      </c>
      <c r="F344" s="68">
        <v>2.14</v>
      </c>
      <c r="G344" s="66">
        <f t="shared" ref="G344:G362" si="59">G$7</f>
        <v>0.80041999999999991</v>
      </c>
      <c r="H344" s="66">
        <f t="shared" si="56"/>
        <v>1.4</v>
      </c>
      <c r="I344" s="66">
        <f t="shared" si="56"/>
        <v>1</v>
      </c>
      <c r="J344" s="66">
        <f t="shared" si="57"/>
        <v>1.12059</v>
      </c>
      <c r="K344" s="67">
        <f t="shared" si="58"/>
        <v>54565.279999999999</v>
      </c>
    </row>
    <row r="345" spans="1:11" s="46" customFormat="1" ht="15.75" x14ac:dyDescent="0.25">
      <c r="A345" s="62">
        <v>328</v>
      </c>
      <c r="B345" s="18" t="s">
        <v>704</v>
      </c>
      <c r="C345" s="19" t="s">
        <v>320</v>
      </c>
      <c r="D345" s="48" t="s">
        <v>316</v>
      </c>
      <c r="E345" s="65">
        <f t="shared" si="55"/>
        <v>22753.9</v>
      </c>
      <c r="F345" s="68">
        <v>1.25</v>
      </c>
      <c r="G345" s="66">
        <f t="shared" si="59"/>
        <v>0.80041999999999991</v>
      </c>
      <c r="H345" s="66">
        <f t="shared" si="56"/>
        <v>1.4</v>
      </c>
      <c r="I345" s="66">
        <f t="shared" si="56"/>
        <v>1</v>
      </c>
      <c r="J345" s="66">
        <f t="shared" si="57"/>
        <v>1.12059</v>
      </c>
      <c r="K345" s="67">
        <f t="shared" si="58"/>
        <v>31872.240000000002</v>
      </c>
    </row>
    <row r="346" spans="1:11" s="46" customFormat="1" ht="15.75" x14ac:dyDescent="0.25">
      <c r="A346" s="62">
        <v>329</v>
      </c>
      <c r="B346" s="18" t="s">
        <v>705</v>
      </c>
      <c r="C346" s="19" t="s">
        <v>321</v>
      </c>
      <c r="D346" s="48" t="s">
        <v>316</v>
      </c>
      <c r="E346" s="65">
        <f t="shared" si="55"/>
        <v>22753.9</v>
      </c>
      <c r="F346" s="68">
        <v>2.76</v>
      </c>
      <c r="G346" s="66">
        <f t="shared" si="59"/>
        <v>0.80041999999999991</v>
      </c>
      <c r="H346" s="66">
        <f t="shared" si="56"/>
        <v>1.4</v>
      </c>
      <c r="I346" s="66">
        <f t="shared" si="56"/>
        <v>1</v>
      </c>
      <c r="J346" s="66">
        <f t="shared" si="57"/>
        <v>1.12059</v>
      </c>
      <c r="K346" s="67">
        <f t="shared" si="58"/>
        <v>70373.91</v>
      </c>
    </row>
    <row r="347" spans="1:11" s="46" customFormat="1" ht="30" x14ac:dyDescent="0.25">
      <c r="A347" s="62">
        <v>330</v>
      </c>
      <c r="B347" s="18" t="s">
        <v>706</v>
      </c>
      <c r="C347" s="19" t="s">
        <v>322</v>
      </c>
      <c r="D347" s="48" t="s">
        <v>316</v>
      </c>
      <c r="E347" s="65">
        <f t="shared" si="55"/>
        <v>22753.9</v>
      </c>
      <c r="F347" s="68">
        <v>0.76</v>
      </c>
      <c r="G347" s="66">
        <f t="shared" si="59"/>
        <v>0.80041999999999991</v>
      </c>
      <c r="H347" s="66">
        <f t="shared" si="56"/>
        <v>1.4</v>
      </c>
      <c r="I347" s="66">
        <f t="shared" si="56"/>
        <v>1</v>
      </c>
      <c r="J347" s="66">
        <f t="shared" si="57"/>
        <v>1.12059</v>
      </c>
      <c r="K347" s="67">
        <f t="shared" si="58"/>
        <v>19378.32</v>
      </c>
    </row>
    <row r="348" spans="1:11" s="46" customFormat="1" ht="15.75" x14ac:dyDescent="0.25">
      <c r="A348" s="62">
        <v>331</v>
      </c>
      <c r="B348" s="18" t="s">
        <v>707</v>
      </c>
      <c r="C348" s="19" t="s">
        <v>323</v>
      </c>
      <c r="D348" s="48" t="s">
        <v>316</v>
      </c>
      <c r="E348" s="65">
        <f t="shared" si="55"/>
        <v>22753.9</v>
      </c>
      <c r="F348" s="68">
        <v>1.06</v>
      </c>
      <c r="G348" s="66">
        <f t="shared" si="59"/>
        <v>0.80041999999999991</v>
      </c>
      <c r="H348" s="66">
        <f t="shared" si="56"/>
        <v>1.4</v>
      </c>
      <c r="I348" s="66">
        <f t="shared" si="56"/>
        <v>1</v>
      </c>
      <c r="J348" s="66">
        <f t="shared" si="57"/>
        <v>1.12059</v>
      </c>
      <c r="K348" s="67">
        <f t="shared" si="58"/>
        <v>27027.66</v>
      </c>
    </row>
    <row r="349" spans="1:11" s="46" customFormat="1" ht="15.75" x14ac:dyDescent="0.25">
      <c r="A349" s="62">
        <v>332</v>
      </c>
      <c r="B349" s="18" t="s">
        <v>708</v>
      </c>
      <c r="C349" s="19" t="s">
        <v>324</v>
      </c>
      <c r="D349" s="48" t="s">
        <v>316</v>
      </c>
      <c r="E349" s="65">
        <f t="shared" si="55"/>
        <v>22753.9</v>
      </c>
      <c r="F349" s="68">
        <v>1.1599999999999999</v>
      </c>
      <c r="G349" s="66">
        <f t="shared" si="59"/>
        <v>0.80041999999999991</v>
      </c>
      <c r="H349" s="66">
        <f t="shared" si="56"/>
        <v>1.4</v>
      </c>
      <c r="I349" s="66">
        <f t="shared" si="56"/>
        <v>1</v>
      </c>
      <c r="J349" s="66">
        <f t="shared" si="57"/>
        <v>1.12059</v>
      </c>
      <c r="K349" s="67">
        <f t="shared" si="58"/>
        <v>29577.439999999999</v>
      </c>
    </row>
    <row r="350" spans="1:11" s="46" customFormat="1" ht="15.75" x14ac:dyDescent="0.25">
      <c r="A350" s="62">
        <v>333</v>
      </c>
      <c r="B350" s="18" t="s">
        <v>709</v>
      </c>
      <c r="C350" s="19" t="s">
        <v>325</v>
      </c>
      <c r="D350" s="48" t="s">
        <v>316</v>
      </c>
      <c r="E350" s="65">
        <f t="shared" si="55"/>
        <v>22753.9</v>
      </c>
      <c r="F350" s="68">
        <v>3.32</v>
      </c>
      <c r="G350" s="66">
        <f t="shared" si="59"/>
        <v>0.80041999999999991</v>
      </c>
      <c r="H350" s="66">
        <f t="shared" si="56"/>
        <v>1.4</v>
      </c>
      <c r="I350" s="66">
        <f t="shared" si="56"/>
        <v>1</v>
      </c>
      <c r="J350" s="66">
        <f t="shared" si="57"/>
        <v>1.12059</v>
      </c>
      <c r="K350" s="67">
        <f t="shared" si="58"/>
        <v>84652.67</v>
      </c>
    </row>
    <row r="351" spans="1:11" s="46" customFormat="1" ht="15.75" x14ac:dyDescent="0.25">
      <c r="A351" s="62">
        <v>334</v>
      </c>
      <c r="B351" s="18" t="s">
        <v>710</v>
      </c>
      <c r="C351" s="19" t="s">
        <v>327</v>
      </c>
      <c r="D351" s="48" t="s">
        <v>326</v>
      </c>
      <c r="E351" s="65">
        <f t="shared" si="55"/>
        <v>22753.9</v>
      </c>
      <c r="F351" s="68">
        <v>4.32</v>
      </c>
      <c r="G351" s="66">
        <f t="shared" si="59"/>
        <v>0.80041999999999991</v>
      </c>
      <c r="H351" s="66">
        <v>1</v>
      </c>
      <c r="I351" s="66">
        <f t="shared" si="56"/>
        <v>1</v>
      </c>
      <c r="J351" s="66">
        <f t="shared" si="57"/>
        <v>0.80042000000000002</v>
      </c>
      <c r="K351" s="67">
        <f t="shared" si="58"/>
        <v>78678.759999999995</v>
      </c>
    </row>
    <row r="352" spans="1:11" s="46" customFormat="1" ht="15.75" x14ac:dyDescent="0.25">
      <c r="A352" s="62">
        <v>335</v>
      </c>
      <c r="B352" s="18" t="s">
        <v>711</v>
      </c>
      <c r="C352" s="19" t="s">
        <v>328</v>
      </c>
      <c r="D352" s="48" t="s">
        <v>326</v>
      </c>
      <c r="E352" s="65">
        <f t="shared" si="55"/>
        <v>22753.9</v>
      </c>
      <c r="F352" s="68">
        <v>3.5</v>
      </c>
      <c r="G352" s="66">
        <f t="shared" si="59"/>
        <v>0.80041999999999991</v>
      </c>
      <c r="H352" s="66">
        <f t="shared" si="56"/>
        <v>1.4</v>
      </c>
      <c r="I352" s="66">
        <f t="shared" si="56"/>
        <v>1</v>
      </c>
      <c r="J352" s="66">
        <f t="shared" si="57"/>
        <v>1.12059</v>
      </c>
      <c r="K352" s="67">
        <f t="shared" si="58"/>
        <v>89242.27</v>
      </c>
    </row>
    <row r="353" spans="1:11" s="46" customFormat="1" ht="30" x14ac:dyDescent="0.25">
      <c r="A353" s="62">
        <v>336</v>
      </c>
      <c r="B353" s="18" t="s">
        <v>712</v>
      </c>
      <c r="C353" s="19" t="s">
        <v>759</v>
      </c>
      <c r="D353" s="48" t="s">
        <v>326</v>
      </c>
      <c r="E353" s="65">
        <f t="shared" si="55"/>
        <v>22753.9</v>
      </c>
      <c r="F353" s="68">
        <v>5.35</v>
      </c>
      <c r="G353" s="66">
        <f t="shared" si="59"/>
        <v>0.80041999999999991</v>
      </c>
      <c r="H353" s="66">
        <v>1</v>
      </c>
      <c r="I353" s="66">
        <f t="shared" si="56"/>
        <v>1</v>
      </c>
      <c r="J353" s="66">
        <f t="shared" si="57"/>
        <v>0.80042000000000002</v>
      </c>
      <c r="K353" s="67">
        <f t="shared" si="58"/>
        <v>97437.82</v>
      </c>
    </row>
    <row r="354" spans="1:11" s="46" customFormat="1" ht="15.75" x14ac:dyDescent="0.25">
      <c r="A354" s="62">
        <v>337</v>
      </c>
      <c r="B354" s="18" t="s">
        <v>713</v>
      </c>
      <c r="C354" s="19" t="s">
        <v>329</v>
      </c>
      <c r="D354" s="48" t="s">
        <v>326</v>
      </c>
      <c r="E354" s="65">
        <f t="shared" si="55"/>
        <v>22753.9</v>
      </c>
      <c r="F354" s="68">
        <v>0.32</v>
      </c>
      <c r="G354" s="66">
        <f t="shared" si="59"/>
        <v>0.80041999999999991</v>
      </c>
      <c r="H354" s="66">
        <f t="shared" si="56"/>
        <v>1.4</v>
      </c>
      <c r="I354" s="66">
        <f t="shared" si="56"/>
        <v>1</v>
      </c>
      <c r="J354" s="66">
        <f t="shared" si="57"/>
        <v>1.12059</v>
      </c>
      <c r="K354" s="67">
        <f t="shared" si="58"/>
        <v>8159.29</v>
      </c>
    </row>
    <row r="355" spans="1:11" s="46" customFormat="1" ht="30" x14ac:dyDescent="0.25">
      <c r="A355" s="62">
        <v>338</v>
      </c>
      <c r="B355" s="18" t="s">
        <v>714</v>
      </c>
      <c r="C355" s="19" t="s">
        <v>330</v>
      </c>
      <c r="D355" s="48" t="s">
        <v>326</v>
      </c>
      <c r="E355" s="65">
        <f t="shared" si="55"/>
        <v>22753.9</v>
      </c>
      <c r="F355" s="68">
        <v>0.46</v>
      </c>
      <c r="G355" s="66">
        <f t="shared" si="59"/>
        <v>0.80041999999999991</v>
      </c>
      <c r="H355" s="66">
        <f t="shared" si="56"/>
        <v>1.4</v>
      </c>
      <c r="I355" s="66">
        <f t="shared" si="56"/>
        <v>1</v>
      </c>
      <c r="J355" s="66">
        <f t="shared" si="57"/>
        <v>1.12059</v>
      </c>
      <c r="K355" s="67">
        <f t="shared" si="58"/>
        <v>11728.98</v>
      </c>
    </row>
    <row r="356" spans="1:11" s="46" customFormat="1" ht="15.75" x14ac:dyDescent="0.25">
      <c r="A356" s="62">
        <v>339</v>
      </c>
      <c r="B356" s="18" t="s">
        <v>715</v>
      </c>
      <c r="C356" s="19" t="s">
        <v>331</v>
      </c>
      <c r="D356" s="48" t="s">
        <v>326</v>
      </c>
      <c r="E356" s="65">
        <f t="shared" si="55"/>
        <v>22753.9</v>
      </c>
      <c r="F356" s="68">
        <v>8.4</v>
      </c>
      <c r="G356" s="66">
        <f t="shared" si="59"/>
        <v>0.80041999999999991</v>
      </c>
      <c r="H356" s="66">
        <f t="shared" si="56"/>
        <v>1.4</v>
      </c>
      <c r="I356" s="66">
        <f t="shared" si="56"/>
        <v>1</v>
      </c>
      <c r="J356" s="66">
        <f t="shared" si="57"/>
        <v>1.12059</v>
      </c>
      <c r="K356" s="67">
        <f t="shared" si="58"/>
        <v>214181.46</v>
      </c>
    </row>
    <row r="357" spans="1:11" s="46" customFormat="1" ht="15.75" x14ac:dyDescent="0.25">
      <c r="A357" s="62">
        <v>340</v>
      </c>
      <c r="B357" s="18" t="s">
        <v>716</v>
      </c>
      <c r="C357" s="19" t="s">
        <v>332</v>
      </c>
      <c r="D357" s="48" t="s">
        <v>326</v>
      </c>
      <c r="E357" s="65">
        <f t="shared" si="55"/>
        <v>22753.9</v>
      </c>
      <c r="F357" s="68">
        <v>2.3199999999999998</v>
      </c>
      <c r="G357" s="66">
        <f t="shared" si="59"/>
        <v>0.80041999999999991</v>
      </c>
      <c r="H357" s="66">
        <v>1</v>
      </c>
      <c r="I357" s="66">
        <f t="shared" si="56"/>
        <v>1</v>
      </c>
      <c r="J357" s="66">
        <f t="shared" si="57"/>
        <v>0.80042000000000002</v>
      </c>
      <c r="K357" s="67">
        <f t="shared" si="58"/>
        <v>42253.41</v>
      </c>
    </row>
    <row r="358" spans="1:11" s="46" customFormat="1" ht="30" x14ac:dyDescent="0.25">
      <c r="A358" s="62">
        <v>341</v>
      </c>
      <c r="B358" s="18" t="s">
        <v>717</v>
      </c>
      <c r="C358" s="19" t="s">
        <v>366</v>
      </c>
      <c r="D358" s="48" t="s">
        <v>326</v>
      </c>
      <c r="E358" s="65">
        <f t="shared" si="55"/>
        <v>22753.9</v>
      </c>
      <c r="F358" s="68">
        <v>18.149999999999999</v>
      </c>
      <c r="G358" s="66">
        <f t="shared" si="59"/>
        <v>0.80041999999999991</v>
      </c>
      <c r="H358" s="66">
        <f t="shared" ref="H358:I381" si="60">H$7</f>
        <v>1.4</v>
      </c>
      <c r="I358" s="66">
        <f t="shared" si="60"/>
        <v>1</v>
      </c>
      <c r="J358" s="66">
        <f t="shared" si="57"/>
        <v>1.12059</v>
      </c>
      <c r="K358" s="67">
        <f t="shared" si="58"/>
        <v>462784.94</v>
      </c>
    </row>
    <row r="359" spans="1:11" s="46" customFormat="1" ht="15.75" x14ac:dyDescent="0.25">
      <c r="A359" s="62">
        <v>342</v>
      </c>
      <c r="B359" s="18" t="s">
        <v>718</v>
      </c>
      <c r="C359" s="19" t="s">
        <v>367</v>
      </c>
      <c r="D359" s="48" t="s">
        <v>326</v>
      </c>
      <c r="E359" s="65">
        <f t="shared" si="55"/>
        <v>22753.9</v>
      </c>
      <c r="F359" s="68">
        <v>2.0499999999999998</v>
      </c>
      <c r="G359" s="66">
        <f t="shared" si="59"/>
        <v>0.80041999999999991</v>
      </c>
      <c r="H359" s="66">
        <v>1</v>
      </c>
      <c r="I359" s="66">
        <f t="shared" si="60"/>
        <v>1</v>
      </c>
      <c r="J359" s="66">
        <f t="shared" si="57"/>
        <v>0.80042000000000002</v>
      </c>
      <c r="K359" s="67">
        <f t="shared" si="58"/>
        <v>37335.99</v>
      </c>
    </row>
    <row r="360" spans="1:11" s="46" customFormat="1" ht="15.75" x14ac:dyDescent="0.25">
      <c r="A360" s="62">
        <v>343</v>
      </c>
      <c r="B360" s="18" t="s">
        <v>719</v>
      </c>
      <c r="C360" s="19" t="s">
        <v>368</v>
      </c>
      <c r="D360" s="48" t="s">
        <v>326</v>
      </c>
      <c r="E360" s="65">
        <f t="shared" si="55"/>
        <v>22753.9</v>
      </c>
      <c r="F360" s="68">
        <v>7.81</v>
      </c>
      <c r="G360" s="66">
        <f t="shared" si="59"/>
        <v>0.80041999999999991</v>
      </c>
      <c r="H360" s="66">
        <v>1</v>
      </c>
      <c r="I360" s="66">
        <f t="shared" si="60"/>
        <v>1</v>
      </c>
      <c r="J360" s="66">
        <f t="shared" si="57"/>
        <v>0.80042000000000002</v>
      </c>
      <c r="K360" s="67">
        <f t="shared" si="58"/>
        <v>142241</v>
      </c>
    </row>
    <row r="361" spans="1:11" s="46" customFormat="1" ht="15.75" x14ac:dyDescent="0.25">
      <c r="A361" s="62">
        <v>344</v>
      </c>
      <c r="B361" s="18" t="s">
        <v>720</v>
      </c>
      <c r="C361" s="19" t="s">
        <v>369</v>
      </c>
      <c r="D361" s="48" t="s">
        <v>326</v>
      </c>
      <c r="E361" s="65">
        <f t="shared" si="55"/>
        <v>22753.9</v>
      </c>
      <c r="F361" s="68">
        <v>15.57</v>
      </c>
      <c r="G361" s="66">
        <f t="shared" si="59"/>
        <v>0.80041999999999991</v>
      </c>
      <c r="H361" s="66">
        <v>1</v>
      </c>
      <c r="I361" s="66">
        <f t="shared" si="60"/>
        <v>1</v>
      </c>
      <c r="J361" s="66">
        <f t="shared" si="57"/>
        <v>0.80042000000000002</v>
      </c>
      <c r="K361" s="67">
        <f t="shared" si="58"/>
        <v>283571.38</v>
      </c>
    </row>
    <row r="362" spans="1:11" s="46" customFormat="1" ht="15.75" x14ac:dyDescent="0.25">
      <c r="A362" s="62">
        <v>345</v>
      </c>
      <c r="B362" s="18" t="s">
        <v>721</v>
      </c>
      <c r="C362" s="19" t="s">
        <v>153</v>
      </c>
      <c r="D362" s="48" t="s">
        <v>326</v>
      </c>
      <c r="E362" s="65">
        <f t="shared" si="55"/>
        <v>22753.9</v>
      </c>
      <c r="F362" s="68">
        <v>0.5</v>
      </c>
      <c r="G362" s="66">
        <f t="shared" si="59"/>
        <v>0.80041999999999991</v>
      </c>
      <c r="H362" s="66">
        <f t="shared" si="60"/>
        <v>1.4</v>
      </c>
      <c r="I362" s="66">
        <f t="shared" si="60"/>
        <v>1</v>
      </c>
      <c r="J362" s="66">
        <f t="shared" si="57"/>
        <v>1.12059</v>
      </c>
      <c r="K362" s="67">
        <f t="shared" si="58"/>
        <v>12748.9</v>
      </c>
    </row>
    <row r="363" spans="1:11" s="46" customFormat="1" ht="30" x14ac:dyDescent="0.25">
      <c r="A363" s="62">
        <v>346</v>
      </c>
      <c r="B363" s="18" t="s">
        <v>722</v>
      </c>
      <c r="C363" s="19" t="s">
        <v>379</v>
      </c>
      <c r="D363" s="48" t="s">
        <v>333</v>
      </c>
      <c r="E363" s="65">
        <f t="shared" si="55"/>
        <v>22753.9</v>
      </c>
      <c r="F363" s="68">
        <v>1.31</v>
      </c>
      <c r="G363" s="66">
        <f>'[2]Т №1.5._К_упр 2020'!D8</f>
        <v>1</v>
      </c>
      <c r="H363" s="66">
        <f t="shared" si="60"/>
        <v>1.4</v>
      </c>
      <c r="I363" s="66">
        <f t="shared" si="60"/>
        <v>1</v>
      </c>
      <c r="J363" s="66">
        <f t="shared" si="57"/>
        <v>1.4</v>
      </c>
      <c r="K363" s="67">
        <f t="shared" si="58"/>
        <v>41730.65</v>
      </c>
    </row>
    <row r="364" spans="1:11" s="46" customFormat="1" ht="30" x14ac:dyDescent="0.25">
      <c r="A364" s="62">
        <v>347</v>
      </c>
      <c r="B364" s="18" t="s">
        <v>723</v>
      </c>
      <c r="C364" s="19" t="s">
        <v>370</v>
      </c>
      <c r="D364" s="48" t="s">
        <v>333</v>
      </c>
      <c r="E364" s="65">
        <f t="shared" si="55"/>
        <v>22753.9</v>
      </c>
      <c r="F364" s="68">
        <v>1.82</v>
      </c>
      <c r="G364" s="66">
        <f t="shared" ref="G364:G380" si="61">$G$363</f>
        <v>1</v>
      </c>
      <c r="H364" s="66">
        <f t="shared" si="60"/>
        <v>1.4</v>
      </c>
      <c r="I364" s="66">
        <f t="shared" si="60"/>
        <v>1</v>
      </c>
      <c r="J364" s="66">
        <f t="shared" si="57"/>
        <v>1.4</v>
      </c>
      <c r="K364" s="67">
        <f t="shared" si="58"/>
        <v>57976.94</v>
      </c>
    </row>
    <row r="365" spans="1:11" s="46" customFormat="1" ht="30" x14ac:dyDescent="0.25">
      <c r="A365" s="62">
        <v>348</v>
      </c>
      <c r="B365" s="18" t="s">
        <v>724</v>
      </c>
      <c r="C365" s="19" t="s">
        <v>371</v>
      </c>
      <c r="D365" s="48" t="s">
        <v>333</v>
      </c>
      <c r="E365" s="65">
        <f t="shared" si="55"/>
        <v>22753.9</v>
      </c>
      <c r="F365" s="68">
        <v>3.12</v>
      </c>
      <c r="G365" s="66">
        <f t="shared" si="61"/>
        <v>1</v>
      </c>
      <c r="H365" s="66">
        <f t="shared" si="60"/>
        <v>1.4</v>
      </c>
      <c r="I365" s="66">
        <f t="shared" si="60"/>
        <v>1</v>
      </c>
      <c r="J365" s="66">
        <f t="shared" si="57"/>
        <v>1.4</v>
      </c>
      <c r="K365" s="67">
        <f t="shared" si="58"/>
        <v>99389.04</v>
      </c>
    </row>
    <row r="366" spans="1:11" s="46" customFormat="1" ht="30" x14ac:dyDescent="0.25">
      <c r="A366" s="62">
        <v>349</v>
      </c>
      <c r="B366" s="18" t="s">
        <v>725</v>
      </c>
      <c r="C366" s="19" t="s">
        <v>372</v>
      </c>
      <c r="D366" s="48" t="s">
        <v>333</v>
      </c>
      <c r="E366" s="65">
        <f t="shared" si="55"/>
        <v>22753.9</v>
      </c>
      <c r="F366" s="68">
        <v>8.6</v>
      </c>
      <c r="G366" s="66">
        <f t="shared" si="61"/>
        <v>1</v>
      </c>
      <c r="H366" s="66">
        <v>1</v>
      </c>
      <c r="I366" s="66">
        <f t="shared" si="60"/>
        <v>1</v>
      </c>
      <c r="J366" s="66">
        <f t="shared" si="57"/>
        <v>1</v>
      </c>
      <c r="K366" s="67">
        <f t="shared" si="58"/>
        <v>195683.54</v>
      </c>
    </row>
    <row r="367" spans="1:11" s="46" customFormat="1" ht="30" x14ac:dyDescent="0.25">
      <c r="A367" s="62">
        <v>350</v>
      </c>
      <c r="B367" s="18" t="s">
        <v>726</v>
      </c>
      <c r="C367" s="19" t="s">
        <v>380</v>
      </c>
      <c r="D367" s="48" t="s">
        <v>333</v>
      </c>
      <c r="E367" s="65">
        <f t="shared" si="55"/>
        <v>22753.9</v>
      </c>
      <c r="F367" s="68">
        <v>1.24</v>
      </c>
      <c r="G367" s="66">
        <f t="shared" si="61"/>
        <v>1</v>
      </c>
      <c r="H367" s="66">
        <f t="shared" si="60"/>
        <v>1.4</v>
      </c>
      <c r="I367" s="66">
        <f t="shared" si="60"/>
        <v>1</v>
      </c>
      <c r="J367" s="66">
        <f t="shared" si="57"/>
        <v>1.4</v>
      </c>
      <c r="K367" s="67">
        <f t="shared" si="58"/>
        <v>39500.769999999997</v>
      </c>
    </row>
    <row r="368" spans="1:11" ht="30" x14ac:dyDescent="0.25">
      <c r="A368" s="62">
        <v>351</v>
      </c>
      <c r="B368" s="18" t="s">
        <v>727</v>
      </c>
      <c r="C368" s="19" t="s">
        <v>373</v>
      </c>
      <c r="D368" s="48" t="s">
        <v>333</v>
      </c>
      <c r="E368" s="65">
        <f t="shared" si="55"/>
        <v>22753.9</v>
      </c>
      <c r="F368" s="68">
        <v>1.67</v>
      </c>
      <c r="G368" s="66">
        <f t="shared" si="61"/>
        <v>1</v>
      </c>
      <c r="H368" s="66">
        <f t="shared" si="60"/>
        <v>1.4</v>
      </c>
      <c r="I368" s="66">
        <f t="shared" si="60"/>
        <v>1</v>
      </c>
      <c r="J368" s="66">
        <f t="shared" si="57"/>
        <v>1.4</v>
      </c>
      <c r="K368" s="67">
        <f t="shared" si="58"/>
        <v>53198.62</v>
      </c>
    </row>
    <row r="369" spans="1:18" ht="30" x14ac:dyDescent="0.25">
      <c r="A369" s="62">
        <v>352</v>
      </c>
      <c r="B369" s="18" t="s">
        <v>728</v>
      </c>
      <c r="C369" s="19" t="s">
        <v>374</v>
      </c>
      <c r="D369" s="48" t="s">
        <v>333</v>
      </c>
      <c r="E369" s="65">
        <f t="shared" si="55"/>
        <v>22753.9</v>
      </c>
      <c r="F369" s="68">
        <v>3.03</v>
      </c>
      <c r="G369" s="66">
        <f t="shared" si="61"/>
        <v>1</v>
      </c>
      <c r="H369" s="66">
        <f t="shared" si="60"/>
        <v>1.4</v>
      </c>
      <c r="I369" s="66">
        <f t="shared" si="60"/>
        <v>1</v>
      </c>
      <c r="J369" s="66">
        <f t="shared" si="57"/>
        <v>1.4</v>
      </c>
      <c r="K369" s="67">
        <f t="shared" si="58"/>
        <v>96522.04</v>
      </c>
    </row>
    <row r="370" spans="1:18" ht="15.75" x14ac:dyDescent="0.25">
      <c r="A370" s="62">
        <v>353</v>
      </c>
      <c r="B370" s="18" t="s">
        <v>729</v>
      </c>
      <c r="C370" s="19" t="s">
        <v>381</v>
      </c>
      <c r="D370" s="48" t="s">
        <v>333</v>
      </c>
      <c r="E370" s="65">
        <f t="shared" si="55"/>
        <v>22753.9</v>
      </c>
      <c r="F370" s="68">
        <v>1.02</v>
      </c>
      <c r="G370" s="66">
        <f t="shared" si="61"/>
        <v>1</v>
      </c>
      <c r="H370" s="66">
        <f t="shared" si="60"/>
        <v>1.4</v>
      </c>
      <c r="I370" s="66">
        <f t="shared" si="60"/>
        <v>1</v>
      </c>
      <c r="J370" s="66">
        <f t="shared" si="57"/>
        <v>1.4</v>
      </c>
      <c r="K370" s="67">
        <f t="shared" si="58"/>
        <v>32492.57</v>
      </c>
    </row>
    <row r="371" spans="1:18" ht="15.75" x14ac:dyDescent="0.25">
      <c r="A371" s="62">
        <v>354</v>
      </c>
      <c r="B371" s="18" t="s">
        <v>730</v>
      </c>
      <c r="C371" s="19" t="s">
        <v>382</v>
      </c>
      <c r="D371" s="48" t="s">
        <v>333</v>
      </c>
      <c r="E371" s="65">
        <f t="shared" si="55"/>
        <v>22753.9</v>
      </c>
      <c r="F371" s="68">
        <v>1.38</v>
      </c>
      <c r="G371" s="66">
        <f t="shared" si="61"/>
        <v>1</v>
      </c>
      <c r="H371" s="66">
        <f t="shared" si="60"/>
        <v>1.4</v>
      </c>
      <c r="I371" s="66">
        <f t="shared" si="60"/>
        <v>1</v>
      </c>
      <c r="J371" s="66">
        <f t="shared" si="57"/>
        <v>1.4</v>
      </c>
      <c r="K371" s="67">
        <f t="shared" si="58"/>
        <v>43960.53</v>
      </c>
    </row>
    <row r="372" spans="1:18" ht="15.75" x14ac:dyDescent="0.25">
      <c r="A372" s="62">
        <v>355</v>
      </c>
      <c r="B372" s="18" t="s">
        <v>731</v>
      </c>
      <c r="C372" s="19" t="s">
        <v>383</v>
      </c>
      <c r="D372" s="48" t="s">
        <v>333</v>
      </c>
      <c r="E372" s="65">
        <f t="shared" si="55"/>
        <v>22753.9</v>
      </c>
      <c r="F372" s="68">
        <v>2</v>
      </c>
      <c r="G372" s="66">
        <f t="shared" si="61"/>
        <v>1</v>
      </c>
      <c r="H372" s="66">
        <f t="shared" si="60"/>
        <v>1.4</v>
      </c>
      <c r="I372" s="66">
        <f t="shared" si="60"/>
        <v>1</v>
      </c>
      <c r="J372" s="66">
        <f t="shared" si="57"/>
        <v>1.4</v>
      </c>
      <c r="K372" s="67">
        <f t="shared" si="58"/>
        <v>63710.92</v>
      </c>
    </row>
    <row r="373" spans="1:18" ht="15.75" x14ac:dyDescent="0.25">
      <c r="A373" s="62">
        <v>356</v>
      </c>
      <c r="B373" s="18" t="s">
        <v>732</v>
      </c>
      <c r="C373" s="19" t="s">
        <v>384</v>
      </c>
      <c r="D373" s="48" t="s">
        <v>333</v>
      </c>
      <c r="E373" s="65">
        <f t="shared" si="55"/>
        <v>22753.9</v>
      </c>
      <c r="F373" s="68">
        <v>0.59</v>
      </c>
      <c r="G373" s="66">
        <f t="shared" si="61"/>
        <v>1</v>
      </c>
      <c r="H373" s="66">
        <f t="shared" si="60"/>
        <v>1.4</v>
      </c>
      <c r="I373" s="66">
        <f t="shared" si="60"/>
        <v>1</v>
      </c>
      <c r="J373" s="66">
        <f t="shared" si="57"/>
        <v>1.4</v>
      </c>
      <c r="K373" s="67">
        <f t="shared" si="58"/>
        <v>18794.72</v>
      </c>
    </row>
    <row r="374" spans="1:18" ht="15.75" x14ac:dyDescent="0.25">
      <c r="A374" s="62">
        <v>357</v>
      </c>
      <c r="B374" s="18" t="s">
        <v>733</v>
      </c>
      <c r="C374" s="19" t="s">
        <v>385</v>
      </c>
      <c r="D374" s="48" t="s">
        <v>333</v>
      </c>
      <c r="E374" s="65">
        <f t="shared" si="55"/>
        <v>22753.9</v>
      </c>
      <c r="F374" s="68">
        <v>0.84</v>
      </c>
      <c r="G374" s="66">
        <f t="shared" si="61"/>
        <v>1</v>
      </c>
      <c r="H374" s="66">
        <f t="shared" si="60"/>
        <v>1.4</v>
      </c>
      <c r="I374" s="66">
        <f t="shared" si="60"/>
        <v>1</v>
      </c>
      <c r="J374" s="66">
        <f t="shared" si="57"/>
        <v>1.4</v>
      </c>
      <c r="K374" s="67">
        <f t="shared" si="58"/>
        <v>26758.59</v>
      </c>
    </row>
    <row r="375" spans="1:18" ht="15.75" x14ac:dyDescent="0.25">
      <c r="A375" s="62">
        <v>358</v>
      </c>
      <c r="B375" s="18" t="s">
        <v>734</v>
      </c>
      <c r="C375" s="19" t="s">
        <v>386</v>
      </c>
      <c r="D375" s="48" t="s">
        <v>333</v>
      </c>
      <c r="E375" s="65">
        <f t="shared" si="55"/>
        <v>22753.9</v>
      </c>
      <c r="F375" s="68">
        <v>1.17</v>
      </c>
      <c r="G375" s="66">
        <f t="shared" si="61"/>
        <v>1</v>
      </c>
      <c r="H375" s="66">
        <f t="shared" si="60"/>
        <v>1.4</v>
      </c>
      <c r="I375" s="66">
        <f t="shared" si="60"/>
        <v>1</v>
      </c>
      <c r="J375" s="66">
        <f t="shared" si="57"/>
        <v>1.4</v>
      </c>
      <c r="K375" s="67">
        <f t="shared" si="58"/>
        <v>37270.89</v>
      </c>
    </row>
    <row r="376" spans="1:18" ht="15.75" x14ac:dyDescent="0.25">
      <c r="A376" s="62">
        <v>359</v>
      </c>
      <c r="B376" s="18" t="s">
        <v>735</v>
      </c>
      <c r="C376" s="19" t="s">
        <v>334</v>
      </c>
      <c r="D376" s="48" t="s">
        <v>333</v>
      </c>
      <c r="E376" s="65">
        <f t="shared" si="55"/>
        <v>22753.9</v>
      </c>
      <c r="F376" s="68">
        <v>1.5</v>
      </c>
      <c r="G376" s="66">
        <f t="shared" si="61"/>
        <v>1</v>
      </c>
      <c r="H376" s="66">
        <f t="shared" si="60"/>
        <v>1.4</v>
      </c>
      <c r="I376" s="66">
        <f t="shared" si="60"/>
        <v>1</v>
      </c>
      <c r="J376" s="66">
        <f t="shared" si="57"/>
        <v>1.4</v>
      </c>
      <c r="K376" s="67">
        <f t="shared" si="58"/>
        <v>47783.19</v>
      </c>
    </row>
    <row r="377" spans="1:18" ht="30" x14ac:dyDescent="0.25">
      <c r="A377" s="62">
        <v>360</v>
      </c>
      <c r="B377" s="18" t="s">
        <v>736</v>
      </c>
      <c r="C377" s="19" t="s">
        <v>335</v>
      </c>
      <c r="D377" s="48" t="s">
        <v>333</v>
      </c>
      <c r="E377" s="65">
        <f t="shared" si="55"/>
        <v>22753.9</v>
      </c>
      <c r="F377" s="68">
        <v>1.8</v>
      </c>
      <c r="G377" s="66">
        <f t="shared" si="61"/>
        <v>1</v>
      </c>
      <c r="H377" s="66">
        <f t="shared" si="60"/>
        <v>1.4</v>
      </c>
      <c r="I377" s="66">
        <f t="shared" si="60"/>
        <v>1</v>
      </c>
      <c r="J377" s="66">
        <f t="shared" si="57"/>
        <v>1.4</v>
      </c>
      <c r="K377" s="67">
        <f t="shared" si="58"/>
        <v>57339.83</v>
      </c>
    </row>
    <row r="378" spans="1:18" ht="30" x14ac:dyDescent="0.25">
      <c r="A378" s="62">
        <v>361</v>
      </c>
      <c r="B378" s="18" t="s">
        <v>737</v>
      </c>
      <c r="C378" s="19" t="s">
        <v>336</v>
      </c>
      <c r="D378" s="48" t="s">
        <v>333</v>
      </c>
      <c r="E378" s="65">
        <f t="shared" si="55"/>
        <v>22753.9</v>
      </c>
      <c r="F378" s="68">
        <v>4.8099999999999996</v>
      </c>
      <c r="G378" s="66">
        <f t="shared" si="61"/>
        <v>1</v>
      </c>
      <c r="H378" s="66">
        <f t="shared" si="60"/>
        <v>1.4</v>
      </c>
      <c r="I378" s="66">
        <f t="shared" si="60"/>
        <v>1</v>
      </c>
      <c r="J378" s="66">
        <f t="shared" si="57"/>
        <v>1.4</v>
      </c>
      <c r="K378" s="67">
        <f t="shared" si="58"/>
        <v>153224.76</v>
      </c>
    </row>
    <row r="379" spans="1:18" ht="15.75" x14ac:dyDescent="0.25">
      <c r="A379" s="62">
        <v>362</v>
      </c>
      <c r="B379" s="18" t="s">
        <v>738</v>
      </c>
      <c r="C379" s="19" t="s">
        <v>337</v>
      </c>
      <c r="D379" s="48" t="s">
        <v>333</v>
      </c>
      <c r="E379" s="65">
        <f t="shared" si="55"/>
        <v>22753.9</v>
      </c>
      <c r="F379" s="68">
        <v>2.75</v>
      </c>
      <c r="G379" s="66">
        <f t="shared" si="61"/>
        <v>1</v>
      </c>
      <c r="H379" s="66">
        <f t="shared" si="60"/>
        <v>1.4</v>
      </c>
      <c r="I379" s="66">
        <f t="shared" si="60"/>
        <v>1</v>
      </c>
      <c r="J379" s="66">
        <f t="shared" si="57"/>
        <v>1.4</v>
      </c>
      <c r="K379" s="67">
        <f t="shared" si="58"/>
        <v>87602.52</v>
      </c>
      <c r="R379" s="50"/>
    </row>
    <row r="380" spans="1:18" ht="30" x14ac:dyDescent="0.25">
      <c r="A380" s="62">
        <v>363</v>
      </c>
      <c r="B380" s="18" t="s">
        <v>739</v>
      </c>
      <c r="C380" s="19" t="s">
        <v>338</v>
      </c>
      <c r="D380" s="48" t="s">
        <v>333</v>
      </c>
      <c r="E380" s="65">
        <f t="shared" si="55"/>
        <v>22753.9</v>
      </c>
      <c r="F380" s="68">
        <v>2.35</v>
      </c>
      <c r="G380" s="66">
        <f t="shared" si="61"/>
        <v>1</v>
      </c>
      <c r="H380" s="66">
        <f t="shared" si="60"/>
        <v>1.4</v>
      </c>
      <c r="I380" s="66">
        <f t="shared" si="60"/>
        <v>1</v>
      </c>
      <c r="J380" s="66">
        <f t="shared" si="57"/>
        <v>1.4</v>
      </c>
      <c r="K380" s="67">
        <f t="shared" si="58"/>
        <v>74860.33</v>
      </c>
    </row>
    <row r="381" spans="1:18" ht="15.75" x14ac:dyDescent="0.25">
      <c r="A381" s="62">
        <v>364</v>
      </c>
      <c r="B381" s="18" t="s">
        <v>740</v>
      </c>
      <c r="C381" s="19" t="s">
        <v>761</v>
      </c>
      <c r="D381" s="51" t="s">
        <v>375</v>
      </c>
      <c r="E381" s="65">
        <f t="shared" si="55"/>
        <v>22753.9</v>
      </c>
      <c r="F381" s="68">
        <v>1.5</v>
      </c>
      <c r="G381" s="66">
        <f>G$7</f>
        <v>0.80041999999999991</v>
      </c>
      <c r="H381" s="66">
        <f t="shared" si="60"/>
        <v>1.4</v>
      </c>
      <c r="I381" s="66">
        <f t="shared" si="60"/>
        <v>1</v>
      </c>
      <c r="J381" s="66">
        <f t="shared" si="57"/>
        <v>1.12059</v>
      </c>
      <c r="K381" s="67">
        <f t="shared" si="58"/>
        <v>38246.69</v>
      </c>
    </row>
    <row r="383" spans="1:18" ht="58.5" customHeight="1" x14ac:dyDescent="0.25">
      <c r="B383" s="17" t="s">
        <v>343</v>
      </c>
      <c r="C383" s="78" t="s">
        <v>780</v>
      </c>
      <c r="D383" s="78"/>
      <c r="E383" s="78"/>
      <c r="F383" s="78"/>
      <c r="G383" s="78"/>
      <c r="H383" s="78"/>
      <c r="I383" s="78"/>
      <c r="J383" s="78"/>
      <c r="K383" s="78"/>
    </row>
  </sheetData>
  <autoFilter ref="B5:J380"/>
  <mergeCells count="4">
    <mergeCell ref="C383:K383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4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1 ур</vt:lpstr>
      <vt:lpstr>СПК_2 ур_1под </vt:lpstr>
      <vt:lpstr>СПК_2 ур_2 под</vt:lpstr>
      <vt:lpstr>СПК_2 ур_3 под</vt:lpstr>
      <vt:lpstr>СПК_3 ур_1 под</vt:lpstr>
      <vt:lpstr>СПК_3 ур_3 под</vt:lpstr>
      <vt:lpstr>СПК_3 ур_2 под </vt:lpstr>
      <vt:lpstr>'1 ур'!Заголовки_для_печати</vt:lpstr>
      <vt:lpstr>'СПК_2 ур_1под '!Заголовки_для_печати</vt:lpstr>
      <vt:lpstr>'СПК_2 ур_2 под'!Заголовки_для_печати</vt:lpstr>
      <vt:lpstr>'СПК_2 ур_3 под'!Заголовки_для_печати</vt:lpstr>
      <vt:lpstr>'СПК_3 ур_1 под'!Заголовки_для_печати</vt:lpstr>
      <vt:lpstr>'СПК_3 ур_2 под '!Заголовки_для_печати</vt:lpstr>
      <vt:lpstr>'СПК_3 ур_3 под'!Заголовки_для_печати</vt:lpstr>
      <vt:lpstr>'1 ур'!Область_печати</vt:lpstr>
      <vt:lpstr>'СПК_2 ур_1под '!Область_печати</vt:lpstr>
      <vt:lpstr>'СПК_2 ур_2 под'!Область_печати</vt:lpstr>
      <vt:lpstr>'СПК_2 ур_3 под'!Область_печати</vt:lpstr>
      <vt:lpstr>'СПК_3 ур_1 под'!Область_печати</vt:lpstr>
      <vt:lpstr>'СПК_3 ур_2 под '!Область_печати</vt:lpstr>
      <vt:lpstr>'СПК_3 ур_3 под'!Область_печати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2020-12-04T14:08:42Z</cp:lastPrinted>
  <dcterms:created xsi:type="dcterms:W3CDTF">2017-01-26T11:25:12Z</dcterms:created>
  <dcterms:modified xsi:type="dcterms:W3CDTF">2020-12-07T13:13:20Z</dcterms:modified>
</cp:coreProperties>
</file>